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Galindo\Desktop\"/>
    </mc:Choice>
  </mc:AlternateContent>
  <xr:revisionPtr revIDLastSave="0" documentId="13_ncr:1_{AA74C4E2-E3E2-4037-9BBE-E5CE8B0F6253}" xr6:coauthVersionLast="47" xr6:coauthVersionMax="47" xr10:uidLastSave="{00000000-0000-0000-0000-000000000000}"/>
  <bookViews>
    <workbookView xWindow="-120" yWindow="-120" windowWidth="20730" windowHeight="11760" firstSheet="5" activeTab="5" xr2:uid="{00000000-000D-0000-FFFF-FFFF00000000}"/>
  </bookViews>
  <sheets>
    <sheet name="DTAM" sheetId="1" r:id="rId1"/>
    <sheet name="ALTOFRAGUA" sheetId="2" r:id="rId2"/>
    <sheet name="AMACAYACU" sheetId="3" r:id="rId3"/>
    <sheet name="CAHUINARI" sheetId="4" r:id="rId4"/>
    <sheet name="CHURUMBELOS" sheetId="5" r:id="rId5"/>
    <sheet name="PUINAWAI" sheetId="10" r:id="rId6"/>
    <sheet name="DTAM-PRUEBA" sheetId="13" state="hidden" r:id="rId7"/>
  </sheets>
  <definedNames>
    <definedName name="_xlnm._FilterDatabase" localSheetId="1" hidden="1">ALTOFRAGUA!$A$2:$AN$228</definedName>
    <definedName name="_xlnm._FilterDatabase" localSheetId="2" hidden="1">AMACAYACU!$A$2:$AN$227</definedName>
    <definedName name="_xlnm._FilterDatabase" localSheetId="3" hidden="1">CAHUINARI!$A$2:$AN$227</definedName>
    <definedName name="_xlnm._FilterDatabase" localSheetId="4" hidden="1">CHURUMBELOS!$A$2:$AN$227</definedName>
    <definedName name="_xlnm._FilterDatabase" localSheetId="0" hidden="1">DTAM!$A$2:$AN$230</definedName>
    <definedName name="_xlnm._FilterDatabase" localSheetId="6" hidden="1">'DTAM-PRUEBA'!$A$2:$AJ$207</definedName>
    <definedName name="_xlnm._FilterDatabase" localSheetId="5" hidden="1">PUINAWAI!$A$2:$AN$227</definedName>
    <definedName name="GTE">#REF!</definedName>
    <definedName name="LT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9" i="10" l="1"/>
  <c r="M205" i="13"/>
  <c r="L205" i="13"/>
  <c r="K205" i="13"/>
  <c r="J205" i="13"/>
  <c r="I205" i="13"/>
  <c r="H205" i="13"/>
  <c r="G205" i="13"/>
  <c r="F205" i="13"/>
  <c r="E205" i="13"/>
  <c r="D205" i="13"/>
  <c r="C205" i="13"/>
  <c r="B205" i="13"/>
  <c r="M204" i="13"/>
  <c r="L204" i="13"/>
  <c r="K204" i="13"/>
  <c r="J204" i="13"/>
  <c r="I204" i="13"/>
  <c r="H204" i="13"/>
  <c r="G204" i="13"/>
  <c r="F204" i="13"/>
  <c r="E204" i="13"/>
  <c r="D204" i="13"/>
  <c r="C204" i="13"/>
  <c r="B204" i="13"/>
  <c r="M203" i="13"/>
  <c r="L203" i="13"/>
  <c r="K203" i="13"/>
  <c r="J203" i="13"/>
  <c r="I203" i="13"/>
  <c r="H203" i="13"/>
  <c r="G203" i="13"/>
  <c r="F203" i="13"/>
  <c r="E203" i="13"/>
  <c r="D203" i="13"/>
  <c r="C203" i="13"/>
  <c r="B203" i="13"/>
  <c r="M202" i="13"/>
  <c r="L202" i="13"/>
  <c r="K202" i="13"/>
  <c r="J202" i="13"/>
  <c r="I202" i="13"/>
  <c r="H202" i="13"/>
  <c r="G202" i="13"/>
  <c r="F202" i="13"/>
  <c r="E202" i="13"/>
  <c r="D202" i="13"/>
  <c r="C202" i="13"/>
  <c r="B202" i="13"/>
  <c r="M201" i="13"/>
  <c r="L201" i="13"/>
  <c r="K201" i="13"/>
  <c r="J201" i="13"/>
  <c r="I201" i="13"/>
  <c r="H201" i="13"/>
  <c r="G201" i="13"/>
  <c r="F201" i="13"/>
  <c r="E201" i="13"/>
  <c r="D201" i="13"/>
  <c r="C201" i="13"/>
  <c r="B201" i="13"/>
  <c r="M200" i="13"/>
  <c r="L200" i="13"/>
  <c r="K200" i="13"/>
  <c r="J200" i="13"/>
  <c r="I200" i="13"/>
  <c r="H200" i="13"/>
  <c r="G200" i="13"/>
  <c r="F200" i="13"/>
  <c r="E200" i="13"/>
  <c r="D200" i="13"/>
  <c r="C200" i="13"/>
  <c r="B200" i="13"/>
  <c r="M199" i="13"/>
  <c r="L199" i="13"/>
  <c r="K199" i="13"/>
  <c r="J199" i="13"/>
  <c r="I199" i="13"/>
  <c r="H199" i="13"/>
  <c r="G199" i="13"/>
  <c r="F199" i="13"/>
  <c r="E199" i="13"/>
  <c r="D199" i="13"/>
  <c r="C199" i="13"/>
  <c r="B199" i="13"/>
  <c r="M198" i="13"/>
  <c r="L198" i="13"/>
  <c r="K198" i="13"/>
  <c r="J198" i="13"/>
  <c r="I198" i="13"/>
  <c r="H198" i="13"/>
  <c r="G198" i="13"/>
  <c r="F198" i="13"/>
  <c r="E198" i="13"/>
  <c r="D198" i="13"/>
  <c r="C198" i="13"/>
  <c r="B198" i="13"/>
  <c r="M197" i="13"/>
  <c r="L197" i="13"/>
  <c r="K197" i="13"/>
  <c r="J197" i="13"/>
  <c r="I197" i="13"/>
  <c r="H197" i="13"/>
  <c r="G197" i="13"/>
  <c r="F197" i="13"/>
  <c r="E197" i="13"/>
  <c r="D197" i="13"/>
  <c r="C197" i="13"/>
  <c r="B197" i="13"/>
  <c r="M196" i="13"/>
  <c r="L196" i="13"/>
  <c r="K196" i="13"/>
  <c r="J196" i="13"/>
  <c r="I196" i="13"/>
  <c r="H196" i="13"/>
  <c r="G196" i="13"/>
  <c r="F196" i="13"/>
  <c r="E196" i="13"/>
  <c r="D196" i="13"/>
  <c r="C196" i="13"/>
  <c r="B196" i="13"/>
  <c r="M195" i="13"/>
  <c r="L195" i="13"/>
  <c r="K195" i="13"/>
  <c r="J195" i="13"/>
  <c r="I195" i="13"/>
  <c r="H195" i="13"/>
  <c r="G195" i="13"/>
  <c r="F195" i="13"/>
  <c r="E195" i="13"/>
  <c r="D195" i="13"/>
  <c r="C195" i="13"/>
  <c r="B195" i="13"/>
  <c r="M194" i="13"/>
  <c r="L194" i="13"/>
  <c r="K194" i="13"/>
  <c r="J194" i="13"/>
  <c r="I194" i="13"/>
  <c r="H194" i="13"/>
  <c r="G194" i="13"/>
  <c r="F194" i="13"/>
  <c r="E194" i="13"/>
  <c r="D194" i="13"/>
  <c r="C194" i="13"/>
  <c r="B194" i="13"/>
  <c r="M193" i="13"/>
  <c r="L193" i="13"/>
  <c r="K193" i="13"/>
  <c r="J193" i="13"/>
  <c r="I193" i="13"/>
  <c r="H193" i="13"/>
  <c r="G193" i="13"/>
  <c r="F193" i="13"/>
  <c r="E193" i="13"/>
  <c r="D193" i="13"/>
  <c r="C193" i="13"/>
  <c r="B193" i="13"/>
  <c r="M192" i="13"/>
  <c r="L192" i="13"/>
  <c r="K192" i="13"/>
  <c r="J192" i="13"/>
  <c r="I192" i="13"/>
  <c r="H192" i="13"/>
  <c r="G192" i="13"/>
  <c r="F192" i="13"/>
  <c r="E192" i="13"/>
  <c r="D192" i="13"/>
  <c r="C192" i="13"/>
  <c r="B192" i="13"/>
  <c r="M191" i="13"/>
  <c r="L191" i="13"/>
  <c r="K191" i="13"/>
  <c r="J191" i="13"/>
  <c r="I191" i="13"/>
  <c r="H191" i="13"/>
  <c r="G191" i="13"/>
  <c r="F191" i="13"/>
  <c r="E191" i="13"/>
  <c r="D191" i="13"/>
  <c r="C191" i="13"/>
  <c r="B191" i="13"/>
  <c r="M190" i="13"/>
  <c r="L190" i="13"/>
  <c r="K190" i="13"/>
  <c r="J190" i="13"/>
  <c r="I190" i="13"/>
  <c r="H190" i="13"/>
  <c r="G190" i="13"/>
  <c r="F190" i="13"/>
  <c r="E190" i="13"/>
  <c r="D190" i="13"/>
  <c r="C190" i="13"/>
  <c r="B190" i="13"/>
  <c r="M189" i="13"/>
  <c r="L189" i="13"/>
  <c r="K189" i="13"/>
  <c r="J189" i="13"/>
  <c r="I189" i="13"/>
  <c r="H189" i="13"/>
  <c r="G189" i="13"/>
  <c r="F189" i="13"/>
  <c r="E189" i="13"/>
  <c r="D189" i="13"/>
  <c r="C189" i="13"/>
  <c r="B189" i="13"/>
  <c r="M188" i="13"/>
  <c r="L188" i="13"/>
  <c r="K188" i="13"/>
  <c r="J188" i="13"/>
  <c r="I188" i="13"/>
  <c r="H188" i="13"/>
  <c r="G188" i="13"/>
  <c r="F188" i="13"/>
  <c r="E188" i="13"/>
  <c r="D188" i="13"/>
  <c r="C188" i="13"/>
  <c r="B188" i="13"/>
  <c r="M187" i="13"/>
  <c r="L187" i="13"/>
  <c r="K187" i="13"/>
  <c r="J187" i="13"/>
  <c r="I187" i="13"/>
  <c r="H187" i="13"/>
  <c r="G187" i="13"/>
  <c r="F187" i="13"/>
  <c r="E187" i="13"/>
  <c r="D187" i="13"/>
  <c r="C187" i="13"/>
  <c r="B187" i="13"/>
  <c r="M186" i="13"/>
  <c r="L186" i="13"/>
  <c r="K186" i="13"/>
  <c r="J186" i="13"/>
  <c r="I186" i="13"/>
  <c r="H186" i="13"/>
  <c r="G186" i="13"/>
  <c r="F186" i="13"/>
  <c r="E186" i="13"/>
  <c r="D186" i="13"/>
  <c r="C186" i="13"/>
  <c r="B186" i="13"/>
  <c r="M185" i="13"/>
  <c r="L185" i="13"/>
  <c r="K185" i="13"/>
  <c r="J185" i="13"/>
  <c r="I185" i="13"/>
  <c r="H185" i="13"/>
  <c r="G185" i="13"/>
  <c r="F185" i="13"/>
  <c r="E185" i="13"/>
  <c r="D185" i="13"/>
  <c r="C185" i="13"/>
  <c r="B185" i="13"/>
  <c r="M184" i="13"/>
  <c r="L184" i="13"/>
  <c r="K184" i="13"/>
  <c r="J184" i="13"/>
  <c r="I184" i="13"/>
  <c r="H184" i="13"/>
  <c r="G184" i="13"/>
  <c r="F184" i="13"/>
  <c r="E184" i="13"/>
  <c r="D184" i="13"/>
  <c r="C184" i="13"/>
  <c r="B184" i="13"/>
  <c r="M183" i="13"/>
  <c r="L183" i="13"/>
  <c r="K183" i="13"/>
  <c r="J183" i="13"/>
  <c r="I183" i="13"/>
  <c r="H183" i="13"/>
  <c r="G183" i="13"/>
  <c r="F183" i="13"/>
  <c r="E183" i="13"/>
  <c r="D183" i="13"/>
  <c r="C183" i="13"/>
  <c r="B183" i="13"/>
  <c r="M182" i="13"/>
  <c r="L182" i="13"/>
  <c r="J182" i="13"/>
  <c r="I182" i="13"/>
  <c r="H182" i="13"/>
  <c r="G182" i="13"/>
  <c r="F182" i="13"/>
  <c r="E182" i="13"/>
  <c r="D182" i="13"/>
  <c r="C182" i="13"/>
  <c r="B182" i="13"/>
  <c r="M181" i="13"/>
  <c r="L181" i="13"/>
  <c r="J181" i="13"/>
  <c r="I181" i="13"/>
  <c r="H181" i="13"/>
  <c r="G181" i="13"/>
  <c r="F181" i="13"/>
  <c r="E181" i="13"/>
  <c r="D181" i="13"/>
  <c r="C181" i="13"/>
  <c r="B181" i="13"/>
  <c r="M180" i="13"/>
  <c r="L180" i="13"/>
  <c r="J180" i="13"/>
  <c r="I180" i="13"/>
  <c r="H180" i="13"/>
  <c r="G180" i="13"/>
  <c r="F180" i="13"/>
  <c r="E180" i="13"/>
  <c r="D180" i="13"/>
  <c r="C180" i="13"/>
  <c r="B180" i="13"/>
  <c r="M179" i="13"/>
  <c r="L179" i="13"/>
  <c r="J179" i="13"/>
  <c r="I179" i="13"/>
  <c r="H179" i="13"/>
  <c r="G179" i="13"/>
  <c r="F179" i="13"/>
  <c r="E179" i="13"/>
  <c r="D179" i="13"/>
  <c r="C179" i="13"/>
  <c r="B179" i="13"/>
  <c r="M178" i="13"/>
  <c r="L178" i="13"/>
  <c r="K178" i="13"/>
  <c r="J178" i="13"/>
  <c r="I178" i="13"/>
  <c r="H178" i="13"/>
  <c r="G178" i="13"/>
  <c r="F178" i="13"/>
  <c r="E178" i="13"/>
  <c r="D178" i="13"/>
  <c r="C178" i="13"/>
  <c r="B178" i="13"/>
  <c r="M177" i="13"/>
  <c r="L177" i="13"/>
  <c r="J177" i="13"/>
  <c r="I177" i="13"/>
  <c r="H177" i="13"/>
  <c r="G177" i="13"/>
  <c r="F177" i="13"/>
  <c r="E177" i="13"/>
  <c r="D177" i="13"/>
  <c r="C177" i="13"/>
  <c r="B177" i="13"/>
  <c r="M176" i="13"/>
  <c r="L176" i="13"/>
  <c r="J176" i="13"/>
  <c r="I176" i="13"/>
  <c r="H176" i="13"/>
  <c r="G176" i="13"/>
  <c r="F176" i="13"/>
  <c r="E176" i="13"/>
  <c r="D176" i="13"/>
  <c r="C176" i="13"/>
  <c r="B176" i="13"/>
  <c r="M175" i="13"/>
  <c r="L175" i="13"/>
  <c r="J175" i="13"/>
  <c r="I175" i="13"/>
  <c r="H175" i="13"/>
  <c r="G175" i="13"/>
  <c r="F175" i="13"/>
  <c r="E175" i="13"/>
  <c r="D175" i="13"/>
  <c r="C175" i="13"/>
  <c r="B175" i="13"/>
  <c r="M174" i="13"/>
  <c r="L174" i="13"/>
  <c r="K174" i="13"/>
  <c r="J174" i="13"/>
  <c r="I174" i="13"/>
  <c r="H174" i="13"/>
  <c r="G174" i="13"/>
  <c r="F174" i="13"/>
  <c r="E174" i="13"/>
  <c r="D174" i="13"/>
  <c r="C174" i="13"/>
  <c r="B174" i="13"/>
  <c r="M173" i="13"/>
  <c r="K173" i="13"/>
  <c r="J173" i="13"/>
  <c r="I173" i="13"/>
  <c r="H173" i="13"/>
  <c r="G173" i="13"/>
  <c r="F173" i="13"/>
  <c r="E173" i="13"/>
  <c r="D173" i="13"/>
  <c r="C173" i="13"/>
  <c r="B173" i="13"/>
  <c r="M172" i="13"/>
  <c r="K172" i="13"/>
  <c r="J172" i="13"/>
  <c r="I172" i="13"/>
  <c r="H172" i="13"/>
  <c r="G172" i="13"/>
  <c r="F172" i="13"/>
  <c r="E172" i="13"/>
  <c r="D172" i="13"/>
  <c r="C172" i="13"/>
  <c r="B172" i="13"/>
  <c r="M171" i="13"/>
  <c r="K171" i="13"/>
  <c r="J171" i="13"/>
  <c r="I171" i="13"/>
  <c r="H171" i="13"/>
  <c r="G171" i="13"/>
  <c r="F171" i="13"/>
  <c r="E171" i="13"/>
  <c r="D171" i="13"/>
  <c r="C171" i="13"/>
  <c r="B171" i="13"/>
  <c r="M170" i="13"/>
  <c r="K170" i="13"/>
  <c r="J170" i="13"/>
  <c r="I170" i="13"/>
  <c r="H170" i="13"/>
  <c r="G170" i="13"/>
  <c r="F170" i="13"/>
  <c r="E170" i="13"/>
  <c r="D170" i="13"/>
  <c r="C170" i="13"/>
  <c r="B170" i="13"/>
  <c r="M169" i="13"/>
  <c r="K169" i="13"/>
  <c r="J169" i="13"/>
  <c r="I169" i="13"/>
  <c r="H169" i="13"/>
  <c r="G169" i="13"/>
  <c r="F169" i="13"/>
  <c r="E169" i="13"/>
  <c r="D169" i="13"/>
  <c r="C169" i="13"/>
  <c r="B169" i="13"/>
  <c r="M168" i="13"/>
  <c r="K168" i="13"/>
  <c r="J168" i="13"/>
  <c r="I168" i="13"/>
  <c r="H168" i="13"/>
  <c r="G168" i="13"/>
  <c r="F168" i="13"/>
  <c r="E168" i="13"/>
  <c r="D168" i="13"/>
  <c r="C168" i="13"/>
  <c r="B168" i="13"/>
  <c r="M167" i="13"/>
  <c r="K167" i="13"/>
  <c r="J167" i="13"/>
  <c r="I167" i="13"/>
  <c r="H167" i="13"/>
  <c r="G167" i="13"/>
  <c r="F167" i="13"/>
  <c r="E167" i="13"/>
  <c r="D167" i="13"/>
  <c r="C167" i="13"/>
  <c r="B167" i="13"/>
  <c r="M166" i="13"/>
  <c r="K166" i="13"/>
  <c r="J166" i="13"/>
  <c r="I166" i="13"/>
  <c r="H166" i="13"/>
  <c r="G166" i="13"/>
  <c r="F166" i="13"/>
  <c r="E166" i="13"/>
  <c r="D166" i="13"/>
  <c r="C166" i="13"/>
  <c r="B166" i="13"/>
  <c r="M165" i="13"/>
  <c r="K165" i="13"/>
  <c r="J165" i="13"/>
  <c r="I165" i="13"/>
  <c r="H165" i="13"/>
  <c r="G165" i="13"/>
  <c r="F165" i="13"/>
  <c r="E165" i="13"/>
  <c r="D165" i="13"/>
  <c r="C165" i="13"/>
  <c r="B165" i="13"/>
  <c r="M164" i="13"/>
  <c r="K164" i="13"/>
  <c r="J164" i="13"/>
  <c r="I164" i="13"/>
  <c r="H164" i="13"/>
  <c r="G164" i="13"/>
  <c r="F164" i="13"/>
  <c r="E164" i="13"/>
  <c r="D164" i="13"/>
  <c r="C164" i="13"/>
  <c r="B164" i="13"/>
  <c r="M163" i="13"/>
  <c r="K163" i="13"/>
  <c r="J163" i="13"/>
  <c r="I163" i="13"/>
  <c r="H163" i="13"/>
  <c r="G163" i="13"/>
  <c r="F163" i="13"/>
  <c r="E163" i="13"/>
  <c r="D163" i="13"/>
  <c r="C163" i="13"/>
  <c r="B163" i="13"/>
  <c r="M162" i="13"/>
  <c r="K162" i="13"/>
  <c r="J162" i="13"/>
  <c r="I162" i="13"/>
  <c r="H162" i="13"/>
  <c r="G162" i="13"/>
  <c r="F162" i="13"/>
  <c r="E162" i="13"/>
  <c r="D162" i="13"/>
  <c r="C162" i="13"/>
  <c r="B162" i="13"/>
  <c r="M161" i="13"/>
  <c r="K161" i="13"/>
  <c r="J161" i="13"/>
  <c r="I161" i="13"/>
  <c r="H161" i="13"/>
  <c r="G161" i="13"/>
  <c r="F161" i="13"/>
  <c r="E161" i="13"/>
  <c r="D161" i="13"/>
  <c r="C161" i="13"/>
  <c r="B161" i="13"/>
  <c r="M160" i="13"/>
  <c r="K160" i="13"/>
  <c r="J160" i="13"/>
  <c r="I160" i="13"/>
  <c r="H160" i="13"/>
  <c r="G160" i="13"/>
  <c r="F160" i="13"/>
  <c r="E160" i="13"/>
  <c r="D160" i="13"/>
  <c r="C160" i="13"/>
  <c r="B160" i="13"/>
  <c r="M159" i="13"/>
  <c r="L159" i="13"/>
  <c r="K159" i="13"/>
  <c r="J159" i="13"/>
  <c r="I159" i="13"/>
  <c r="H159" i="13"/>
  <c r="G159" i="13"/>
  <c r="F159" i="13"/>
  <c r="E159" i="13"/>
  <c r="D159" i="13"/>
  <c r="C159" i="13"/>
  <c r="B159" i="13"/>
  <c r="M158" i="13"/>
  <c r="L158" i="13"/>
  <c r="K158" i="13"/>
  <c r="J158" i="13"/>
  <c r="I158" i="13"/>
  <c r="H158" i="13"/>
  <c r="G158" i="13"/>
  <c r="F158" i="13"/>
  <c r="E158" i="13"/>
  <c r="D158" i="13"/>
  <c r="C158" i="13"/>
  <c r="B158" i="13"/>
  <c r="M157" i="13"/>
  <c r="L157" i="13"/>
  <c r="K157" i="13"/>
  <c r="J157" i="13"/>
  <c r="I157" i="13"/>
  <c r="H157" i="13"/>
  <c r="G157" i="13"/>
  <c r="F157" i="13"/>
  <c r="E157" i="13"/>
  <c r="D157" i="13"/>
  <c r="C157" i="13"/>
  <c r="B157" i="13"/>
  <c r="M156" i="13"/>
  <c r="L156" i="13"/>
  <c r="K156" i="13"/>
  <c r="J156" i="13"/>
  <c r="I156" i="13"/>
  <c r="H156" i="13"/>
  <c r="G156" i="13"/>
  <c r="F156" i="13"/>
  <c r="E156" i="13"/>
  <c r="D156" i="13"/>
  <c r="C156" i="13"/>
  <c r="B156" i="13"/>
  <c r="M155" i="13"/>
  <c r="L155" i="13"/>
  <c r="K155" i="13"/>
  <c r="J155" i="13"/>
  <c r="I155" i="13"/>
  <c r="H155" i="13"/>
  <c r="G155" i="13"/>
  <c r="F155" i="13"/>
  <c r="E155" i="13"/>
  <c r="D155" i="13"/>
  <c r="C155" i="13"/>
  <c r="B155" i="13"/>
  <c r="M154" i="13"/>
  <c r="L154" i="13"/>
  <c r="K154" i="13"/>
  <c r="J154" i="13"/>
  <c r="I154" i="13"/>
  <c r="H154" i="13"/>
  <c r="G154" i="13"/>
  <c r="F154" i="13"/>
  <c r="E154" i="13"/>
  <c r="D154" i="13"/>
  <c r="C154" i="13"/>
  <c r="B154" i="13"/>
  <c r="M153" i="13"/>
  <c r="L153" i="13"/>
  <c r="K153" i="13"/>
  <c r="J153" i="13"/>
  <c r="I153" i="13"/>
  <c r="H153" i="13"/>
  <c r="G153" i="13"/>
  <c r="F153" i="13"/>
  <c r="E153" i="13"/>
  <c r="D153" i="13"/>
  <c r="C153" i="13"/>
  <c r="B153" i="13"/>
  <c r="M152" i="13"/>
  <c r="L152" i="13"/>
  <c r="K152" i="13"/>
  <c r="J152" i="13"/>
  <c r="I152" i="13"/>
  <c r="H152" i="13"/>
  <c r="G152" i="13"/>
  <c r="F152" i="13"/>
  <c r="E152" i="13"/>
  <c r="D152" i="13"/>
  <c r="C152" i="13"/>
  <c r="B152" i="13"/>
  <c r="M151" i="13"/>
  <c r="L151" i="13"/>
  <c r="K151" i="13"/>
  <c r="J151" i="13"/>
  <c r="I151" i="13"/>
  <c r="H151" i="13"/>
  <c r="G151" i="13"/>
  <c r="F151" i="13"/>
  <c r="E151" i="13"/>
  <c r="D151" i="13"/>
  <c r="C151" i="13"/>
  <c r="B151" i="13"/>
  <c r="M150" i="13"/>
  <c r="L150" i="13"/>
  <c r="K150" i="13"/>
  <c r="J150" i="13"/>
  <c r="I150" i="13"/>
  <c r="H150" i="13"/>
  <c r="G150" i="13"/>
  <c r="F150" i="13"/>
  <c r="E150" i="13"/>
  <c r="D150" i="13"/>
  <c r="C150" i="13"/>
  <c r="B150" i="13"/>
  <c r="M149" i="13"/>
  <c r="L149" i="13"/>
  <c r="K149" i="13"/>
  <c r="J149" i="13"/>
  <c r="I149" i="13"/>
  <c r="H149" i="13"/>
  <c r="G149" i="13"/>
  <c r="F149" i="13"/>
  <c r="E149" i="13"/>
  <c r="D149" i="13"/>
  <c r="C149" i="13"/>
  <c r="B149" i="13"/>
  <c r="M148" i="13"/>
  <c r="L148" i="13"/>
  <c r="K148" i="13"/>
  <c r="J148" i="13"/>
  <c r="I148" i="13"/>
  <c r="H148" i="13"/>
  <c r="G148" i="13"/>
  <c r="F148" i="13"/>
  <c r="E148" i="13"/>
  <c r="D148" i="13"/>
  <c r="C148" i="13"/>
  <c r="B148" i="13"/>
  <c r="M147" i="13"/>
  <c r="L147" i="13"/>
  <c r="K147" i="13"/>
  <c r="J147" i="13"/>
  <c r="I147" i="13"/>
  <c r="H147" i="13"/>
  <c r="G147" i="13"/>
  <c r="F147" i="13"/>
  <c r="E147" i="13"/>
  <c r="D147" i="13"/>
  <c r="C147" i="13"/>
  <c r="B147" i="13"/>
  <c r="M146" i="13"/>
  <c r="L146" i="13"/>
  <c r="K146" i="13"/>
  <c r="J146" i="13"/>
  <c r="I146" i="13"/>
  <c r="H146" i="13"/>
  <c r="G146" i="13"/>
  <c r="F146" i="13"/>
  <c r="E146" i="13"/>
  <c r="D146" i="13"/>
  <c r="C146" i="13"/>
  <c r="B146" i="13"/>
  <c r="M145" i="13"/>
  <c r="L145" i="13"/>
  <c r="K145" i="13"/>
  <c r="J145" i="13"/>
  <c r="I145" i="13"/>
  <c r="H145" i="13"/>
  <c r="G145" i="13"/>
  <c r="F145" i="13"/>
  <c r="E145" i="13"/>
  <c r="D145" i="13"/>
  <c r="C145" i="13"/>
  <c r="B145" i="13"/>
  <c r="M144" i="13"/>
  <c r="L144" i="13"/>
  <c r="K144" i="13"/>
  <c r="J144" i="13"/>
  <c r="I144" i="13"/>
  <c r="H144" i="13"/>
  <c r="G144" i="13"/>
  <c r="F144" i="13"/>
  <c r="E144" i="13"/>
  <c r="D144" i="13"/>
  <c r="C144" i="13"/>
  <c r="B144" i="13"/>
  <c r="M143" i="13"/>
  <c r="L143" i="13"/>
  <c r="K143" i="13"/>
  <c r="J143" i="13"/>
  <c r="I143" i="13"/>
  <c r="H143" i="13"/>
  <c r="G143" i="13"/>
  <c r="F143" i="13"/>
  <c r="E143" i="13"/>
  <c r="D143" i="13"/>
  <c r="C143" i="13"/>
  <c r="B143" i="13"/>
  <c r="M142" i="13"/>
  <c r="L142" i="13"/>
  <c r="K142" i="13"/>
  <c r="J142" i="13"/>
  <c r="I142" i="13"/>
  <c r="H142" i="13"/>
  <c r="G142" i="13"/>
  <c r="F142" i="13"/>
  <c r="E142" i="13"/>
  <c r="D142" i="13"/>
  <c r="C142" i="13"/>
  <c r="B142" i="13"/>
  <c r="M141" i="13"/>
  <c r="L141" i="13"/>
  <c r="K141" i="13"/>
  <c r="J141" i="13"/>
  <c r="I141" i="13"/>
  <c r="H141" i="13"/>
  <c r="G141" i="13"/>
  <c r="F141" i="13"/>
  <c r="E141" i="13"/>
  <c r="D141" i="13"/>
  <c r="C141" i="13"/>
  <c r="B141" i="13"/>
  <c r="M140" i="13"/>
  <c r="L140" i="13"/>
  <c r="K140" i="13"/>
  <c r="J140" i="13"/>
  <c r="I140" i="13"/>
  <c r="H140" i="13"/>
  <c r="G140" i="13"/>
  <c r="F140" i="13"/>
  <c r="E140" i="13"/>
  <c r="D140" i="13"/>
  <c r="C140" i="13"/>
  <c r="B140" i="13"/>
  <c r="M139" i="13"/>
  <c r="L139" i="13"/>
  <c r="K139" i="13"/>
  <c r="J139" i="13"/>
  <c r="I139" i="13"/>
  <c r="H139" i="13"/>
  <c r="G139" i="13"/>
  <c r="F139" i="13"/>
  <c r="E139" i="13"/>
  <c r="D139" i="13"/>
  <c r="C139" i="13"/>
  <c r="B139" i="13"/>
  <c r="M138" i="13"/>
  <c r="L138" i="13"/>
  <c r="K138" i="13"/>
  <c r="J138" i="13"/>
  <c r="I138" i="13"/>
  <c r="H138" i="13"/>
  <c r="G138" i="13"/>
  <c r="F138" i="13"/>
  <c r="E138" i="13"/>
  <c r="D138" i="13"/>
  <c r="C138" i="13"/>
  <c r="B138" i="13"/>
  <c r="M137" i="13"/>
  <c r="K137" i="13"/>
  <c r="J137" i="13"/>
  <c r="I137" i="13"/>
  <c r="H137" i="13"/>
  <c r="G137" i="13"/>
  <c r="F137" i="13"/>
  <c r="E137" i="13"/>
  <c r="D137" i="13"/>
  <c r="C137" i="13"/>
  <c r="B137" i="13"/>
  <c r="M136" i="13"/>
  <c r="K136" i="13"/>
  <c r="J136" i="13"/>
  <c r="I136" i="13"/>
  <c r="H136" i="13"/>
  <c r="G136" i="13"/>
  <c r="F136" i="13"/>
  <c r="E136" i="13"/>
  <c r="D136" i="13"/>
  <c r="C136" i="13"/>
  <c r="B136" i="13"/>
  <c r="M135" i="13"/>
  <c r="L135" i="13"/>
  <c r="K135" i="13"/>
  <c r="J135" i="13"/>
  <c r="I135" i="13"/>
  <c r="H135" i="13"/>
  <c r="G135" i="13"/>
  <c r="F135" i="13"/>
  <c r="E135" i="13"/>
  <c r="D135" i="13"/>
  <c r="C135" i="13"/>
  <c r="B135" i="13"/>
  <c r="M134" i="13"/>
  <c r="J134" i="13"/>
  <c r="I134" i="13"/>
  <c r="H134" i="13"/>
  <c r="G134" i="13"/>
  <c r="F134" i="13"/>
  <c r="D134" i="13"/>
  <c r="C134" i="13"/>
  <c r="B134" i="13"/>
  <c r="M133" i="13"/>
  <c r="J133" i="13"/>
  <c r="I133" i="13"/>
  <c r="H133" i="13"/>
  <c r="G133" i="13"/>
  <c r="F133" i="13"/>
  <c r="D133" i="13"/>
  <c r="C133" i="13"/>
  <c r="B133" i="13"/>
  <c r="M132" i="13"/>
  <c r="L132" i="13"/>
  <c r="K132" i="13"/>
  <c r="J132" i="13"/>
  <c r="I132" i="13"/>
  <c r="H132" i="13"/>
  <c r="G132" i="13"/>
  <c r="F132" i="13"/>
  <c r="E132" i="13"/>
  <c r="D132" i="13"/>
  <c r="C132" i="13"/>
  <c r="B132" i="13"/>
  <c r="M131" i="13"/>
  <c r="L131" i="13"/>
  <c r="K131" i="13"/>
  <c r="J131" i="13"/>
  <c r="I131" i="13"/>
  <c r="H131" i="13"/>
  <c r="G131" i="13"/>
  <c r="F131" i="13"/>
  <c r="E131" i="13"/>
  <c r="D131" i="13"/>
  <c r="C131" i="13"/>
  <c r="B131" i="13"/>
  <c r="M130" i="13"/>
  <c r="L130" i="13"/>
  <c r="K130" i="13"/>
  <c r="J130" i="13"/>
  <c r="I130" i="13"/>
  <c r="H130" i="13"/>
  <c r="G130" i="13"/>
  <c r="F130" i="13"/>
  <c r="E130" i="13"/>
  <c r="D130" i="13"/>
  <c r="C130" i="13"/>
  <c r="B130" i="13"/>
  <c r="M129" i="13"/>
  <c r="L129" i="13"/>
  <c r="K129" i="13"/>
  <c r="J129" i="13"/>
  <c r="I129" i="13"/>
  <c r="H129" i="13"/>
  <c r="G129" i="13"/>
  <c r="F129" i="13"/>
  <c r="E129" i="13"/>
  <c r="D129" i="13"/>
  <c r="C129" i="13"/>
  <c r="B129" i="13"/>
  <c r="M128" i="13"/>
  <c r="L128" i="13"/>
  <c r="K128" i="13"/>
  <c r="J128" i="13"/>
  <c r="I128" i="13"/>
  <c r="H128" i="13"/>
  <c r="G128" i="13"/>
  <c r="F128" i="13"/>
  <c r="E128" i="13"/>
  <c r="D128" i="13"/>
  <c r="C128" i="13"/>
  <c r="B128" i="13"/>
  <c r="M127" i="13"/>
  <c r="L127" i="13"/>
  <c r="K127" i="13"/>
  <c r="J127" i="13"/>
  <c r="I127" i="13"/>
  <c r="H127" i="13"/>
  <c r="G127" i="13"/>
  <c r="F127" i="13"/>
  <c r="E127" i="13"/>
  <c r="D127" i="13"/>
  <c r="C127" i="13"/>
  <c r="B127" i="13"/>
  <c r="M126" i="13"/>
  <c r="L126" i="13"/>
  <c r="K126" i="13"/>
  <c r="J126" i="13"/>
  <c r="I126" i="13"/>
  <c r="H126" i="13"/>
  <c r="G126" i="13"/>
  <c r="F126" i="13"/>
  <c r="E126" i="13"/>
  <c r="D126" i="13"/>
  <c r="C126" i="13"/>
  <c r="B126" i="13"/>
  <c r="M125" i="13"/>
  <c r="J125" i="13"/>
  <c r="I125" i="13"/>
  <c r="H125" i="13"/>
  <c r="G125" i="13"/>
  <c r="F125" i="13"/>
  <c r="E125" i="13"/>
  <c r="D125" i="13"/>
  <c r="C125" i="13"/>
  <c r="B125" i="13"/>
  <c r="M124" i="13"/>
  <c r="J124" i="13"/>
  <c r="I124" i="13"/>
  <c r="H124" i="13"/>
  <c r="G124" i="13"/>
  <c r="F124" i="13"/>
  <c r="E124" i="13"/>
  <c r="D124" i="13"/>
  <c r="C124" i="13"/>
  <c r="B124" i="13"/>
  <c r="M123" i="13"/>
  <c r="L123" i="13"/>
  <c r="K123" i="13"/>
  <c r="J123" i="13"/>
  <c r="I123" i="13"/>
  <c r="H123" i="13"/>
  <c r="G123" i="13"/>
  <c r="F123" i="13"/>
  <c r="E123" i="13"/>
  <c r="D123" i="13"/>
  <c r="C123" i="13"/>
  <c r="B123" i="13"/>
  <c r="M122" i="13"/>
  <c r="L122" i="13"/>
  <c r="K122" i="13"/>
  <c r="J122" i="13"/>
  <c r="I122" i="13"/>
  <c r="H122" i="13"/>
  <c r="G122" i="13"/>
  <c r="F122" i="13"/>
  <c r="E122" i="13"/>
  <c r="D122" i="13"/>
  <c r="C122" i="13"/>
  <c r="B122" i="13"/>
  <c r="M121" i="13"/>
  <c r="L121" i="13"/>
  <c r="K121" i="13"/>
  <c r="J121" i="13"/>
  <c r="I121" i="13"/>
  <c r="H121" i="13"/>
  <c r="G121" i="13"/>
  <c r="F121" i="13"/>
  <c r="E121" i="13"/>
  <c r="D121" i="13"/>
  <c r="C121" i="13"/>
  <c r="B121" i="13"/>
  <c r="M120" i="13"/>
  <c r="L120" i="13"/>
  <c r="K120" i="13"/>
  <c r="J120" i="13"/>
  <c r="I120" i="13"/>
  <c r="H120" i="13"/>
  <c r="G120" i="13"/>
  <c r="F120" i="13"/>
  <c r="E120" i="13"/>
  <c r="D120" i="13"/>
  <c r="C120" i="13"/>
  <c r="B120" i="13"/>
  <c r="M119" i="13"/>
  <c r="L119" i="13"/>
  <c r="K119" i="13"/>
  <c r="J119" i="13"/>
  <c r="I119" i="13"/>
  <c r="H119" i="13"/>
  <c r="G119" i="13"/>
  <c r="F119" i="13"/>
  <c r="E119" i="13"/>
  <c r="D119" i="13"/>
  <c r="C119" i="13"/>
  <c r="B119" i="13"/>
  <c r="M118" i="13"/>
  <c r="L118" i="13"/>
  <c r="K118" i="13"/>
  <c r="J118" i="13"/>
  <c r="I118" i="13"/>
  <c r="H118" i="13"/>
  <c r="G118" i="13"/>
  <c r="F118" i="13"/>
  <c r="E118" i="13"/>
  <c r="D118" i="13"/>
  <c r="C118" i="13"/>
  <c r="B118" i="13"/>
  <c r="M117" i="13"/>
  <c r="L117" i="13"/>
  <c r="K117" i="13"/>
  <c r="J117" i="13"/>
  <c r="I117" i="13"/>
  <c r="H117" i="13"/>
  <c r="G117" i="13"/>
  <c r="F117" i="13"/>
  <c r="E117" i="13"/>
  <c r="D117" i="13"/>
  <c r="C117" i="13"/>
  <c r="B117" i="13"/>
  <c r="M116" i="13"/>
  <c r="L116" i="13"/>
  <c r="K116" i="13"/>
  <c r="J116" i="13"/>
  <c r="I116" i="13"/>
  <c r="H116" i="13"/>
  <c r="G116" i="13"/>
  <c r="F116" i="13"/>
  <c r="E116" i="13"/>
  <c r="D116" i="13"/>
  <c r="C116" i="13"/>
  <c r="B116" i="13"/>
  <c r="M115" i="13"/>
  <c r="L115" i="13"/>
  <c r="K115" i="13"/>
  <c r="J115" i="13"/>
  <c r="I115" i="13"/>
  <c r="H115" i="13"/>
  <c r="G115" i="13"/>
  <c r="F115" i="13"/>
  <c r="E115" i="13"/>
  <c r="D115" i="13"/>
  <c r="C115" i="13"/>
  <c r="B115" i="13"/>
  <c r="M114" i="13"/>
  <c r="L114" i="13"/>
  <c r="K114" i="13"/>
  <c r="J114" i="13"/>
  <c r="I114" i="13"/>
  <c r="H114" i="13"/>
  <c r="G114" i="13"/>
  <c r="F114" i="13"/>
  <c r="E114" i="13"/>
  <c r="D114" i="13"/>
  <c r="C114" i="13"/>
  <c r="B114" i="13"/>
  <c r="M113" i="13"/>
  <c r="L113" i="13"/>
  <c r="K113" i="13"/>
  <c r="J113" i="13"/>
  <c r="I113" i="13"/>
  <c r="H113" i="13"/>
  <c r="G113" i="13"/>
  <c r="F113" i="13"/>
  <c r="E113" i="13"/>
  <c r="D113" i="13"/>
  <c r="C113" i="13"/>
  <c r="B113" i="13"/>
  <c r="M112" i="13"/>
  <c r="L112" i="13"/>
  <c r="K112" i="13"/>
  <c r="J112" i="13"/>
  <c r="I112" i="13"/>
  <c r="H112" i="13"/>
  <c r="G112" i="13"/>
  <c r="F112" i="13"/>
  <c r="E112" i="13"/>
  <c r="D112" i="13"/>
  <c r="C112" i="13"/>
  <c r="B112" i="13"/>
  <c r="M111" i="13"/>
  <c r="J111" i="13"/>
  <c r="I111" i="13"/>
  <c r="H111" i="13"/>
  <c r="G111" i="13"/>
  <c r="F111" i="13"/>
  <c r="E111" i="13"/>
  <c r="D111" i="13"/>
  <c r="C111" i="13"/>
  <c r="B111" i="13"/>
  <c r="M110" i="13"/>
  <c r="L110" i="13"/>
  <c r="K110" i="13"/>
  <c r="J110" i="13"/>
  <c r="I110" i="13"/>
  <c r="H110" i="13"/>
  <c r="G110" i="13"/>
  <c r="F110" i="13"/>
  <c r="E110" i="13"/>
  <c r="D110" i="13"/>
  <c r="C110" i="13"/>
  <c r="B110" i="13"/>
  <c r="M109" i="13"/>
  <c r="L109" i="13"/>
  <c r="K109" i="13"/>
  <c r="J109" i="13"/>
  <c r="I109" i="13"/>
  <c r="H109" i="13"/>
  <c r="G109" i="13"/>
  <c r="F109" i="13"/>
  <c r="E109" i="13"/>
  <c r="D109" i="13"/>
  <c r="C109" i="13"/>
  <c r="B109" i="13"/>
  <c r="M108" i="13"/>
  <c r="J108" i="13"/>
  <c r="I108" i="13"/>
  <c r="H108" i="13"/>
  <c r="G108" i="13"/>
  <c r="F108" i="13"/>
  <c r="E108" i="13"/>
  <c r="D108" i="13"/>
  <c r="C108" i="13"/>
  <c r="B108" i="13"/>
  <c r="M107" i="13"/>
  <c r="L107" i="13"/>
  <c r="K107" i="13"/>
  <c r="J107" i="13"/>
  <c r="I107" i="13"/>
  <c r="H107" i="13"/>
  <c r="G107" i="13"/>
  <c r="F107" i="13"/>
  <c r="E107" i="13"/>
  <c r="D107" i="13"/>
  <c r="C107" i="13"/>
  <c r="B107" i="13"/>
  <c r="M106" i="13"/>
  <c r="L106" i="13"/>
  <c r="K106" i="13"/>
  <c r="J106" i="13"/>
  <c r="I106" i="13"/>
  <c r="H106" i="13"/>
  <c r="G106" i="13"/>
  <c r="F106" i="13"/>
  <c r="E106" i="13"/>
  <c r="D106" i="13"/>
  <c r="C106" i="13"/>
  <c r="B106" i="13"/>
  <c r="M105" i="13"/>
  <c r="L105" i="13"/>
  <c r="K105" i="13"/>
  <c r="J105" i="13"/>
  <c r="I105" i="13"/>
  <c r="H105" i="13"/>
  <c r="G105" i="13"/>
  <c r="F105" i="13"/>
  <c r="E105" i="13"/>
  <c r="D105" i="13"/>
  <c r="C105" i="13"/>
  <c r="B105" i="13"/>
  <c r="M104" i="13"/>
  <c r="L104" i="13"/>
  <c r="K104" i="13"/>
  <c r="J104" i="13"/>
  <c r="I104" i="13"/>
  <c r="H104" i="13"/>
  <c r="G104" i="13"/>
  <c r="F104" i="13"/>
  <c r="E104" i="13"/>
  <c r="D104" i="13"/>
  <c r="C104" i="13"/>
  <c r="B104" i="13"/>
  <c r="M103" i="13"/>
  <c r="L103" i="13"/>
  <c r="K103" i="13"/>
  <c r="J103" i="13"/>
  <c r="I103" i="13"/>
  <c r="H103" i="13"/>
  <c r="G103" i="13"/>
  <c r="F103" i="13"/>
  <c r="E103" i="13"/>
  <c r="D103" i="13"/>
  <c r="C103" i="13"/>
  <c r="B103" i="13"/>
  <c r="M102" i="13"/>
  <c r="L102" i="13"/>
  <c r="K102" i="13"/>
  <c r="J102" i="13"/>
  <c r="I102" i="13"/>
  <c r="H102" i="13"/>
  <c r="G102" i="13"/>
  <c r="F102" i="13"/>
  <c r="E102" i="13"/>
  <c r="D102" i="13"/>
  <c r="C102" i="13"/>
  <c r="B102" i="13"/>
  <c r="M101" i="13"/>
  <c r="L101" i="13"/>
  <c r="K101" i="13"/>
  <c r="J101" i="13"/>
  <c r="I101" i="13"/>
  <c r="H101" i="13"/>
  <c r="G101" i="13"/>
  <c r="F101" i="13"/>
  <c r="E101" i="13"/>
  <c r="D101" i="13"/>
  <c r="C101" i="13"/>
  <c r="B101" i="13"/>
  <c r="M100" i="13"/>
  <c r="L100" i="13"/>
  <c r="K100" i="13"/>
  <c r="J100" i="13"/>
  <c r="I100" i="13"/>
  <c r="H100" i="13"/>
  <c r="G100" i="13"/>
  <c r="F100" i="13"/>
  <c r="E100" i="13"/>
  <c r="D100" i="13"/>
  <c r="C100" i="13"/>
  <c r="B100" i="13"/>
  <c r="M99" i="13"/>
  <c r="L99" i="13"/>
  <c r="K99" i="13"/>
  <c r="J99" i="13"/>
  <c r="I99" i="13"/>
  <c r="H99" i="13"/>
  <c r="G99" i="13"/>
  <c r="F99" i="13"/>
  <c r="E99" i="13"/>
  <c r="D99" i="13"/>
  <c r="C99" i="13"/>
  <c r="B99" i="13"/>
  <c r="M98" i="13"/>
  <c r="L98" i="13"/>
  <c r="K98" i="13"/>
  <c r="J98" i="13"/>
  <c r="I98" i="13"/>
  <c r="H98" i="13"/>
  <c r="G98" i="13"/>
  <c r="F98" i="13"/>
  <c r="E98" i="13"/>
  <c r="D98" i="13"/>
  <c r="C98" i="13"/>
  <c r="B98" i="13"/>
  <c r="M97" i="13"/>
  <c r="L97" i="13"/>
  <c r="K97" i="13"/>
  <c r="J97" i="13"/>
  <c r="I97" i="13"/>
  <c r="H97" i="13"/>
  <c r="G97" i="13"/>
  <c r="F97" i="13"/>
  <c r="E97" i="13"/>
  <c r="D97" i="13"/>
  <c r="C97" i="13"/>
  <c r="B97" i="13"/>
  <c r="M96" i="13"/>
  <c r="L96" i="13"/>
  <c r="K96" i="13"/>
  <c r="J96" i="13"/>
  <c r="I96" i="13"/>
  <c r="H96" i="13"/>
  <c r="G96" i="13"/>
  <c r="F96" i="13"/>
  <c r="E96" i="13"/>
  <c r="D96" i="13"/>
  <c r="C96" i="13"/>
  <c r="B96" i="13"/>
  <c r="M95" i="13"/>
  <c r="L95" i="13"/>
  <c r="K95" i="13"/>
  <c r="J95" i="13"/>
  <c r="I95" i="13"/>
  <c r="H95" i="13"/>
  <c r="G95" i="13"/>
  <c r="F95" i="13"/>
  <c r="E95" i="13"/>
  <c r="D95" i="13"/>
  <c r="C95" i="13"/>
  <c r="B95" i="13"/>
  <c r="M94" i="13"/>
  <c r="K94" i="13"/>
  <c r="J94" i="13"/>
  <c r="I94" i="13"/>
  <c r="H94" i="13"/>
  <c r="G94" i="13"/>
  <c r="F94" i="13"/>
  <c r="E94" i="13"/>
  <c r="D94" i="13"/>
  <c r="C94" i="13"/>
  <c r="B94" i="13"/>
  <c r="M93" i="13"/>
  <c r="J93" i="13"/>
  <c r="I93" i="13"/>
  <c r="H93" i="13"/>
  <c r="G93" i="13"/>
  <c r="F93" i="13"/>
  <c r="E93" i="13"/>
  <c r="D93" i="13"/>
  <c r="C93" i="13"/>
  <c r="B93" i="13"/>
  <c r="M92" i="13"/>
  <c r="J92" i="13"/>
  <c r="I92" i="13"/>
  <c r="H92" i="13"/>
  <c r="G92" i="13"/>
  <c r="F92" i="13"/>
  <c r="E92" i="13"/>
  <c r="D92" i="13"/>
  <c r="C92" i="13"/>
  <c r="B92" i="13"/>
  <c r="M91" i="13"/>
  <c r="L91" i="13"/>
  <c r="K91" i="13"/>
  <c r="J91" i="13"/>
  <c r="I91" i="13"/>
  <c r="H91" i="13"/>
  <c r="G91" i="13"/>
  <c r="F91" i="13"/>
  <c r="E91" i="13"/>
  <c r="D91" i="13"/>
  <c r="C91" i="13"/>
  <c r="B91" i="13"/>
  <c r="M90" i="13"/>
  <c r="K90" i="13"/>
  <c r="J90" i="13"/>
  <c r="I90" i="13"/>
  <c r="H90" i="13"/>
  <c r="G90" i="13"/>
  <c r="F90" i="13"/>
  <c r="E90" i="13"/>
  <c r="D90" i="13"/>
  <c r="C90" i="13"/>
  <c r="B90" i="13"/>
  <c r="M89" i="13"/>
  <c r="K89" i="13"/>
  <c r="J89" i="13"/>
  <c r="I89" i="13"/>
  <c r="H89" i="13"/>
  <c r="G89" i="13"/>
  <c r="F89" i="13"/>
  <c r="E89" i="13"/>
  <c r="D89" i="13"/>
  <c r="C89" i="13"/>
  <c r="B89" i="13"/>
  <c r="M88" i="13"/>
  <c r="K88" i="13"/>
  <c r="J88" i="13"/>
  <c r="I88" i="13"/>
  <c r="H88" i="13"/>
  <c r="G88" i="13"/>
  <c r="F88" i="13"/>
  <c r="E88" i="13"/>
  <c r="D88" i="13"/>
  <c r="C88" i="13"/>
  <c r="B88" i="13"/>
  <c r="M87" i="13"/>
  <c r="J87" i="13"/>
  <c r="H87" i="13"/>
  <c r="G87" i="13"/>
  <c r="F87" i="13"/>
  <c r="E87" i="13"/>
  <c r="D87" i="13"/>
  <c r="C87" i="13"/>
  <c r="B87" i="13"/>
  <c r="M86" i="13"/>
  <c r="J86" i="13"/>
  <c r="H86" i="13"/>
  <c r="G86" i="13"/>
  <c r="F86" i="13"/>
  <c r="E86" i="13"/>
  <c r="D86" i="13"/>
  <c r="C86" i="13"/>
  <c r="B86" i="13"/>
  <c r="M85" i="13"/>
  <c r="J85" i="13"/>
  <c r="H85" i="13"/>
  <c r="G85" i="13"/>
  <c r="F85" i="13"/>
  <c r="E85" i="13"/>
  <c r="D85" i="13"/>
  <c r="C85" i="13"/>
  <c r="B85" i="13"/>
  <c r="M84" i="13"/>
  <c r="J84" i="13"/>
  <c r="H84" i="13"/>
  <c r="G84" i="13"/>
  <c r="F84" i="13"/>
  <c r="E84" i="13"/>
  <c r="D84" i="13"/>
  <c r="C84" i="13"/>
  <c r="B84" i="13"/>
  <c r="M83" i="13"/>
  <c r="J83" i="13"/>
  <c r="H83" i="13"/>
  <c r="G83" i="13"/>
  <c r="F83" i="13"/>
  <c r="E83" i="13"/>
  <c r="D83" i="13"/>
  <c r="C83" i="13"/>
  <c r="B83" i="13"/>
  <c r="M82" i="13"/>
  <c r="J82" i="13"/>
  <c r="I82" i="13"/>
  <c r="H82" i="13"/>
  <c r="G82" i="13"/>
  <c r="F82" i="13"/>
  <c r="E82" i="13"/>
  <c r="D82" i="13"/>
  <c r="C82" i="13"/>
  <c r="B82" i="13"/>
  <c r="M81" i="13"/>
  <c r="L81" i="13"/>
  <c r="K81" i="13"/>
  <c r="J81" i="13"/>
  <c r="I81" i="13"/>
  <c r="H81" i="13"/>
  <c r="G81" i="13"/>
  <c r="F81" i="13"/>
  <c r="E81" i="13"/>
  <c r="D81" i="13"/>
  <c r="C81" i="13"/>
  <c r="B81" i="13"/>
  <c r="M80" i="13"/>
  <c r="J80" i="13"/>
  <c r="I80" i="13"/>
  <c r="H80" i="13"/>
  <c r="G80" i="13"/>
  <c r="F80" i="13"/>
  <c r="E80" i="13"/>
  <c r="D80" i="13"/>
  <c r="C80" i="13"/>
  <c r="B80" i="13"/>
  <c r="M79" i="13"/>
  <c r="J79" i="13"/>
  <c r="I79" i="13"/>
  <c r="H79" i="13"/>
  <c r="G79" i="13"/>
  <c r="F79" i="13"/>
  <c r="E79" i="13"/>
  <c r="D79" i="13"/>
  <c r="C79" i="13"/>
  <c r="B79" i="13"/>
  <c r="M78" i="13"/>
  <c r="K78" i="13"/>
  <c r="J78" i="13"/>
  <c r="I78" i="13"/>
  <c r="H78" i="13"/>
  <c r="G78" i="13"/>
  <c r="F78" i="13"/>
  <c r="E78" i="13"/>
  <c r="D78" i="13"/>
  <c r="C78" i="13"/>
  <c r="B78" i="13"/>
  <c r="M77" i="13"/>
  <c r="K77" i="13"/>
  <c r="J77" i="13"/>
  <c r="I77" i="13"/>
  <c r="H77" i="13"/>
  <c r="G77" i="13"/>
  <c r="F77" i="13"/>
  <c r="E77" i="13"/>
  <c r="D77" i="13"/>
  <c r="C77" i="13"/>
  <c r="B77" i="13"/>
  <c r="M76" i="13"/>
  <c r="K76" i="13"/>
  <c r="J76" i="13"/>
  <c r="I76" i="13"/>
  <c r="H76" i="13"/>
  <c r="G76" i="13"/>
  <c r="F76" i="13"/>
  <c r="E76" i="13"/>
  <c r="D76" i="13"/>
  <c r="C76" i="13"/>
  <c r="B76" i="13"/>
  <c r="M75" i="13"/>
  <c r="J75" i="13"/>
  <c r="I75" i="13"/>
  <c r="H75" i="13"/>
  <c r="G75" i="13"/>
  <c r="F75" i="13"/>
  <c r="E75" i="13"/>
  <c r="D75" i="13"/>
  <c r="C75" i="13"/>
  <c r="B75" i="13"/>
  <c r="M74" i="13"/>
  <c r="J74" i="13"/>
  <c r="I74" i="13"/>
  <c r="H74" i="13"/>
  <c r="G74" i="13"/>
  <c r="F74" i="13"/>
  <c r="E74" i="13"/>
  <c r="D74" i="13"/>
  <c r="C74" i="13"/>
  <c r="B74" i="13"/>
  <c r="M73" i="13"/>
  <c r="K73" i="13"/>
  <c r="J73" i="13"/>
  <c r="I73" i="13"/>
  <c r="H73" i="13"/>
  <c r="G73" i="13"/>
  <c r="F73" i="13"/>
  <c r="E73" i="13"/>
  <c r="D73" i="13"/>
  <c r="C73" i="13"/>
  <c r="B73" i="13"/>
  <c r="M72" i="13"/>
  <c r="L72" i="13"/>
  <c r="K72" i="13"/>
  <c r="J72" i="13"/>
  <c r="I72" i="13"/>
  <c r="H72" i="13"/>
  <c r="G72" i="13"/>
  <c r="F72" i="13"/>
  <c r="E72" i="13"/>
  <c r="D72" i="13"/>
  <c r="C72" i="13"/>
  <c r="B72" i="13"/>
  <c r="M71" i="13"/>
  <c r="L71" i="13"/>
  <c r="K71" i="13"/>
  <c r="J71" i="13"/>
  <c r="I71" i="13"/>
  <c r="H71" i="13"/>
  <c r="G71" i="13"/>
  <c r="F71" i="13"/>
  <c r="E71" i="13"/>
  <c r="D71" i="13"/>
  <c r="C71" i="13"/>
  <c r="B71" i="13"/>
  <c r="J70" i="13"/>
  <c r="H70" i="13"/>
  <c r="G70" i="13"/>
  <c r="F70" i="13"/>
  <c r="D70" i="13"/>
  <c r="C70" i="13"/>
  <c r="B70" i="13"/>
  <c r="M69" i="13"/>
  <c r="L69" i="13"/>
  <c r="K69" i="13"/>
  <c r="J69" i="13"/>
  <c r="I69" i="13"/>
  <c r="H69" i="13"/>
  <c r="G69" i="13"/>
  <c r="F69" i="13"/>
  <c r="E69" i="13"/>
  <c r="D69" i="13"/>
  <c r="C69" i="13"/>
  <c r="B69" i="13"/>
  <c r="M68" i="13"/>
  <c r="J68" i="13"/>
  <c r="H68" i="13"/>
  <c r="G68" i="13"/>
  <c r="F68" i="13"/>
  <c r="D68" i="13"/>
  <c r="C68" i="13"/>
  <c r="B68" i="13"/>
  <c r="M67" i="13"/>
  <c r="L67" i="13"/>
  <c r="K67" i="13"/>
  <c r="J67" i="13"/>
  <c r="I67" i="13"/>
  <c r="H67" i="13"/>
  <c r="G67" i="13"/>
  <c r="F67" i="13"/>
  <c r="E67" i="13"/>
  <c r="D67" i="13"/>
  <c r="C67" i="13"/>
  <c r="B67" i="13"/>
  <c r="M66" i="13"/>
  <c r="L66" i="13"/>
  <c r="K66" i="13"/>
  <c r="J66" i="13"/>
  <c r="I66" i="13"/>
  <c r="H66" i="13"/>
  <c r="G66" i="13"/>
  <c r="F66" i="13"/>
  <c r="E66" i="13"/>
  <c r="D66" i="13"/>
  <c r="C66" i="13"/>
  <c r="B66" i="13"/>
  <c r="M65" i="13"/>
  <c r="L65" i="13"/>
  <c r="K65" i="13"/>
  <c r="J65" i="13"/>
  <c r="I65" i="13"/>
  <c r="H65" i="13"/>
  <c r="G65" i="13"/>
  <c r="F65" i="13"/>
  <c r="E65" i="13"/>
  <c r="D65" i="13"/>
  <c r="C65" i="13"/>
  <c r="B65" i="13"/>
  <c r="M64" i="13"/>
  <c r="L64" i="13"/>
  <c r="K64" i="13"/>
  <c r="J64" i="13"/>
  <c r="I64" i="13"/>
  <c r="H64" i="13"/>
  <c r="G64" i="13"/>
  <c r="F64" i="13"/>
  <c r="E64" i="13"/>
  <c r="D64" i="13"/>
  <c r="C64" i="13"/>
  <c r="B64" i="13"/>
  <c r="M63" i="13"/>
  <c r="L63" i="13"/>
  <c r="K63" i="13"/>
  <c r="J63" i="13"/>
  <c r="I63" i="13"/>
  <c r="H63" i="13"/>
  <c r="G63" i="13"/>
  <c r="F63" i="13"/>
  <c r="E63" i="13"/>
  <c r="D63" i="13"/>
  <c r="C63" i="13"/>
  <c r="B63" i="13"/>
  <c r="M62" i="13"/>
  <c r="K62" i="13"/>
  <c r="J62" i="13"/>
  <c r="I62" i="13"/>
  <c r="H62" i="13"/>
  <c r="G62" i="13"/>
  <c r="F62" i="13"/>
  <c r="E62" i="13"/>
  <c r="D62" i="13"/>
  <c r="C62" i="13"/>
  <c r="B62" i="13"/>
  <c r="M61" i="13"/>
  <c r="K61" i="13"/>
  <c r="J61" i="13"/>
  <c r="I61" i="13"/>
  <c r="H61" i="13"/>
  <c r="G61" i="13"/>
  <c r="F61" i="13"/>
  <c r="E61" i="13"/>
  <c r="D61" i="13"/>
  <c r="C61" i="13"/>
  <c r="B61" i="13"/>
  <c r="M60" i="13"/>
  <c r="K60" i="13"/>
  <c r="J60" i="13"/>
  <c r="I60" i="13"/>
  <c r="H60" i="13"/>
  <c r="G60" i="13"/>
  <c r="F60" i="13"/>
  <c r="E60" i="13"/>
  <c r="D60" i="13"/>
  <c r="C60" i="13"/>
  <c r="B60" i="13"/>
  <c r="M59" i="13"/>
  <c r="K59" i="13"/>
  <c r="J59" i="13"/>
  <c r="I59" i="13"/>
  <c r="H59" i="13"/>
  <c r="G59" i="13"/>
  <c r="F59" i="13"/>
  <c r="E59" i="13"/>
  <c r="D59" i="13"/>
  <c r="C59" i="13"/>
  <c r="B59" i="13"/>
  <c r="M58" i="13"/>
  <c r="K58" i="13"/>
  <c r="J58" i="13"/>
  <c r="I58" i="13"/>
  <c r="H58" i="13"/>
  <c r="G58" i="13"/>
  <c r="F58" i="13"/>
  <c r="E58" i="13"/>
  <c r="D58" i="13"/>
  <c r="C58" i="13"/>
  <c r="B58" i="13"/>
  <c r="M57" i="13"/>
  <c r="K57" i="13"/>
  <c r="J57" i="13"/>
  <c r="I57" i="13"/>
  <c r="H57" i="13"/>
  <c r="G57" i="13"/>
  <c r="F57" i="13"/>
  <c r="E57" i="13"/>
  <c r="D57" i="13"/>
  <c r="C57" i="13"/>
  <c r="B57" i="13"/>
  <c r="M56" i="13"/>
  <c r="K56" i="13"/>
  <c r="J56" i="13"/>
  <c r="I56" i="13"/>
  <c r="H56" i="13"/>
  <c r="G56" i="13"/>
  <c r="F56" i="13"/>
  <c r="E56" i="13"/>
  <c r="D56" i="13"/>
  <c r="C56" i="13"/>
  <c r="B56" i="13"/>
  <c r="M55" i="13"/>
  <c r="K55" i="13"/>
  <c r="J55" i="13"/>
  <c r="I55" i="13"/>
  <c r="H55" i="13"/>
  <c r="G55" i="13"/>
  <c r="F55" i="13"/>
  <c r="E55" i="13"/>
  <c r="D55" i="13"/>
  <c r="C55" i="13"/>
  <c r="B55" i="13"/>
  <c r="M54" i="13"/>
  <c r="K54" i="13"/>
  <c r="J54" i="13"/>
  <c r="I54" i="13"/>
  <c r="H54" i="13"/>
  <c r="G54" i="13"/>
  <c r="F54" i="13"/>
  <c r="E54" i="13"/>
  <c r="D54" i="13"/>
  <c r="C54" i="13"/>
  <c r="B54" i="13"/>
  <c r="M53" i="13"/>
  <c r="K53" i="13"/>
  <c r="J53" i="13"/>
  <c r="I53" i="13"/>
  <c r="H53" i="13"/>
  <c r="G53" i="13"/>
  <c r="F53" i="13"/>
  <c r="E53" i="13"/>
  <c r="D53" i="13"/>
  <c r="C53" i="13"/>
  <c r="B53" i="13"/>
  <c r="M52" i="13"/>
  <c r="J52" i="13"/>
  <c r="H52" i="13"/>
  <c r="G52" i="13"/>
  <c r="F52" i="13"/>
  <c r="E52" i="13"/>
  <c r="D52" i="13"/>
  <c r="C52" i="13"/>
  <c r="B52" i="13"/>
  <c r="M51" i="13"/>
  <c r="J51" i="13"/>
  <c r="H51" i="13"/>
  <c r="G51" i="13"/>
  <c r="F51" i="13"/>
  <c r="E51" i="13"/>
  <c r="D51" i="13"/>
  <c r="C51" i="13"/>
  <c r="B51" i="13"/>
  <c r="M50" i="13"/>
  <c r="L50" i="13"/>
  <c r="K50" i="13"/>
  <c r="J50" i="13"/>
  <c r="I50" i="13"/>
  <c r="H50" i="13"/>
  <c r="G50" i="13"/>
  <c r="F50" i="13"/>
  <c r="E50" i="13"/>
  <c r="D50" i="13"/>
  <c r="C50" i="13"/>
  <c r="B50" i="13"/>
  <c r="M49" i="13"/>
  <c r="L49" i="13"/>
  <c r="K49" i="13"/>
  <c r="J49" i="13"/>
  <c r="I49" i="13"/>
  <c r="H49" i="13"/>
  <c r="G49" i="13"/>
  <c r="F49" i="13"/>
  <c r="E49" i="13"/>
  <c r="D49" i="13"/>
  <c r="C49" i="13"/>
  <c r="B49" i="13"/>
  <c r="M48" i="13"/>
  <c r="L48" i="13"/>
  <c r="K48" i="13"/>
  <c r="J48" i="13"/>
  <c r="I48" i="13"/>
  <c r="H48" i="13"/>
  <c r="G48" i="13"/>
  <c r="F48" i="13"/>
  <c r="E48" i="13"/>
  <c r="D48" i="13"/>
  <c r="C48" i="13"/>
  <c r="B48" i="13"/>
  <c r="M47" i="13"/>
  <c r="L47" i="13"/>
  <c r="K47" i="13"/>
  <c r="J47" i="13"/>
  <c r="I47" i="13"/>
  <c r="H47" i="13"/>
  <c r="G47" i="13"/>
  <c r="F47" i="13"/>
  <c r="E47" i="13"/>
  <c r="D47" i="13"/>
  <c r="C47" i="13"/>
  <c r="B47" i="13"/>
  <c r="M46" i="13"/>
  <c r="L46" i="13"/>
  <c r="K46" i="13"/>
  <c r="J46" i="13"/>
  <c r="I46" i="13"/>
  <c r="H46" i="13"/>
  <c r="G46" i="13"/>
  <c r="F46" i="13"/>
  <c r="E46" i="13"/>
  <c r="D46" i="13"/>
  <c r="C46" i="13"/>
  <c r="B46" i="13"/>
  <c r="M45" i="13"/>
  <c r="L45" i="13"/>
  <c r="K45" i="13"/>
  <c r="J45" i="13"/>
  <c r="I45" i="13"/>
  <c r="H45" i="13"/>
  <c r="G45" i="13"/>
  <c r="F45" i="13"/>
  <c r="E45" i="13"/>
  <c r="D45" i="13"/>
  <c r="C45" i="13"/>
  <c r="B45" i="13"/>
  <c r="M44" i="13"/>
  <c r="L44" i="13"/>
  <c r="K44" i="13"/>
  <c r="J44" i="13"/>
  <c r="I44" i="13"/>
  <c r="H44" i="13"/>
  <c r="G44" i="13"/>
  <c r="F44" i="13"/>
  <c r="E44" i="13"/>
  <c r="D44" i="13"/>
  <c r="C44" i="13"/>
  <c r="B44" i="13"/>
  <c r="M43" i="13"/>
  <c r="L43" i="13"/>
  <c r="K43" i="13"/>
  <c r="J43" i="13"/>
  <c r="I43" i="13"/>
  <c r="H43" i="13"/>
  <c r="G43" i="13"/>
  <c r="F43" i="13"/>
  <c r="E43" i="13"/>
  <c r="D43" i="13"/>
  <c r="C43" i="13"/>
  <c r="B43" i="13"/>
  <c r="M42" i="13"/>
  <c r="L42" i="13"/>
  <c r="J42" i="13"/>
  <c r="I42" i="13"/>
  <c r="H42" i="13"/>
  <c r="G42" i="13"/>
  <c r="F42" i="13"/>
  <c r="E42" i="13"/>
  <c r="D42" i="13"/>
  <c r="C42" i="13"/>
  <c r="B42" i="13"/>
  <c r="M41" i="13"/>
  <c r="L41" i="13"/>
  <c r="K41" i="13"/>
  <c r="J41" i="13"/>
  <c r="I41" i="13"/>
  <c r="H41" i="13"/>
  <c r="G41" i="13"/>
  <c r="F41" i="13"/>
  <c r="E41" i="13"/>
  <c r="D41" i="13"/>
  <c r="C41" i="13"/>
  <c r="B41" i="13"/>
  <c r="M40" i="13"/>
  <c r="L40" i="13"/>
  <c r="K40" i="13"/>
  <c r="J40" i="13"/>
  <c r="I40" i="13"/>
  <c r="H40" i="13"/>
  <c r="G40" i="13"/>
  <c r="F40" i="13"/>
  <c r="E40" i="13"/>
  <c r="D40" i="13"/>
  <c r="C40" i="13"/>
  <c r="B40" i="13"/>
  <c r="M39" i="13"/>
  <c r="L39" i="13"/>
  <c r="K39" i="13"/>
  <c r="J39" i="13"/>
  <c r="I39" i="13"/>
  <c r="H39" i="13"/>
  <c r="G39" i="13"/>
  <c r="F39" i="13"/>
  <c r="E39" i="13"/>
  <c r="D39" i="13"/>
  <c r="C39" i="13"/>
  <c r="B39" i="13"/>
  <c r="M38" i="13"/>
  <c r="L38" i="13"/>
  <c r="K38" i="13"/>
  <c r="J38" i="13"/>
  <c r="I38" i="13"/>
  <c r="H38" i="13"/>
  <c r="G38" i="13"/>
  <c r="F38" i="13"/>
  <c r="E38" i="13"/>
  <c r="D38" i="13"/>
  <c r="C38" i="13"/>
  <c r="B38" i="13"/>
  <c r="M37" i="13"/>
  <c r="L37" i="13"/>
  <c r="K37" i="13"/>
  <c r="J37" i="13"/>
  <c r="I37" i="13"/>
  <c r="H37" i="13"/>
  <c r="G37" i="13"/>
  <c r="F37" i="13"/>
  <c r="E37" i="13"/>
  <c r="D37" i="13"/>
  <c r="C37" i="13"/>
  <c r="B37" i="13"/>
  <c r="M36" i="13"/>
  <c r="L36" i="13"/>
  <c r="K36" i="13"/>
  <c r="J36" i="13"/>
  <c r="I36" i="13"/>
  <c r="H36" i="13"/>
  <c r="G36" i="13"/>
  <c r="F36" i="13"/>
  <c r="E36" i="13"/>
  <c r="D36" i="13"/>
  <c r="C36" i="13"/>
  <c r="B36" i="13"/>
  <c r="M35" i="13"/>
  <c r="L35" i="13"/>
  <c r="K35" i="13"/>
  <c r="J35" i="13"/>
  <c r="I35" i="13"/>
  <c r="H35" i="13"/>
  <c r="G35" i="13"/>
  <c r="F35" i="13"/>
  <c r="E35" i="13"/>
  <c r="D35" i="13"/>
  <c r="C35" i="13"/>
  <c r="B35" i="13"/>
  <c r="M34" i="13"/>
  <c r="L34" i="13"/>
  <c r="K34" i="13"/>
  <c r="J34" i="13"/>
  <c r="I34" i="13"/>
  <c r="H34" i="13"/>
  <c r="G34" i="13"/>
  <c r="F34" i="13"/>
  <c r="E34" i="13"/>
  <c r="D34" i="13"/>
  <c r="C34" i="13"/>
  <c r="B34" i="13"/>
  <c r="M33" i="13"/>
  <c r="L33" i="13"/>
  <c r="K33" i="13"/>
  <c r="J33" i="13"/>
  <c r="I33" i="13"/>
  <c r="H33" i="13"/>
  <c r="G33" i="13"/>
  <c r="F33" i="13"/>
  <c r="E33" i="13"/>
  <c r="D33" i="13"/>
  <c r="C33" i="13"/>
  <c r="B33" i="13"/>
  <c r="M32" i="13"/>
  <c r="L32" i="13"/>
  <c r="K32" i="13"/>
  <c r="J32" i="13"/>
  <c r="I32" i="13"/>
  <c r="H32" i="13"/>
  <c r="G32" i="13"/>
  <c r="F32" i="13"/>
  <c r="E32" i="13"/>
  <c r="D32" i="13"/>
  <c r="C32" i="13"/>
  <c r="B32" i="13"/>
  <c r="M31" i="13"/>
  <c r="J31" i="13"/>
  <c r="I31" i="13"/>
  <c r="H31" i="13"/>
  <c r="G31" i="13"/>
  <c r="F31" i="13"/>
  <c r="D31" i="13"/>
  <c r="C31" i="13"/>
  <c r="B31" i="13"/>
  <c r="M30" i="13"/>
  <c r="K30" i="13"/>
  <c r="J30" i="13"/>
  <c r="I30" i="13"/>
  <c r="H30" i="13"/>
  <c r="G30" i="13"/>
  <c r="F30" i="13"/>
  <c r="E30" i="13"/>
  <c r="D30" i="13"/>
  <c r="C30" i="13"/>
  <c r="B30" i="13"/>
  <c r="M29" i="13"/>
  <c r="L29" i="13"/>
  <c r="K29" i="13"/>
  <c r="J29" i="13"/>
  <c r="I29" i="13"/>
  <c r="H29" i="13"/>
  <c r="G29" i="13"/>
  <c r="F29" i="13"/>
  <c r="E29" i="13"/>
  <c r="D29" i="13"/>
  <c r="C29" i="13"/>
  <c r="B29" i="13"/>
  <c r="M28" i="13"/>
  <c r="L28" i="13"/>
  <c r="K28" i="13"/>
  <c r="J28" i="13"/>
  <c r="I28" i="13"/>
  <c r="H28" i="13"/>
  <c r="G28" i="13"/>
  <c r="F28" i="13"/>
  <c r="E28" i="13"/>
  <c r="D28" i="13"/>
  <c r="C28" i="13"/>
  <c r="B28" i="13"/>
  <c r="M27" i="13"/>
  <c r="J27" i="13"/>
  <c r="I27" i="13"/>
  <c r="H27" i="13"/>
  <c r="G27" i="13"/>
  <c r="F27" i="13"/>
  <c r="D27" i="13"/>
  <c r="C27" i="13"/>
  <c r="B27" i="13"/>
  <c r="M26" i="13"/>
  <c r="J26" i="13"/>
  <c r="I26" i="13"/>
  <c r="H26" i="13"/>
  <c r="G26" i="13"/>
  <c r="F26" i="13"/>
  <c r="D26" i="13"/>
  <c r="C26" i="13"/>
  <c r="B26" i="13"/>
  <c r="M25" i="13"/>
  <c r="J25" i="13"/>
  <c r="I25" i="13"/>
  <c r="H25" i="13"/>
  <c r="G25" i="13"/>
  <c r="F25" i="13"/>
  <c r="D25" i="13"/>
  <c r="C25" i="13"/>
  <c r="B25" i="13"/>
  <c r="M24" i="13"/>
  <c r="J24" i="13"/>
  <c r="I24" i="13"/>
  <c r="H24" i="13"/>
  <c r="G24" i="13"/>
  <c r="F24" i="13"/>
  <c r="D24" i="13"/>
  <c r="C24" i="13"/>
  <c r="B24" i="13"/>
  <c r="M23" i="13"/>
  <c r="J23" i="13"/>
  <c r="I23" i="13"/>
  <c r="H23" i="13"/>
  <c r="G23" i="13"/>
  <c r="F23" i="13"/>
  <c r="D23" i="13"/>
  <c r="C23" i="13"/>
  <c r="B23" i="13"/>
  <c r="M22" i="13"/>
  <c r="J22" i="13"/>
  <c r="I22" i="13"/>
  <c r="H22" i="13"/>
  <c r="G22" i="13"/>
  <c r="F22" i="13"/>
  <c r="D22" i="13"/>
  <c r="C22" i="13"/>
  <c r="B22" i="13"/>
  <c r="M21" i="13"/>
  <c r="J21" i="13"/>
  <c r="I21" i="13"/>
  <c r="H21" i="13"/>
  <c r="G21" i="13"/>
  <c r="F21" i="13"/>
  <c r="D21" i="13"/>
  <c r="C21" i="13"/>
  <c r="B21" i="13"/>
  <c r="M20" i="13"/>
  <c r="L20" i="13"/>
  <c r="K20" i="13"/>
  <c r="J20" i="13"/>
  <c r="I20" i="13"/>
  <c r="H20" i="13"/>
  <c r="G20" i="13"/>
  <c r="F20" i="13"/>
  <c r="E20" i="13"/>
  <c r="D20" i="13"/>
  <c r="C20" i="13"/>
  <c r="B20" i="13"/>
  <c r="M19" i="13"/>
  <c r="L19" i="13"/>
  <c r="K19" i="13"/>
  <c r="J19" i="13"/>
  <c r="I19" i="13"/>
  <c r="H19" i="13"/>
  <c r="G19" i="13"/>
  <c r="F19" i="13"/>
  <c r="E19" i="13"/>
  <c r="D19" i="13"/>
  <c r="C19" i="13"/>
  <c r="B19" i="13"/>
  <c r="M18" i="13"/>
  <c r="L18" i="13"/>
  <c r="K18" i="13"/>
  <c r="J18" i="13"/>
  <c r="I18" i="13"/>
  <c r="H18" i="13"/>
  <c r="G18" i="13"/>
  <c r="F18" i="13"/>
  <c r="E18" i="13"/>
  <c r="D18" i="13"/>
  <c r="C18" i="13"/>
  <c r="B18" i="13"/>
  <c r="M17" i="13"/>
  <c r="L17" i="13"/>
  <c r="J17" i="13"/>
  <c r="I17" i="13"/>
  <c r="H17" i="13"/>
  <c r="G17" i="13"/>
  <c r="F17" i="13"/>
  <c r="E17" i="13"/>
  <c r="D17" i="13"/>
  <c r="C17" i="13"/>
  <c r="B17" i="13"/>
  <c r="M16" i="13"/>
  <c r="L16" i="13"/>
  <c r="J16" i="13"/>
  <c r="I16" i="13"/>
  <c r="H16" i="13"/>
  <c r="G16" i="13"/>
  <c r="F16" i="13"/>
  <c r="E16" i="13"/>
  <c r="D16" i="13"/>
  <c r="C16" i="13"/>
  <c r="B16" i="13"/>
  <c r="M15" i="13"/>
  <c r="L15" i="13"/>
  <c r="J15" i="13"/>
  <c r="I15" i="13"/>
  <c r="H15" i="13"/>
  <c r="G15" i="13"/>
  <c r="F15" i="13"/>
  <c r="E15" i="13"/>
  <c r="D15" i="13"/>
  <c r="C15" i="13"/>
  <c r="B15" i="13"/>
  <c r="M14" i="13"/>
  <c r="L14" i="13"/>
  <c r="J14" i="13"/>
  <c r="I14" i="13"/>
  <c r="H14" i="13"/>
  <c r="G14" i="13"/>
  <c r="F14" i="13"/>
  <c r="E14" i="13"/>
  <c r="D14" i="13"/>
  <c r="C14" i="13"/>
  <c r="B14" i="13"/>
  <c r="M13" i="13"/>
  <c r="L13" i="13"/>
  <c r="J13" i="13"/>
  <c r="I13" i="13"/>
  <c r="H13" i="13"/>
  <c r="G13" i="13"/>
  <c r="F13" i="13"/>
  <c r="E13" i="13"/>
  <c r="D13" i="13"/>
  <c r="C13" i="13"/>
  <c r="B13" i="13"/>
  <c r="M12" i="13"/>
  <c r="L12" i="13"/>
  <c r="J12" i="13"/>
  <c r="I12" i="13"/>
  <c r="H12" i="13"/>
  <c r="G12" i="13"/>
  <c r="F12" i="13"/>
  <c r="E12" i="13"/>
  <c r="D12" i="13"/>
  <c r="C12" i="13"/>
  <c r="B12" i="13"/>
  <c r="M11" i="13"/>
  <c r="J11" i="13"/>
  <c r="I11" i="13"/>
  <c r="H11" i="13"/>
  <c r="G11" i="13"/>
  <c r="F11" i="13"/>
  <c r="E11" i="13"/>
  <c r="D11" i="13"/>
  <c r="C11" i="13"/>
  <c r="B11" i="13"/>
  <c r="M10" i="13"/>
  <c r="L10" i="13"/>
  <c r="K10" i="13"/>
  <c r="J10" i="13"/>
  <c r="I10" i="13"/>
  <c r="H10" i="13"/>
  <c r="G10" i="13"/>
  <c r="F10" i="13"/>
  <c r="E10" i="13"/>
  <c r="D10" i="13"/>
  <c r="C10" i="13"/>
  <c r="B10" i="13"/>
  <c r="M9" i="13"/>
  <c r="J9" i="13"/>
  <c r="I9" i="13"/>
  <c r="H9" i="13"/>
  <c r="G9" i="13"/>
  <c r="F9" i="13"/>
  <c r="D9" i="13"/>
  <c r="C9" i="13"/>
  <c r="B9" i="13"/>
  <c r="M8" i="13"/>
  <c r="J8" i="13"/>
  <c r="I8" i="13"/>
  <c r="H8" i="13"/>
  <c r="G8" i="13"/>
  <c r="F8" i="13"/>
  <c r="D8" i="13"/>
  <c r="C8" i="13"/>
  <c r="B8" i="13"/>
  <c r="M7" i="13"/>
  <c r="L7" i="13"/>
  <c r="K7" i="13"/>
  <c r="J7" i="13"/>
  <c r="I7" i="13"/>
  <c r="H7" i="13"/>
  <c r="G7" i="13"/>
  <c r="F7" i="13"/>
  <c r="E7" i="13"/>
  <c r="D7" i="13"/>
  <c r="C7" i="13"/>
  <c r="B7" i="13"/>
  <c r="M6" i="13"/>
  <c r="J6" i="13"/>
  <c r="I6" i="13"/>
  <c r="H6" i="13"/>
  <c r="G6" i="13"/>
  <c r="F6" i="13"/>
  <c r="D6" i="13"/>
  <c r="C6" i="13"/>
  <c r="B6" i="13"/>
  <c r="M5" i="13"/>
  <c r="J5" i="13"/>
  <c r="I5" i="13"/>
  <c r="H5" i="13"/>
  <c r="G5" i="13"/>
  <c r="F5" i="13"/>
  <c r="D5" i="13"/>
  <c r="C5" i="13"/>
  <c r="B5" i="13"/>
  <c r="M4" i="13"/>
  <c r="L4" i="13"/>
  <c r="K4" i="13"/>
  <c r="J4" i="13"/>
  <c r="I4" i="13"/>
  <c r="H4" i="13"/>
  <c r="G4" i="13"/>
  <c r="F4" i="13"/>
  <c r="E4" i="13"/>
  <c r="D4" i="13"/>
  <c r="C4" i="13"/>
  <c r="B4" i="13"/>
  <c r="O3" i="13"/>
  <c r="M3" i="13"/>
  <c r="J3" i="13"/>
  <c r="I3" i="13"/>
  <c r="H3" i="13"/>
  <c r="G3" i="13"/>
  <c r="F3" i="13"/>
  <c r="D3" i="13"/>
  <c r="C3" i="13"/>
  <c r="B3" i="13"/>
  <c r="AN216" i="10"/>
  <c r="O216" i="10"/>
  <c r="M216" i="10"/>
  <c r="L216" i="10"/>
  <c r="K216" i="10"/>
  <c r="J216" i="10"/>
  <c r="I216" i="10"/>
  <c r="H216" i="10"/>
  <c r="G216" i="10"/>
  <c r="F216" i="10"/>
  <c r="E216" i="10"/>
  <c r="D216" i="10"/>
  <c r="C216" i="10"/>
  <c r="B216" i="10"/>
  <c r="AN215" i="10"/>
  <c r="O215" i="10"/>
  <c r="M215" i="10"/>
  <c r="L215" i="10"/>
  <c r="K215" i="10"/>
  <c r="J215" i="10"/>
  <c r="I215" i="10"/>
  <c r="H215" i="10"/>
  <c r="G215" i="10"/>
  <c r="F215" i="10"/>
  <c r="E215" i="10"/>
  <c r="D215" i="10"/>
  <c r="C215" i="10"/>
  <c r="B215" i="10"/>
  <c r="AN214" i="10"/>
  <c r="O214" i="10"/>
  <c r="M214" i="10"/>
  <c r="L214" i="10"/>
  <c r="K214" i="10"/>
  <c r="J214" i="10"/>
  <c r="I214" i="10"/>
  <c r="H214" i="10"/>
  <c r="G214" i="10"/>
  <c r="F214" i="10"/>
  <c r="E214" i="10"/>
  <c r="D214" i="10"/>
  <c r="C214" i="10"/>
  <c r="B214" i="10"/>
  <c r="AN213" i="10"/>
  <c r="O213" i="10"/>
  <c r="M213" i="10"/>
  <c r="L213" i="10"/>
  <c r="K213" i="10"/>
  <c r="J213" i="10"/>
  <c r="I213" i="10"/>
  <c r="H213" i="10"/>
  <c r="G213" i="10"/>
  <c r="F213" i="10"/>
  <c r="E213" i="10"/>
  <c r="D213" i="10"/>
  <c r="C213" i="10"/>
  <c r="B213" i="10"/>
  <c r="AN212" i="10"/>
  <c r="O212" i="10"/>
  <c r="M212" i="10"/>
  <c r="L212" i="10"/>
  <c r="K212" i="10"/>
  <c r="J212" i="10"/>
  <c r="I212" i="10"/>
  <c r="H212" i="10"/>
  <c r="G212" i="10"/>
  <c r="F212" i="10"/>
  <c r="E212" i="10"/>
  <c r="D212" i="10"/>
  <c r="C212" i="10"/>
  <c r="B212" i="10"/>
  <c r="AN211" i="10"/>
  <c r="O211" i="10"/>
  <c r="M211" i="10"/>
  <c r="L211" i="10"/>
  <c r="K211" i="10"/>
  <c r="J211" i="10"/>
  <c r="I211" i="10"/>
  <c r="H211" i="10"/>
  <c r="G211" i="10"/>
  <c r="F211" i="10"/>
  <c r="E211" i="10"/>
  <c r="D211" i="10"/>
  <c r="C211" i="10"/>
  <c r="B211" i="10"/>
  <c r="AN210" i="10"/>
  <c r="O210" i="10"/>
  <c r="M210" i="10"/>
  <c r="L210" i="10"/>
  <c r="K210" i="10"/>
  <c r="J210" i="10"/>
  <c r="I210" i="10"/>
  <c r="H210" i="10"/>
  <c r="G210" i="10"/>
  <c r="F210" i="10"/>
  <c r="E210" i="10"/>
  <c r="D210" i="10"/>
  <c r="C210" i="10"/>
  <c r="B210" i="10"/>
  <c r="AN209" i="10"/>
  <c r="O209" i="10"/>
  <c r="M209" i="10"/>
  <c r="L209" i="10"/>
  <c r="K209" i="10"/>
  <c r="J209" i="10"/>
  <c r="I209" i="10"/>
  <c r="H209" i="10"/>
  <c r="G209" i="10"/>
  <c r="F209" i="10"/>
  <c r="E209" i="10"/>
  <c r="D209" i="10"/>
  <c r="C209" i="10"/>
  <c r="B209" i="10"/>
  <c r="AN208" i="10"/>
  <c r="A208" i="10" s="1"/>
  <c r="O208" i="10"/>
  <c r="M208" i="10"/>
  <c r="L208" i="10"/>
  <c r="K208" i="10"/>
  <c r="J208" i="10"/>
  <c r="I208" i="10"/>
  <c r="H208" i="10"/>
  <c r="G208" i="10"/>
  <c r="F208" i="10"/>
  <c r="E208" i="10"/>
  <c r="D208" i="10"/>
  <c r="C208" i="10"/>
  <c r="B208" i="10"/>
  <c r="AN207" i="10"/>
  <c r="O207" i="10"/>
  <c r="M207" i="10"/>
  <c r="L207" i="10"/>
  <c r="K207" i="10"/>
  <c r="J207" i="10"/>
  <c r="I207" i="10"/>
  <c r="H207" i="10"/>
  <c r="G207" i="10"/>
  <c r="F207" i="10"/>
  <c r="E207" i="10"/>
  <c r="D207" i="10"/>
  <c r="C207" i="10"/>
  <c r="B207" i="10"/>
  <c r="AN206" i="10"/>
  <c r="O206" i="10"/>
  <c r="M206" i="10"/>
  <c r="L206" i="10"/>
  <c r="K206" i="10"/>
  <c r="J206" i="10"/>
  <c r="I206" i="10"/>
  <c r="H206" i="10"/>
  <c r="G206" i="10"/>
  <c r="F206" i="10"/>
  <c r="E206" i="10"/>
  <c r="D206" i="10"/>
  <c r="C206" i="10"/>
  <c r="B206" i="10"/>
  <c r="AN205" i="10"/>
  <c r="O205" i="10"/>
  <c r="M205" i="10"/>
  <c r="L205" i="10"/>
  <c r="K205" i="10"/>
  <c r="J205" i="10"/>
  <c r="I205" i="10"/>
  <c r="H205" i="10"/>
  <c r="G205" i="10"/>
  <c r="F205" i="10"/>
  <c r="E205" i="10"/>
  <c r="D205" i="10"/>
  <c r="C205" i="10"/>
  <c r="B205" i="10"/>
  <c r="AN204" i="10"/>
  <c r="O204" i="10"/>
  <c r="M204" i="10"/>
  <c r="L204" i="10"/>
  <c r="K204" i="10"/>
  <c r="J204" i="10"/>
  <c r="I204" i="10"/>
  <c r="H204" i="10"/>
  <c r="G204" i="10"/>
  <c r="F204" i="10"/>
  <c r="E204" i="10"/>
  <c r="D204" i="10"/>
  <c r="C204" i="10"/>
  <c r="B204" i="10"/>
  <c r="AN203" i="10"/>
  <c r="O203" i="10"/>
  <c r="M203" i="10"/>
  <c r="L203" i="10"/>
  <c r="K203" i="10"/>
  <c r="J203" i="10"/>
  <c r="I203" i="10"/>
  <c r="H203" i="10"/>
  <c r="G203" i="10"/>
  <c r="F203" i="10"/>
  <c r="E203" i="10"/>
  <c r="D203" i="10"/>
  <c r="C203" i="10"/>
  <c r="B203" i="10"/>
  <c r="AN202" i="10"/>
  <c r="O202" i="10"/>
  <c r="M202" i="10"/>
  <c r="L202" i="10"/>
  <c r="K202" i="10"/>
  <c r="J202" i="10"/>
  <c r="I202" i="10"/>
  <c r="H202" i="10"/>
  <c r="G202" i="10"/>
  <c r="F202" i="10"/>
  <c r="E202" i="10"/>
  <c r="D202" i="10"/>
  <c r="C202" i="10"/>
  <c r="B202" i="10"/>
  <c r="AN201" i="10"/>
  <c r="O201" i="10"/>
  <c r="M201" i="10"/>
  <c r="L201" i="10"/>
  <c r="K201" i="10"/>
  <c r="J201" i="10"/>
  <c r="I201" i="10"/>
  <c r="H201" i="10"/>
  <c r="G201" i="10"/>
  <c r="F201" i="10"/>
  <c r="E201" i="10"/>
  <c r="D201" i="10"/>
  <c r="C201" i="10"/>
  <c r="B201" i="10"/>
  <c r="AN200" i="10"/>
  <c r="O200" i="10"/>
  <c r="M200" i="10"/>
  <c r="L200" i="10"/>
  <c r="K200" i="10"/>
  <c r="J200" i="10"/>
  <c r="I200" i="10"/>
  <c r="H200" i="10"/>
  <c r="G200" i="10"/>
  <c r="F200" i="10"/>
  <c r="E200" i="10"/>
  <c r="D200" i="10"/>
  <c r="C200" i="10"/>
  <c r="B200" i="10"/>
  <c r="AN199" i="10"/>
  <c r="O199" i="10"/>
  <c r="M199" i="10"/>
  <c r="L199" i="10"/>
  <c r="K199" i="10"/>
  <c r="J199" i="10"/>
  <c r="I199" i="10"/>
  <c r="H199" i="10"/>
  <c r="G199" i="10"/>
  <c r="F199" i="10"/>
  <c r="E199" i="10"/>
  <c r="D199" i="10"/>
  <c r="C199" i="10"/>
  <c r="B199" i="10"/>
  <c r="AN198" i="10"/>
  <c r="O198" i="10"/>
  <c r="M198" i="10"/>
  <c r="L198" i="10"/>
  <c r="K198" i="10"/>
  <c r="J198" i="10"/>
  <c r="I198" i="10"/>
  <c r="H198" i="10"/>
  <c r="G198" i="10"/>
  <c r="F198" i="10"/>
  <c r="E198" i="10"/>
  <c r="D198" i="10"/>
  <c r="C198" i="10"/>
  <c r="B198" i="10"/>
  <c r="AN197" i="10"/>
  <c r="O197" i="10"/>
  <c r="M197" i="10"/>
  <c r="L197" i="10"/>
  <c r="K197" i="10"/>
  <c r="J197" i="10"/>
  <c r="I197" i="10"/>
  <c r="H197" i="10"/>
  <c r="G197" i="10"/>
  <c r="F197" i="10"/>
  <c r="E197" i="10"/>
  <c r="D197" i="10"/>
  <c r="C197" i="10"/>
  <c r="B197" i="10"/>
  <c r="AN196" i="10"/>
  <c r="O196" i="10"/>
  <c r="M196" i="10"/>
  <c r="L196" i="10"/>
  <c r="K196" i="10"/>
  <c r="J196" i="10"/>
  <c r="I196" i="10"/>
  <c r="H196" i="10"/>
  <c r="G196" i="10"/>
  <c r="F196" i="10"/>
  <c r="E196" i="10"/>
  <c r="D196" i="10"/>
  <c r="C196" i="10"/>
  <c r="B196" i="10"/>
  <c r="AN195" i="10"/>
  <c r="O195" i="10"/>
  <c r="M195" i="10"/>
  <c r="L195" i="10"/>
  <c r="K195" i="10"/>
  <c r="J195" i="10"/>
  <c r="I195" i="10"/>
  <c r="H195" i="10"/>
  <c r="G195" i="10"/>
  <c r="F195" i="10"/>
  <c r="E195" i="10"/>
  <c r="D195" i="10"/>
  <c r="C195" i="10"/>
  <c r="B195" i="10"/>
  <c r="AN194" i="10"/>
  <c r="O194" i="10"/>
  <c r="M194" i="10"/>
  <c r="L194" i="10"/>
  <c r="K194" i="10"/>
  <c r="J194" i="10"/>
  <c r="I194" i="10"/>
  <c r="H194" i="10"/>
  <c r="G194" i="10"/>
  <c r="F194" i="10"/>
  <c r="E194" i="10"/>
  <c r="D194" i="10"/>
  <c r="C194" i="10"/>
  <c r="B194" i="10"/>
  <c r="AN193" i="10"/>
  <c r="O193" i="10"/>
  <c r="M193" i="10"/>
  <c r="L193" i="10"/>
  <c r="K193" i="10"/>
  <c r="J193" i="10"/>
  <c r="I193" i="10"/>
  <c r="H193" i="10"/>
  <c r="G193" i="10"/>
  <c r="F193" i="10"/>
  <c r="E193" i="10"/>
  <c r="D193" i="10"/>
  <c r="C193" i="10"/>
  <c r="B193" i="10"/>
  <c r="AN192" i="10"/>
  <c r="O192" i="10"/>
  <c r="M192" i="10"/>
  <c r="L192" i="10"/>
  <c r="K192" i="10"/>
  <c r="J192" i="10"/>
  <c r="I192" i="10"/>
  <c r="H192" i="10"/>
  <c r="G192" i="10"/>
  <c r="F192" i="10"/>
  <c r="E192" i="10"/>
  <c r="D192" i="10"/>
  <c r="C192" i="10"/>
  <c r="B192" i="10"/>
  <c r="AN191" i="10"/>
  <c r="O191" i="10"/>
  <c r="M191" i="10"/>
  <c r="L191" i="10"/>
  <c r="K191" i="10"/>
  <c r="J191" i="10"/>
  <c r="I191" i="10"/>
  <c r="H191" i="10"/>
  <c r="G191" i="10"/>
  <c r="F191" i="10"/>
  <c r="E191" i="10"/>
  <c r="D191" i="10"/>
  <c r="C191" i="10"/>
  <c r="B191" i="10"/>
  <c r="AN190" i="10"/>
  <c r="A190" i="10" s="1"/>
  <c r="O190" i="10"/>
  <c r="M190" i="10"/>
  <c r="L190" i="10"/>
  <c r="K190" i="10"/>
  <c r="J190" i="10"/>
  <c r="I190" i="10"/>
  <c r="H190" i="10"/>
  <c r="G190" i="10"/>
  <c r="F190" i="10"/>
  <c r="E190" i="10"/>
  <c r="D190" i="10"/>
  <c r="C190" i="10"/>
  <c r="B190" i="10"/>
  <c r="AN189" i="10"/>
  <c r="A189" i="10" s="1"/>
  <c r="O189" i="10"/>
  <c r="M189" i="10"/>
  <c r="L189" i="10"/>
  <c r="K189" i="10"/>
  <c r="J189" i="10"/>
  <c r="I189" i="10"/>
  <c r="H189" i="10"/>
  <c r="G189" i="10"/>
  <c r="F189" i="10"/>
  <c r="E189" i="10"/>
  <c r="D189" i="10"/>
  <c r="C189" i="10"/>
  <c r="B189" i="10"/>
  <c r="AN188" i="10"/>
  <c r="A188" i="10" s="1"/>
  <c r="O188" i="10"/>
  <c r="M188" i="10"/>
  <c r="L188" i="10"/>
  <c r="K188" i="10"/>
  <c r="J188" i="10"/>
  <c r="I188" i="10"/>
  <c r="H188" i="10"/>
  <c r="G188" i="10"/>
  <c r="F188" i="10"/>
  <c r="E188" i="10"/>
  <c r="D188" i="10"/>
  <c r="C188" i="10"/>
  <c r="B188" i="10"/>
  <c r="AN187" i="10"/>
  <c r="A187" i="10" s="1"/>
  <c r="O187" i="10"/>
  <c r="M187" i="10"/>
  <c r="L187" i="10"/>
  <c r="K187" i="10"/>
  <c r="J187" i="10"/>
  <c r="I187" i="10"/>
  <c r="H187" i="10"/>
  <c r="G187" i="10"/>
  <c r="F187" i="10"/>
  <c r="E187" i="10"/>
  <c r="D187" i="10"/>
  <c r="C187" i="10"/>
  <c r="B187" i="10"/>
  <c r="AN186" i="10"/>
  <c r="A186" i="10" s="1"/>
  <c r="O186" i="10"/>
  <c r="M186" i="10"/>
  <c r="L186" i="10"/>
  <c r="K186" i="10"/>
  <c r="J186" i="10"/>
  <c r="I186" i="10"/>
  <c r="H186" i="10"/>
  <c r="G186" i="10"/>
  <c r="F186" i="10"/>
  <c r="E186" i="10"/>
  <c r="D186" i="10"/>
  <c r="C186" i="10"/>
  <c r="B186" i="10"/>
  <c r="AN185" i="10"/>
  <c r="A185" i="10" s="1"/>
  <c r="O185" i="10"/>
  <c r="M185" i="10"/>
  <c r="L185" i="10"/>
  <c r="K185" i="10"/>
  <c r="J185" i="10"/>
  <c r="I185" i="10"/>
  <c r="H185" i="10"/>
  <c r="G185" i="10"/>
  <c r="F185" i="10"/>
  <c r="E185" i="10"/>
  <c r="D185" i="10"/>
  <c r="C185" i="10"/>
  <c r="B185" i="10"/>
  <c r="AN184" i="10"/>
  <c r="A184" i="10" s="1"/>
  <c r="O184" i="10"/>
  <c r="M184" i="10"/>
  <c r="L184" i="10"/>
  <c r="K184" i="10"/>
  <c r="J184" i="10"/>
  <c r="I184" i="10"/>
  <c r="H184" i="10"/>
  <c r="G184" i="10"/>
  <c r="F184" i="10"/>
  <c r="E184" i="10"/>
  <c r="D184" i="10"/>
  <c r="C184" i="10"/>
  <c r="B184" i="10"/>
  <c r="AN183" i="10"/>
  <c r="A183" i="10" s="1"/>
  <c r="O183" i="10"/>
  <c r="M183" i="10"/>
  <c r="L183" i="10"/>
  <c r="K183" i="10"/>
  <c r="J183" i="10"/>
  <c r="I183" i="10"/>
  <c r="H183" i="10"/>
  <c r="G183" i="10"/>
  <c r="F183" i="10"/>
  <c r="E183" i="10"/>
  <c r="D183" i="10"/>
  <c r="C183" i="10"/>
  <c r="B183" i="10"/>
  <c r="AN182" i="10"/>
  <c r="A182" i="10" s="1"/>
  <c r="O182" i="10"/>
  <c r="M182" i="10"/>
  <c r="L182" i="10"/>
  <c r="J182" i="10"/>
  <c r="I182" i="10"/>
  <c r="H182" i="10"/>
  <c r="G182" i="10"/>
  <c r="F182" i="10"/>
  <c r="E182" i="10"/>
  <c r="D182" i="10"/>
  <c r="C182" i="10"/>
  <c r="B182" i="10"/>
  <c r="AN181" i="10"/>
  <c r="A181" i="10" s="1"/>
  <c r="O181" i="10"/>
  <c r="M181" i="10"/>
  <c r="L181" i="10"/>
  <c r="J181" i="10"/>
  <c r="I181" i="10"/>
  <c r="H181" i="10"/>
  <c r="G181" i="10"/>
  <c r="F181" i="10"/>
  <c r="E181" i="10"/>
  <c r="D181" i="10"/>
  <c r="C181" i="10"/>
  <c r="B181" i="10"/>
  <c r="AN180" i="10"/>
  <c r="A180" i="10" s="1"/>
  <c r="O180" i="10"/>
  <c r="M180" i="10"/>
  <c r="L180" i="10"/>
  <c r="J180" i="10"/>
  <c r="I180" i="10"/>
  <c r="H180" i="10"/>
  <c r="G180" i="10"/>
  <c r="F180" i="10"/>
  <c r="E180" i="10"/>
  <c r="D180" i="10"/>
  <c r="C180" i="10"/>
  <c r="B180" i="10"/>
  <c r="AN179" i="10"/>
  <c r="A179" i="10" s="1"/>
  <c r="O179" i="10"/>
  <c r="M179" i="10"/>
  <c r="L179" i="10"/>
  <c r="J179" i="10"/>
  <c r="I179" i="10"/>
  <c r="H179" i="10"/>
  <c r="G179" i="10"/>
  <c r="F179" i="10"/>
  <c r="E179" i="10"/>
  <c r="D179" i="10"/>
  <c r="C179" i="10"/>
  <c r="B179" i="10"/>
  <c r="AN178" i="10"/>
  <c r="A178" i="10" s="1"/>
  <c r="O178" i="10"/>
  <c r="M178" i="10"/>
  <c r="L178" i="10"/>
  <c r="K178" i="10"/>
  <c r="J178" i="10"/>
  <c r="I178" i="10"/>
  <c r="H178" i="10"/>
  <c r="G178" i="10"/>
  <c r="F178" i="10"/>
  <c r="E178" i="10"/>
  <c r="D178" i="10"/>
  <c r="C178" i="10"/>
  <c r="B178" i="10"/>
  <c r="AN177" i="10"/>
  <c r="A177" i="10" s="1"/>
  <c r="O177" i="10"/>
  <c r="M177" i="10"/>
  <c r="L177" i="10"/>
  <c r="J177" i="10"/>
  <c r="I177" i="10"/>
  <c r="H177" i="10"/>
  <c r="G177" i="10"/>
  <c r="F177" i="10"/>
  <c r="E177" i="10"/>
  <c r="D177" i="10"/>
  <c r="C177" i="10"/>
  <c r="B177" i="10"/>
  <c r="AN176" i="10"/>
  <c r="A176" i="10" s="1"/>
  <c r="O176" i="10"/>
  <c r="M176" i="10"/>
  <c r="L176" i="10"/>
  <c r="J176" i="10"/>
  <c r="I176" i="10"/>
  <c r="H176" i="10"/>
  <c r="G176" i="10"/>
  <c r="F176" i="10"/>
  <c r="E176" i="10"/>
  <c r="D176" i="10"/>
  <c r="C176" i="10"/>
  <c r="B176" i="10"/>
  <c r="AN175" i="10"/>
  <c r="A175" i="10" s="1"/>
  <c r="O175" i="10"/>
  <c r="M175" i="10"/>
  <c r="L175" i="10"/>
  <c r="J175" i="10"/>
  <c r="I175" i="10"/>
  <c r="H175" i="10"/>
  <c r="G175" i="10"/>
  <c r="F175" i="10"/>
  <c r="E175" i="10"/>
  <c r="D175" i="10"/>
  <c r="C175" i="10"/>
  <c r="B175" i="10"/>
  <c r="AN174" i="10"/>
  <c r="A174" i="10" s="1"/>
  <c r="O174" i="10"/>
  <c r="M174" i="10"/>
  <c r="L174" i="10"/>
  <c r="K174" i="10"/>
  <c r="J174" i="10"/>
  <c r="I174" i="10"/>
  <c r="H174" i="10"/>
  <c r="G174" i="10"/>
  <c r="F174" i="10"/>
  <c r="E174" i="10"/>
  <c r="D174" i="10"/>
  <c r="C174" i="10"/>
  <c r="B174" i="10"/>
  <c r="AN173" i="10"/>
  <c r="A173" i="10" s="1"/>
  <c r="O173" i="10"/>
  <c r="M173" i="10"/>
  <c r="K173" i="10"/>
  <c r="J173" i="10"/>
  <c r="I173" i="10"/>
  <c r="H173" i="10"/>
  <c r="G173" i="10"/>
  <c r="F173" i="10"/>
  <c r="E173" i="10"/>
  <c r="D173" i="10"/>
  <c r="C173" i="10"/>
  <c r="B173" i="10"/>
  <c r="AN172" i="10"/>
  <c r="A172" i="10" s="1"/>
  <c r="O172" i="10"/>
  <c r="M172" i="10"/>
  <c r="K172" i="10"/>
  <c r="J172" i="10"/>
  <c r="I172" i="10"/>
  <c r="H172" i="10"/>
  <c r="G172" i="10"/>
  <c r="F172" i="10"/>
  <c r="E172" i="10"/>
  <c r="D172" i="10"/>
  <c r="C172" i="10"/>
  <c r="B172" i="10"/>
  <c r="AN171" i="10"/>
  <c r="A171" i="10" s="1"/>
  <c r="O171" i="10"/>
  <c r="M171" i="10"/>
  <c r="K171" i="10"/>
  <c r="J171" i="10"/>
  <c r="I171" i="10"/>
  <c r="H171" i="10"/>
  <c r="G171" i="10"/>
  <c r="F171" i="10"/>
  <c r="E171" i="10"/>
  <c r="D171" i="10"/>
  <c r="C171" i="10"/>
  <c r="B171" i="10"/>
  <c r="AN170" i="10"/>
  <c r="A170" i="10" s="1"/>
  <c r="O170" i="10"/>
  <c r="M170" i="10"/>
  <c r="K170" i="10"/>
  <c r="J170" i="10"/>
  <c r="I170" i="10"/>
  <c r="H170" i="10"/>
  <c r="G170" i="10"/>
  <c r="F170" i="10"/>
  <c r="E170" i="10"/>
  <c r="D170" i="10"/>
  <c r="C170" i="10"/>
  <c r="B170" i="10"/>
  <c r="AN169" i="10"/>
  <c r="A169" i="10" s="1"/>
  <c r="O169" i="10"/>
  <c r="M169" i="10"/>
  <c r="K169" i="10"/>
  <c r="J169" i="10"/>
  <c r="I169" i="10"/>
  <c r="H169" i="10"/>
  <c r="G169" i="10"/>
  <c r="F169" i="10"/>
  <c r="E169" i="10"/>
  <c r="D169" i="10"/>
  <c r="C169" i="10"/>
  <c r="B169" i="10"/>
  <c r="AN168" i="10"/>
  <c r="A168" i="10" s="1"/>
  <c r="O168" i="10"/>
  <c r="M168" i="10"/>
  <c r="K168" i="10"/>
  <c r="J168" i="10"/>
  <c r="I168" i="10"/>
  <c r="H168" i="10"/>
  <c r="G168" i="10"/>
  <c r="F168" i="10"/>
  <c r="E168" i="10"/>
  <c r="D168" i="10"/>
  <c r="C168" i="10"/>
  <c r="B168" i="10"/>
  <c r="AN167" i="10"/>
  <c r="A167" i="10" s="1"/>
  <c r="O167" i="10"/>
  <c r="M167" i="10"/>
  <c r="K167" i="10"/>
  <c r="J167" i="10"/>
  <c r="I167" i="10"/>
  <c r="H167" i="10"/>
  <c r="G167" i="10"/>
  <c r="F167" i="10"/>
  <c r="E167" i="10"/>
  <c r="D167" i="10"/>
  <c r="C167" i="10"/>
  <c r="B167" i="10"/>
  <c r="AN166" i="10"/>
  <c r="A166" i="10" s="1"/>
  <c r="O166" i="10"/>
  <c r="M166" i="10"/>
  <c r="K166" i="10"/>
  <c r="J166" i="10"/>
  <c r="I166" i="10"/>
  <c r="H166" i="10"/>
  <c r="G166" i="10"/>
  <c r="F166" i="10"/>
  <c r="E166" i="10"/>
  <c r="D166" i="10"/>
  <c r="C166" i="10"/>
  <c r="B166" i="10"/>
  <c r="AN165" i="10"/>
  <c r="A165" i="10" s="1"/>
  <c r="O165" i="10"/>
  <c r="M165" i="10"/>
  <c r="K165" i="10"/>
  <c r="J165" i="10"/>
  <c r="I165" i="10"/>
  <c r="H165" i="10"/>
  <c r="G165" i="10"/>
  <c r="F165" i="10"/>
  <c r="E165" i="10"/>
  <c r="D165" i="10"/>
  <c r="C165" i="10"/>
  <c r="B165" i="10"/>
  <c r="AN164" i="10"/>
  <c r="A164" i="10" s="1"/>
  <c r="O164" i="10"/>
  <c r="M164" i="10"/>
  <c r="K164" i="10"/>
  <c r="J164" i="10"/>
  <c r="I164" i="10"/>
  <c r="H164" i="10"/>
  <c r="G164" i="10"/>
  <c r="F164" i="10"/>
  <c r="E164" i="10"/>
  <c r="D164" i="10"/>
  <c r="C164" i="10"/>
  <c r="B164" i="10"/>
  <c r="AN163" i="10"/>
  <c r="A163" i="10" s="1"/>
  <c r="O163" i="10"/>
  <c r="M163" i="10"/>
  <c r="K163" i="10"/>
  <c r="J163" i="10"/>
  <c r="I163" i="10"/>
  <c r="H163" i="10"/>
  <c r="G163" i="10"/>
  <c r="F163" i="10"/>
  <c r="E163" i="10"/>
  <c r="D163" i="10"/>
  <c r="C163" i="10"/>
  <c r="B163" i="10"/>
  <c r="AN162" i="10"/>
  <c r="A162" i="10" s="1"/>
  <c r="O162" i="10"/>
  <c r="M162" i="10"/>
  <c r="K162" i="10"/>
  <c r="J162" i="10"/>
  <c r="I162" i="10"/>
  <c r="H162" i="10"/>
  <c r="G162" i="10"/>
  <c r="F162" i="10"/>
  <c r="E162" i="10"/>
  <c r="D162" i="10"/>
  <c r="C162" i="10"/>
  <c r="B162" i="10"/>
  <c r="AN161" i="10"/>
  <c r="A161" i="10" s="1"/>
  <c r="O161" i="10"/>
  <c r="M161" i="10"/>
  <c r="K161" i="10"/>
  <c r="J161" i="10"/>
  <c r="I161" i="10"/>
  <c r="H161" i="10"/>
  <c r="G161" i="10"/>
  <c r="F161" i="10"/>
  <c r="E161" i="10"/>
  <c r="D161" i="10"/>
  <c r="C161" i="10"/>
  <c r="B161" i="10"/>
  <c r="AN160" i="10"/>
  <c r="A160" i="10" s="1"/>
  <c r="O160" i="10"/>
  <c r="M160" i="10"/>
  <c r="K160" i="10"/>
  <c r="J160" i="10"/>
  <c r="I160" i="10"/>
  <c r="H160" i="10"/>
  <c r="G160" i="10"/>
  <c r="F160" i="10"/>
  <c r="E160" i="10"/>
  <c r="D160" i="10"/>
  <c r="C160" i="10"/>
  <c r="B160" i="10"/>
  <c r="AN159" i="10"/>
  <c r="A159" i="10" s="1"/>
  <c r="O159" i="10"/>
  <c r="M159" i="10"/>
  <c r="L159" i="10"/>
  <c r="K159" i="10"/>
  <c r="J159" i="10"/>
  <c r="I159" i="10"/>
  <c r="H159" i="10"/>
  <c r="G159" i="10"/>
  <c r="F159" i="10"/>
  <c r="E159" i="10"/>
  <c r="D159" i="10"/>
  <c r="C159" i="10"/>
  <c r="B159" i="10"/>
  <c r="AN158" i="10"/>
  <c r="A158" i="10" s="1"/>
  <c r="O158" i="10"/>
  <c r="M158" i="10"/>
  <c r="L158" i="10"/>
  <c r="K158" i="10"/>
  <c r="J158" i="10"/>
  <c r="I158" i="10"/>
  <c r="H158" i="10"/>
  <c r="G158" i="10"/>
  <c r="F158" i="10"/>
  <c r="E158" i="10"/>
  <c r="D158" i="10"/>
  <c r="C158" i="10"/>
  <c r="B158" i="10"/>
  <c r="AN157" i="10"/>
  <c r="A157" i="10" s="1"/>
  <c r="O157" i="10"/>
  <c r="M157" i="10"/>
  <c r="L157" i="10"/>
  <c r="K157" i="10"/>
  <c r="J157" i="10"/>
  <c r="I157" i="10"/>
  <c r="H157" i="10"/>
  <c r="G157" i="10"/>
  <c r="F157" i="10"/>
  <c r="E157" i="10"/>
  <c r="D157" i="10"/>
  <c r="C157" i="10"/>
  <c r="B157" i="10"/>
  <c r="AN156" i="10"/>
  <c r="A156" i="10" s="1"/>
  <c r="O156" i="10"/>
  <c r="M156" i="10"/>
  <c r="L156" i="10"/>
  <c r="K156" i="10"/>
  <c r="J156" i="10"/>
  <c r="I156" i="10"/>
  <c r="H156" i="10"/>
  <c r="G156" i="10"/>
  <c r="F156" i="10"/>
  <c r="E156" i="10"/>
  <c r="D156" i="10"/>
  <c r="C156" i="10"/>
  <c r="B156" i="10"/>
  <c r="AN155" i="10"/>
  <c r="A155" i="10" s="1"/>
  <c r="O155" i="10"/>
  <c r="M155" i="10"/>
  <c r="L155" i="10"/>
  <c r="K155" i="10"/>
  <c r="J155" i="10"/>
  <c r="I155" i="10"/>
  <c r="H155" i="10"/>
  <c r="G155" i="10"/>
  <c r="F155" i="10"/>
  <c r="E155" i="10"/>
  <c r="D155" i="10"/>
  <c r="C155" i="10"/>
  <c r="B155" i="10"/>
  <c r="AN154" i="10"/>
  <c r="A154" i="10" s="1"/>
  <c r="O154" i="10"/>
  <c r="M154" i="10"/>
  <c r="L154" i="10"/>
  <c r="K154" i="10"/>
  <c r="J154" i="10"/>
  <c r="I154" i="10"/>
  <c r="H154" i="10"/>
  <c r="G154" i="10"/>
  <c r="F154" i="10"/>
  <c r="E154" i="10"/>
  <c r="D154" i="10"/>
  <c r="C154" i="10"/>
  <c r="B154" i="10"/>
  <c r="AN153" i="10"/>
  <c r="A153" i="10" s="1"/>
  <c r="O153" i="10"/>
  <c r="M153" i="10"/>
  <c r="L153" i="10"/>
  <c r="K153" i="10"/>
  <c r="J153" i="10"/>
  <c r="I153" i="10"/>
  <c r="H153" i="10"/>
  <c r="G153" i="10"/>
  <c r="F153" i="10"/>
  <c r="E153" i="10"/>
  <c r="D153" i="10"/>
  <c r="C153" i="10"/>
  <c r="B153" i="10"/>
  <c r="AN152" i="10"/>
  <c r="A152" i="10" s="1"/>
  <c r="O152" i="10"/>
  <c r="M152" i="10"/>
  <c r="L152" i="10"/>
  <c r="K152" i="10"/>
  <c r="J152" i="10"/>
  <c r="I152" i="10"/>
  <c r="H152" i="10"/>
  <c r="G152" i="10"/>
  <c r="F152" i="10"/>
  <c r="E152" i="10"/>
  <c r="D152" i="10"/>
  <c r="C152" i="10"/>
  <c r="B152" i="10"/>
  <c r="AN151" i="10"/>
  <c r="A151" i="10" s="1"/>
  <c r="O151" i="10"/>
  <c r="M151" i="10"/>
  <c r="L151" i="10"/>
  <c r="K151" i="10"/>
  <c r="J151" i="10"/>
  <c r="I151" i="10"/>
  <c r="H151" i="10"/>
  <c r="G151" i="10"/>
  <c r="F151" i="10"/>
  <c r="E151" i="10"/>
  <c r="D151" i="10"/>
  <c r="C151" i="10"/>
  <c r="B151" i="10"/>
  <c r="AN150" i="10"/>
  <c r="A150" i="10" s="1"/>
  <c r="O150" i="10"/>
  <c r="M150" i="10"/>
  <c r="L150" i="10"/>
  <c r="K150" i="10"/>
  <c r="J150" i="10"/>
  <c r="I150" i="10"/>
  <c r="H150" i="10"/>
  <c r="G150" i="10"/>
  <c r="F150" i="10"/>
  <c r="E150" i="10"/>
  <c r="D150" i="10"/>
  <c r="C150" i="10"/>
  <c r="B150" i="10"/>
  <c r="AN149" i="10"/>
  <c r="A149" i="10" s="1"/>
  <c r="O149" i="10"/>
  <c r="M149" i="10"/>
  <c r="L149" i="10"/>
  <c r="K149" i="10"/>
  <c r="J149" i="10"/>
  <c r="I149" i="10"/>
  <c r="H149" i="10"/>
  <c r="G149" i="10"/>
  <c r="F149" i="10"/>
  <c r="E149" i="10"/>
  <c r="D149" i="10"/>
  <c r="C149" i="10"/>
  <c r="B149" i="10"/>
  <c r="AN148" i="10"/>
  <c r="A148" i="10" s="1"/>
  <c r="O148" i="10"/>
  <c r="M148" i="10"/>
  <c r="L148" i="10"/>
  <c r="K148" i="10"/>
  <c r="J148" i="10"/>
  <c r="I148" i="10"/>
  <c r="H148" i="10"/>
  <c r="G148" i="10"/>
  <c r="F148" i="10"/>
  <c r="E148" i="10"/>
  <c r="D148" i="10"/>
  <c r="C148" i="10"/>
  <c r="B148" i="10"/>
  <c r="AN147" i="10"/>
  <c r="A147" i="10" s="1"/>
  <c r="O147" i="10"/>
  <c r="M147" i="10"/>
  <c r="L147" i="10"/>
  <c r="K147" i="10"/>
  <c r="J147" i="10"/>
  <c r="I147" i="10"/>
  <c r="H147" i="10"/>
  <c r="G147" i="10"/>
  <c r="F147" i="10"/>
  <c r="E147" i="10"/>
  <c r="D147" i="10"/>
  <c r="C147" i="10"/>
  <c r="B147" i="10"/>
  <c r="AN146" i="10"/>
  <c r="A146" i="10" s="1"/>
  <c r="O146" i="10"/>
  <c r="M146" i="10"/>
  <c r="L146" i="10"/>
  <c r="K146" i="10"/>
  <c r="J146" i="10"/>
  <c r="I146" i="10"/>
  <c r="H146" i="10"/>
  <c r="G146" i="10"/>
  <c r="F146" i="10"/>
  <c r="E146" i="10"/>
  <c r="D146" i="10"/>
  <c r="C146" i="10"/>
  <c r="B146" i="10"/>
  <c r="AN145" i="10"/>
  <c r="A145" i="10" s="1"/>
  <c r="O145" i="10"/>
  <c r="M145" i="10"/>
  <c r="L145" i="10"/>
  <c r="K145" i="10"/>
  <c r="J145" i="10"/>
  <c r="I145" i="10"/>
  <c r="H145" i="10"/>
  <c r="G145" i="10"/>
  <c r="F145" i="10"/>
  <c r="E145" i="10"/>
  <c r="D145" i="10"/>
  <c r="C145" i="10"/>
  <c r="B145" i="10"/>
  <c r="AN144" i="10"/>
  <c r="A144" i="10" s="1"/>
  <c r="O144" i="10"/>
  <c r="M144" i="10"/>
  <c r="L144" i="10"/>
  <c r="K144" i="10"/>
  <c r="J144" i="10"/>
  <c r="I144" i="10"/>
  <c r="H144" i="10"/>
  <c r="G144" i="10"/>
  <c r="F144" i="10"/>
  <c r="E144" i="10"/>
  <c r="D144" i="10"/>
  <c r="C144" i="10"/>
  <c r="B144" i="10"/>
  <c r="AN143" i="10"/>
  <c r="A143" i="10" s="1"/>
  <c r="O143" i="10"/>
  <c r="M143" i="10"/>
  <c r="L143" i="10"/>
  <c r="K143" i="10"/>
  <c r="J143" i="10"/>
  <c r="I143" i="10"/>
  <c r="H143" i="10"/>
  <c r="G143" i="10"/>
  <c r="F143" i="10"/>
  <c r="E143" i="10"/>
  <c r="D143" i="10"/>
  <c r="C143" i="10"/>
  <c r="B143" i="10"/>
  <c r="AN142" i="10"/>
  <c r="A142" i="10" s="1"/>
  <c r="O142" i="10"/>
  <c r="M142" i="10"/>
  <c r="L142" i="10"/>
  <c r="K142" i="10"/>
  <c r="J142" i="10"/>
  <c r="I142" i="10"/>
  <c r="H142" i="10"/>
  <c r="G142" i="10"/>
  <c r="F142" i="10"/>
  <c r="E142" i="10"/>
  <c r="D142" i="10"/>
  <c r="C142" i="10"/>
  <c r="B142" i="10"/>
  <c r="AN141" i="10"/>
  <c r="A141" i="10" s="1"/>
  <c r="O141" i="10"/>
  <c r="M141" i="10"/>
  <c r="L141" i="10"/>
  <c r="K141" i="10"/>
  <c r="J141" i="10"/>
  <c r="I141" i="10"/>
  <c r="H141" i="10"/>
  <c r="G141" i="10"/>
  <c r="F141" i="10"/>
  <c r="E141" i="10"/>
  <c r="D141" i="10"/>
  <c r="C141" i="10"/>
  <c r="B141" i="10"/>
  <c r="AN140" i="10"/>
  <c r="A140" i="10" s="1"/>
  <c r="O140" i="10"/>
  <c r="M140" i="10"/>
  <c r="L140" i="10"/>
  <c r="K140" i="10"/>
  <c r="J140" i="10"/>
  <c r="I140" i="10"/>
  <c r="H140" i="10"/>
  <c r="G140" i="10"/>
  <c r="F140" i="10"/>
  <c r="E140" i="10"/>
  <c r="D140" i="10"/>
  <c r="C140" i="10"/>
  <c r="B140" i="10"/>
  <c r="AN139" i="10"/>
  <c r="A139" i="10" s="1"/>
  <c r="O139" i="10"/>
  <c r="M139" i="10"/>
  <c r="L139" i="10"/>
  <c r="K139" i="10"/>
  <c r="J139" i="10"/>
  <c r="I139" i="10"/>
  <c r="H139" i="10"/>
  <c r="G139" i="10"/>
  <c r="F139" i="10"/>
  <c r="E139" i="10"/>
  <c r="D139" i="10"/>
  <c r="C139" i="10"/>
  <c r="B139" i="10"/>
  <c r="AN138" i="10"/>
  <c r="A138" i="10" s="1"/>
  <c r="O138" i="10"/>
  <c r="M138" i="10"/>
  <c r="L138" i="10"/>
  <c r="K138" i="10"/>
  <c r="J138" i="10"/>
  <c r="I138" i="10"/>
  <c r="H138" i="10"/>
  <c r="G138" i="10"/>
  <c r="F138" i="10"/>
  <c r="E138" i="10"/>
  <c r="D138" i="10"/>
  <c r="C138" i="10"/>
  <c r="B138" i="10"/>
  <c r="AN137" i="10"/>
  <c r="A137" i="10" s="1"/>
  <c r="O137" i="10"/>
  <c r="M137" i="10"/>
  <c r="K137" i="10"/>
  <c r="J137" i="10"/>
  <c r="I137" i="10"/>
  <c r="H137" i="10"/>
  <c r="G137" i="10"/>
  <c r="F137" i="10"/>
  <c r="E137" i="10"/>
  <c r="D137" i="10"/>
  <c r="C137" i="10"/>
  <c r="B137" i="10"/>
  <c r="AN136" i="10"/>
  <c r="A136" i="10" s="1"/>
  <c r="O136" i="10"/>
  <c r="M136" i="10"/>
  <c r="K136" i="10"/>
  <c r="J136" i="10"/>
  <c r="I136" i="10"/>
  <c r="H136" i="10"/>
  <c r="G136" i="10"/>
  <c r="F136" i="10"/>
  <c r="E136" i="10"/>
  <c r="D136" i="10"/>
  <c r="C136" i="10"/>
  <c r="B136" i="10"/>
  <c r="AN135" i="10"/>
  <c r="A135" i="10" s="1"/>
  <c r="O135" i="10"/>
  <c r="M135" i="10"/>
  <c r="L135" i="10"/>
  <c r="K135" i="10"/>
  <c r="J135" i="10"/>
  <c r="I135" i="10"/>
  <c r="H135" i="10"/>
  <c r="G135" i="10"/>
  <c r="F135" i="10"/>
  <c r="E135" i="10"/>
  <c r="D135" i="10"/>
  <c r="C135" i="10"/>
  <c r="B135" i="10"/>
  <c r="AN134" i="10"/>
  <c r="A134" i="10" s="1"/>
  <c r="O134" i="10"/>
  <c r="M134" i="10"/>
  <c r="J134" i="10"/>
  <c r="I134" i="10"/>
  <c r="H134" i="10"/>
  <c r="G134" i="10"/>
  <c r="F134" i="10"/>
  <c r="D134" i="10"/>
  <c r="C134" i="10"/>
  <c r="B134" i="10"/>
  <c r="AN133" i="10"/>
  <c r="A133" i="10" s="1"/>
  <c r="O133" i="10"/>
  <c r="M133" i="10"/>
  <c r="J133" i="10"/>
  <c r="I133" i="10"/>
  <c r="H133" i="10"/>
  <c r="G133" i="10"/>
  <c r="F133" i="10"/>
  <c r="D133" i="10"/>
  <c r="C133" i="10"/>
  <c r="B133" i="10"/>
  <c r="AN132" i="10"/>
  <c r="A132" i="10" s="1"/>
  <c r="O132" i="10"/>
  <c r="M132" i="10"/>
  <c r="L132" i="10"/>
  <c r="K132" i="10"/>
  <c r="J132" i="10"/>
  <c r="I132" i="10"/>
  <c r="H132" i="10"/>
  <c r="G132" i="10"/>
  <c r="F132" i="10"/>
  <c r="E132" i="10"/>
  <c r="D132" i="10"/>
  <c r="C132" i="10"/>
  <c r="B132" i="10"/>
  <c r="AN131" i="10"/>
  <c r="A131" i="10" s="1"/>
  <c r="O131" i="10"/>
  <c r="M131" i="10"/>
  <c r="L131" i="10"/>
  <c r="K131" i="10"/>
  <c r="J131" i="10"/>
  <c r="I131" i="10"/>
  <c r="H131" i="10"/>
  <c r="G131" i="10"/>
  <c r="F131" i="10"/>
  <c r="E131" i="10"/>
  <c r="D131" i="10"/>
  <c r="C131" i="10"/>
  <c r="B131" i="10"/>
  <c r="AN130" i="10"/>
  <c r="A130" i="10" s="1"/>
  <c r="O130" i="10"/>
  <c r="M130" i="10"/>
  <c r="L130" i="10"/>
  <c r="K130" i="10"/>
  <c r="J130" i="10"/>
  <c r="I130" i="10"/>
  <c r="H130" i="10"/>
  <c r="G130" i="10"/>
  <c r="F130" i="10"/>
  <c r="E130" i="10"/>
  <c r="D130" i="10"/>
  <c r="C130" i="10"/>
  <c r="B130" i="10"/>
  <c r="AN129" i="10"/>
  <c r="A129" i="10" s="1"/>
  <c r="O129" i="10"/>
  <c r="M129" i="10"/>
  <c r="L129" i="10"/>
  <c r="K129" i="10"/>
  <c r="J129" i="10"/>
  <c r="I129" i="10"/>
  <c r="H129" i="10"/>
  <c r="G129" i="10"/>
  <c r="F129" i="10"/>
  <c r="E129" i="10"/>
  <c r="D129" i="10"/>
  <c r="C129" i="10"/>
  <c r="B129" i="10"/>
  <c r="AN128" i="10"/>
  <c r="A128" i="10" s="1"/>
  <c r="O128" i="10"/>
  <c r="M128" i="10"/>
  <c r="L128" i="10"/>
  <c r="K128" i="10"/>
  <c r="J128" i="10"/>
  <c r="I128" i="10"/>
  <c r="H128" i="10"/>
  <c r="G128" i="10"/>
  <c r="F128" i="10"/>
  <c r="E128" i="10"/>
  <c r="D128" i="10"/>
  <c r="C128" i="10"/>
  <c r="B128" i="10"/>
  <c r="AN127" i="10"/>
  <c r="A127" i="10" s="1"/>
  <c r="O127" i="10"/>
  <c r="M127" i="10"/>
  <c r="L127" i="10"/>
  <c r="K127" i="10"/>
  <c r="J127" i="10"/>
  <c r="I127" i="10"/>
  <c r="H127" i="10"/>
  <c r="G127" i="10"/>
  <c r="F127" i="10"/>
  <c r="E127" i="10"/>
  <c r="D127" i="10"/>
  <c r="C127" i="10"/>
  <c r="B127" i="10"/>
  <c r="AN126" i="10"/>
  <c r="A126" i="10" s="1"/>
  <c r="O126" i="10"/>
  <c r="M126" i="10"/>
  <c r="L126" i="10"/>
  <c r="K126" i="10"/>
  <c r="J126" i="10"/>
  <c r="I126" i="10"/>
  <c r="H126" i="10"/>
  <c r="G126" i="10"/>
  <c r="F126" i="10"/>
  <c r="E126" i="10"/>
  <c r="D126" i="10"/>
  <c r="C126" i="10"/>
  <c r="B126" i="10"/>
  <c r="M125" i="10"/>
  <c r="J125" i="10"/>
  <c r="I125" i="10"/>
  <c r="H125" i="10"/>
  <c r="G125" i="10"/>
  <c r="F125" i="10"/>
  <c r="E125" i="10"/>
  <c r="D125" i="10"/>
  <c r="C125" i="10"/>
  <c r="B125" i="10"/>
  <c r="A125" i="10"/>
  <c r="M124" i="10"/>
  <c r="J124" i="10"/>
  <c r="I124" i="10"/>
  <c r="H124" i="10"/>
  <c r="G124" i="10"/>
  <c r="F124" i="10"/>
  <c r="E124" i="10"/>
  <c r="D124" i="10"/>
  <c r="C124" i="10"/>
  <c r="B124" i="10"/>
  <c r="A124" i="10"/>
  <c r="AN123" i="10"/>
  <c r="A123" i="10" s="1"/>
  <c r="O123" i="10"/>
  <c r="M123" i="10"/>
  <c r="L123" i="10"/>
  <c r="K123" i="10"/>
  <c r="J123" i="10"/>
  <c r="I123" i="10"/>
  <c r="H123" i="10"/>
  <c r="G123" i="10"/>
  <c r="F123" i="10"/>
  <c r="E123" i="10"/>
  <c r="D123" i="10"/>
  <c r="C123" i="10"/>
  <c r="B123" i="10"/>
  <c r="AN122" i="10"/>
  <c r="A122" i="10" s="1"/>
  <c r="O122" i="10"/>
  <c r="M122" i="10"/>
  <c r="L122" i="10"/>
  <c r="K122" i="10"/>
  <c r="J122" i="10"/>
  <c r="I122" i="10"/>
  <c r="H122" i="10"/>
  <c r="G122" i="10"/>
  <c r="F122" i="10"/>
  <c r="E122" i="10"/>
  <c r="D122" i="10"/>
  <c r="C122" i="10"/>
  <c r="B122" i="10"/>
  <c r="AN121" i="10"/>
  <c r="A121" i="10" s="1"/>
  <c r="O121" i="10"/>
  <c r="M121" i="10"/>
  <c r="L121" i="10"/>
  <c r="K121" i="10"/>
  <c r="J121" i="10"/>
  <c r="I121" i="10"/>
  <c r="H121" i="10"/>
  <c r="G121" i="10"/>
  <c r="F121" i="10"/>
  <c r="E121" i="10"/>
  <c r="D121" i="10"/>
  <c r="C121" i="10"/>
  <c r="B121" i="10"/>
  <c r="AN120" i="10"/>
  <c r="A120" i="10" s="1"/>
  <c r="O120" i="10"/>
  <c r="M120" i="10"/>
  <c r="L120" i="10"/>
  <c r="K120" i="10"/>
  <c r="J120" i="10"/>
  <c r="I120" i="10"/>
  <c r="H120" i="10"/>
  <c r="G120" i="10"/>
  <c r="F120" i="10"/>
  <c r="E120" i="10"/>
  <c r="D120" i="10"/>
  <c r="C120" i="10"/>
  <c r="B120" i="10"/>
  <c r="AN119" i="10"/>
  <c r="A119" i="10" s="1"/>
  <c r="O119" i="10"/>
  <c r="M119" i="10"/>
  <c r="L119" i="10"/>
  <c r="K119" i="10"/>
  <c r="J119" i="10"/>
  <c r="I119" i="10"/>
  <c r="H119" i="10"/>
  <c r="G119" i="10"/>
  <c r="F119" i="10"/>
  <c r="E119" i="10"/>
  <c r="D119" i="10"/>
  <c r="C119" i="10"/>
  <c r="B119" i="10"/>
  <c r="AN118" i="10"/>
  <c r="A118" i="10" s="1"/>
  <c r="O118" i="10"/>
  <c r="M118" i="10"/>
  <c r="L118" i="10"/>
  <c r="K118" i="10"/>
  <c r="J118" i="10"/>
  <c r="I118" i="10"/>
  <c r="H118" i="10"/>
  <c r="G118" i="10"/>
  <c r="F118" i="10"/>
  <c r="E118" i="10"/>
  <c r="D118" i="10"/>
  <c r="C118" i="10"/>
  <c r="B118" i="10"/>
  <c r="AN117" i="10"/>
  <c r="A117" i="10" s="1"/>
  <c r="O117" i="10"/>
  <c r="M117" i="10"/>
  <c r="L117" i="10"/>
  <c r="K117" i="10"/>
  <c r="J117" i="10"/>
  <c r="I117" i="10"/>
  <c r="H117" i="10"/>
  <c r="G117" i="10"/>
  <c r="F117" i="10"/>
  <c r="E117" i="10"/>
  <c r="D117" i="10"/>
  <c r="C117" i="10"/>
  <c r="B117" i="10"/>
  <c r="AN116" i="10"/>
  <c r="A116" i="10" s="1"/>
  <c r="O116" i="10"/>
  <c r="M116" i="10"/>
  <c r="L116" i="10"/>
  <c r="K116" i="10"/>
  <c r="J116" i="10"/>
  <c r="I116" i="10"/>
  <c r="H116" i="10"/>
  <c r="G116" i="10"/>
  <c r="F116" i="10"/>
  <c r="E116" i="10"/>
  <c r="D116" i="10"/>
  <c r="C116" i="10"/>
  <c r="B116" i="10"/>
  <c r="AN115" i="10"/>
  <c r="A115" i="10" s="1"/>
  <c r="O115" i="10"/>
  <c r="M115" i="10"/>
  <c r="L115" i="10"/>
  <c r="K115" i="10"/>
  <c r="J115" i="10"/>
  <c r="I115" i="10"/>
  <c r="H115" i="10"/>
  <c r="G115" i="10"/>
  <c r="F115" i="10"/>
  <c r="E115" i="10"/>
  <c r="D115" i="10"/>
  <c r="C115" i="10"/>
  <c r="B115" i="10"/>
  <c r="AN114" i="10"/>
  <c r="A114" i="10" s="1"/>
  <c r="O114" i="10"/>
  <c r="M114" i="10"/>
  <c r="L114" i="10"/>
  <c r="K114" i="10"/>
  <c r="J114" i="10"/>
  <c r="I114" i="10"/>
  <c r="H114" i="10"/>
  <c r="G114" i="10"/>
  <c r="F114" i="10"/>
  <c r="E114" i="10"/>
  <c r="D114" i="10"/>
  <c r="C114" i="10"/>
  <c r="B114" i="10"/>
  <c r="AN113" i="10"/>
  <c r="A113" i="10" s="1"/>
  <c r="O113" i="10"/>
  <c r="M113" i="10"/>
  <c r="L113" i="10"/>
  <c r="K113" i="10"/>
  <c r="J113" i="10"/>
  <c r="I113" i="10"/>
  <c r="H113" i="10"/>
  <c r="G113" i="10"/>
  <c r="F113" i="10"/>
  <c r="E113" i="10"/>
  <c r="D113" i="10"/>
  <c r="C113" i="10"/>
  <c r="B113" i="10"/>
  <c r="AN112" i="10"/>
  <c r="A112" i="10" s="1"/>
  <c r="O112" i="10"/>
  <c r="M112" i="10"/>
  <c r="L112" i="10"/>
  <c r="K112" i="10"/>
  <c r="J112" i="10"/>
  <c r="I112" i="10"/>
  <c r="H112" i="10"/>
  <c r="G112" i="10"/>
  <c r="F112" i="10"/>
  <c r="E112" i="10"/>
  <c r="D112" i="10"/>
  <c r="C112" i="10"/>
  <c r="B112" i="10"/>
  <c r="AN111" i="10"/>
  <c r="A111" i="10" s="1"/>
  <c r="O111" i="10"/>
  <c r="M111" i="10"/>
  <c r="J111" i="10"/>
  <c r="I111" i="10"/>
  <c r="H111" i="10"/>
  <c r="G111" i="10"/>
  <c r="F111" i="10"/>
  <c r="E111" i="10"/>
  <c r="D111" i="10"/>
  <c r="C111" i="10"/>
  <c r="B111" i="10"/>
  <c r="AN110" i="10"/>
  <c r="A110" i="10" s="1"/>
  <c r="O110" i="10"/>
  <c r="M110" i="10"/>
  <c r="L110" i="10"/>
  <c r="K110" i="10"/>
  <c r="J110" i="10"/>
  <c r="I110" i="10"/>
  <c r="H110" i="10"/>
  <c r="G110" i="10"/>
  <c r="F110" i="10"/>
  <c r="E110" i="10"/>
  <c r="D110" i="10"/>
  <c r="C110" i="10"/>
  <c r="B110" i="10"/>
  <c r="AN109" i="10"/>
  <c r="A109" i="10" s="1"/>
  <c r="O109" i="10"/>
  <c r="M109" i="10"/>
  <c r="L109" i="10"/>
  <c r="K109" i="10"/>
  <c r="J109" i="10"/>
  <c r="I109" i="10"/>
  <c r="H109" i="10"/>
  <c r="G109" i="10"/>
  <c r="F109" i="10"/>
  <c r="E109" i="10"/>
  <c r="D109" i="10"/>
  <c r="C109" i="10"/>
  <c r="B109" i="10"/>
  <c r="AN108" i="10"/>
  <c r="A108" i="10" s="1"/>
  <c r="M108" i="10"/>
  <c r="J108" i="10"/>
  <c r="I108" i="10"/>
  <c r="H108" i="10"/>
  <c r="G108" i="10"/>
  <c r="F108" i="10"/>
  <c r="E108" i="10"/>
  <c r="D108" i="10"/>
  <c r="C108" i="10"/>
  <c r="B108" i="10"/>
  <c r="AN107" i="10"/>
  <c r="A107" i="10" s="1"/>
  <c r="O107" i="10"/>
  <c r="M107" i="10"/>
  <c r="L107" i="10"/>
  <c r="K107" i="10"/>
  <c r="J107" i="10"/>
  <c r="I107" i="10"/>
  <c r="H107" i="10"/>
  <c r="G107" i="10"/>
  <c r="F107" i="10"/>
  <c r="E107" i="10"/>
  <c r="D107" i="10"/>
  <c r="C107" i="10"/>
  <c r="B107" i="10"/>
  <c r="AN106" i="10"/>
  <c r="A106" i="10" s="1"/>
  <c r="O106" i="10"/>
  <c r="M106" i="10"/>
  <c r="L106" i="10"/>
  <c r="K106" i="10"/>
  <c r="J106" i="10"/>
  <c r="I106" i="10"/>
  <c r="H106" i="10"/>
  <c r="G106" i="10"/>
  <c r="F106" i="10"/>
  <c r="E106" i="10"/>
  <c r="D106" i="10"/>
  <c r="C106" i="10"/>
  <c r="B106" i="10"/>
  <c r="AN105" i="10"/>
  <c r="A105" i="10" s="1"/>
  <c r="O105" i="10"/>
  <c r="M105" i="10"/>
  <c r="L105" i="10"/>
  <c r="K105" i="10"/>
  <c r="J105" i="10"/>
  <c r="I105" i="10"/>
  <c r="H105" i="10"/>
  <c r="G105" i="10"/>
  <c r="F105" i="10"/>
  <c r="E105" i="10"/>
  <c r="D105" i="10"/>
  <c r="C105" i="10"/>
  <c r="B105" i="10"/>
  <c r="AN104" i="10"/>
  <c r="A104" i="10" s="1"/>
  <c r="O104" i="10"/>
  <c r="M104" i="10"/>
  <c r="L104" i="10"/>
  <c r="K104" i="10"/>
  <c r="J104" i="10"/>
  <c r="I104" i="10"/>
  <c r="H104" i="10"/>
  <c r="G104" i="10"/>
  <c r="F104" i="10"/>
  <c r="E104" i="10"/>
  <c r="D104" i="10"/>
  <c r="C104" i="10"/>
  <c r="B104" i="10"/>
  <c r="AN103" i="10"/>
  <c r="A103" i="10" s="1"/>
  <c r="O103" i="10"/>
  <c r="M103" i="10"/>
  <c r="L103" i="10"/>
  <c r="K103" i="10"/>
  <c r="J103" i="10"/>
  <c r="I103" i="10"/>
  <c r="H103" i="10"/>
  <c r="G103" i="10"/>
  <c r="F103" i="10"/>
  <c r="E103" i="10"/>
  <c r="D103" i="10"/>
  <c r="C103" i="10"/>
  <c r="B103" i="10"/>
  <c r="AN102" i="10"/>
  <c r="A102" i="10" s="1"/>
  <c r="O102" i="10"/>
  <c r="M102" i="10"/>
  <c r="L102" i="10"/>
  <c r="K102" i="10"/>
  <c r="J102" i="10"/>
  <c r="I102" i="10"/>
  <c r="H102" i="10"/>
  <c r="G102" i="10"/>
  <c r="F102" i="10"/>
  <c r="E102" i="10"/>
  <c r="D102" i="10"/>
  <c r="C102" i="10"/>
  <c r="B102" i="10"/>
  <c r="AN101" i="10"/>
  <c r="A101" i="10" s="1"/>
  <c r="O101" i="10"/>
  <c r="M101" i="10"/>
  <c r="L101" i="10"/>
  <c r="K101" i="10"/>
  <c r="J101" i="10"/>
  <c r="I101" i="10"/>
  <c r="H101" i="10"/>
  <c r="G101" i="10"/>
  <c r="F101" i="10"/>
  <c r="E101" i="10"/>
  <c r="D101" i="10"/>
  <c r="C101" i="10"/>
  <c r="B101" i="10"/>
  <c r="AN100" i="10"/>
  <c r="A100" i="10" s="1"/>
  <c r="O100" i="10"/>
  <c r="M100" i="10"/>
  <c r="L100" i="10"/>
  <c r="K100" i="10"/>
  <c r="J100" i="10"/>
  <c r="I100" i="10"/>
  <c r="H100" i="10"/>
  <c r="G100" i="10"/>
  <c r="F100" i="10"/>
  <c r="E100" i="10"/>
  <c r="D100" i="10"/>
  <c r="C100" i="10"/>
  <c r="B100" i="10"/>
  <c r="AN99" i="10"/>
  <c r="A99" i="10" s="1"/>
  <c r="O99" i="10"/>
  <c r="M99" i="10"/>
  <c r="L99" i="10"/>
  <c r="K99" i="10"/>
  <c r="J99" i="10"/>
  <c r="I99" i="10"/>
  <c r="H99" i="10"/>
  <c r="G99" i="10"/>
  <c r="F99" i="10"/>
  <c r="E99" i="10"/>
  <c r="D99" i="10"/>
  <c r="C99" i="10"/>
  <c r="B99" i="10"/>
  <c r="AN98" i="10"/>
  <c r="A98" i="10" s="1"/>
  <c r="O98" i="10"/>
  <c r="M98" i="10"/>
  <c r="L98" i="10"/>
  <c r="K98" i="10"/>
  <c r="J98" i="10"/>
  <c r="I98" i="10"/>
  <c r="H98" i="10"/>
  <c r="G98" i="10"/>
  <c r="F98" i="10"/>
  <c r="E98" i="10"/>
  <c r="D98" i="10"/>
  <c r="C98" i="10"/>
  <c r="B98" i="10"/>
  <c r="AN97" i="10"/>
  <c r="A97" i="10" s="1"/>
  <c r="O97" i="10"/>
  <c r="M97" i="10"/>
  <c r="L97" i="10"/>
  <c r="K97" i="10"/>
  <c r="J97" i="10"/>
  <c r="I97" i="10"/>
  <c r="H97" i="10"/>
  <c r="G97" i="10"/>
  <c r="F97" i="10"/>
  <c r="E97" i="10"/>
  <c r="D97" i="10"/>
  <c r="C97" i="10"/>
  <c r="B97" i="10"/>
  <c r="AN96" i="10"/>
  <c r="A96" i="10" s="1"/>
  <c r="O96" i="10"/>
  <c r="M96" i="10"/>
  <c r="L96" i="10"/>
  <c r="K96" i="10"/>
  <c r="J96" i="10"/>
  <c r="I96" i="10"/>
  <c r="H96" i="10"/>
  <c r="G96" i="10"/>
  <c r="F96" i="10"/>
  <c r="E96" i="10"/>
  <c r="D96" i="10"/>
  <c r="C96" i="10"/>
  <c r="B96" i="10"/>
  <c r="AN95" i="10"/>
  <c r="A95" i="10" s="1"/>
  <c r="O95" i="10"/>
  <c r="M95" i="10"/>
  <c r="L95" i="10"/>
  <c r="K95" i="10"/>
  <c r="J95" i="10"/>
  <c r="I95" i="10"/>
  <c r="H95" i="10"/>
  <c r="G95" i="10"/>
  <c r="F95" i="10"/>
  <c r="E95" i="10"/>
  <c r="D95" i="10"/>
  <c r="C95" i="10"/>
  <c r="B95" i="10"/>
  <c r="AN94" i="10"/>
  <c r="A94" i="10" s="1"/>
  <c r="O94" i="10"/>
  <c r="M94" i="10"/>
  <c r="K94" i="10"/>
  <c r="J94" i="10"/>
  <c r="I94" i="10"/>
  <c r="H94" i="10"/>
  <c r="G94" i="10"/>
  <c r="F94" i="10"/>
  <c r="E94" i="10"/>
  <c r="D94" i="10"/>
  <c r="C94" i="10"/>
  <c r="B94" i="10"/>
  <c r="AN93" i="10"/>
  <c r="A93" i="10" s="1"/>
  <c r="M93" i="10"/>
  <c r="J93" i="10"/>
  <c r="I93" i="10"/>
  <c r="H93" i="10"/>
  <c r="G93" i="10"/>
  <c r="F93" i="10"/>
  <c r="E93" i="10"/>
  <c r="D93" i="10"/>
  <c r="C93" i="10"/>
  <c r="B93" i="10"/>
  <c r="AN92" i="10"/>
  <c r="A92" i="10" s="1"/>
  <c r="M92" i="10"/>
  <c r="J92" i="10"/>
  <c r="I92" i="10"/>
  <c r="H92" i="10"/>
  <c r="G92" i="10"/>
  <c r="F92" i="10"/>
  <c r="E92" i="10"/>
  <c r="D92" i="10"/>
  <c r="C92" i="10"/>
  <c r="B92" i="10"/>
  <c r="AN91" i="10"/>
  <c r="A91" i="10" s="1"/>
  <c r="O91" i="10"/>
  <c r="M91" i="10"/>
  <c r="L91" i="10"/>
  <c r="K91" i="10"/>
  <c r="J91" i="10"/>
  <c r="I91" i="10"/>
  <c r="H91" i="10"/>
  <c r="G91" i="10"/>
  <c r="F91" i="10"/>
  <c r="E91" i="10"/>
  <c r="D91" i="10"/>
  <c r="C91" i="10"/>
  <c r="B91" i="10"/>
  <c r="AN90" i="10"/>
  <c r="A90" i="10" s="1"/>
  <c r="O90" i="10"/>
  <c r="M90" i="10"/>
  <c r="K90" i="10"/>
  <c r="J90" i="10"/>
  <c r="I90" i="10"/>
  <c r="H90" i="10"/>
  <c r="G90" i="10"/>
  <c r="F90" i="10"/>
  <c r="E90" i="10"/>
  <c r="D90" i="10"/>
  <c r="C90" i="10"/>
  <c r="B90" i="10"/>
  <c r="AN89" i="10"/>
  <c r="A89" i="10" s="1"/>
  <c r="O89" i="10"/>
  <c r="M89" i="10"/>
  <c r="K89" i="10"/>
  <c r="J89" i="10"/>
  <c r="I89" i="10"/>
  <c r="H89" i="10"/>
  <c r="G89" i="10"/>
  <c r="F89" i="10"/>
  <c r="E89" i="10"/>
  <c r="D89" i="10"/>
  <c r="C89" i="10"/>
  <c r="B89" i="10"/>
  <c r="AN88" i="10"/>
  <c r="A88" i="10" s="1"/>
  <c r="O88" i="10"/>
  <c r="M88" i="10"/>
  <c r="K88" i="10"/>
  <c r="J88" i="10"/>
  <c r="I88" i="10"/>
  <c r="H88" i="10"/>
  <c r="G88" i="10"/>
  <c r="F88" i="10"/>
  <c r="E88" i="10"/>
  <c r="D88" i="10"/>
  <c r="C88" i="10"/>
  <c r="B88" i="10"/>
  <c r="AN87" i="10"/>
  <c r="A87" i="10" s="1"/>
  <c r="M87" i="10"/>
  <c r="J87" i="10"/>
  <c r="H87" i="10"/>
  <c r="G87" i="10"/>
  <c r="F87" i="10"/>
  <c r="E87" i="10"/>
  <c r="D87" i="10"/>
  <c r="C87" i="10"/>
  <c r="B87" i="10"/>
  <c r="AN86" i="10"/>
  <c r="A86" i="10" s="1"/>
  <c r="M86" i="10"/>
  <c r="J86" i="10"/>
  <c r="H86" i="10"/>
  <c r="G86" i="10"/>
  <c r="F86" i="10"/>
  <c r="E86" i="10"/>
  <c r="D86" i="10"/>
  <c r="C86" i="10"/>
  <c r="B86" i="10"/>
  <c r="AN85" i="10"/>
  <c r="A85" i="10" s="1"/>
  <c r="M85" i="10"/>
  <c r="J85" i="10"/>
  <c r="H85" i="10"/>
  <c r="G85" i="10"/>
  <c r="F85" i="10"/>
  <c r="E85" i="10"/>
  <c r="D85" i="10"/>
  <c r="C85" i="10"/>
  <c r="B85" i="10"/>
  <c r="AN84" i="10"/>
  <c r="A84" i="10" s="1"/>
  <c r="M84" i="10"/>
  <c r="J84" i="10"/>
  <c r="H84" i="10"/>
  <c r="G84" i="10"/>
  <c r="F84" i="10"/>
  <c r="E84" i="10"/>
  <c r="D84" i="10"/>
  <c r="C84" i="10"/>
  <c r="B84" i="10"/>
  <c r="AN83" i="10"/>
  <c r="A83" i="10" s="1"/>
  <c r="M83" i="10"/>
  <c r="J83" i="10"/>
  <c r="H83" i="10"/>
  <c r="G83" i="10"/>
  <c r="F83" i="10"/>
  <c r="E83" i="10"/>
  <c r="D83" i="10"/>
  <c r="C83" i="10"/>
  <c r="B83" i="10"/>
  <c r="AN82" i="10"/>
  <c r="A82" i="10" s="1"/>
  <c r="M82" i="10"/>
  <c r="J82" i="10"/>
  <c r="I82" i="10"/>
  <c r="H82" i="10"/>
  <c r="G82" i="10"/>
  <c r="F82" i="10"/>
  <c r="E82" i="10"/>
  <c r="D82" i="10"/>
  <c r="C82" i="10"/>
  <c r="B82" i="10"/>
  <c r="AN81" i="10"/>
  <c r="A81" i="10" s="1"/>
  <c r="O81" i="10"/>
  <c r="M81" i="10"/>
  <c r="L81" i="10"/>
  <c r="K81" i="10"/>
  <c r="J81" i="10"/>
  <c r="I81" i="10"/>
  <c r="H81" i="10"/>
  <c r="G81" i="10"/>
  <c r="F81" i="10"/>
  <c r="E81" i="10"/>
  <c r="D81" i="10"/>
  <c r="C81" i="10"/>
  <c r="B81" i="10"/>
  <c r="AN80" i="10"/>
  <c r="A80" i="10" s="1"/>
  <c r="M80" i="10"/>
  <c r="J80" i="10"/>
  <c r="I80" i="10"/>
  <c r="H80" i="10"/>
  <c r="G80" i="10"/>
  <c r="F80" i="10"/>
  <c r="E80" i="10"/>
  <c r="D80" i="10"/>
  <c r="C80" i="10"/>
  <c r="B80" i="10"/>
  <c r="AN79" i="10"/>
  <c r="A79" i="10" s="1"/>
  <c r="M79" i="10"/>
  <c r="J79" i="10"/>
  <c r="I79" i="10"/>
  <c r="H79" i="10"/>
  <c r="G79" i="10"/>
  <c r="F79" i="10"/>
  <c r="E79" i="10"/>
  <c r="D79" i="10"/>
  <c r="C79" i="10"/>
  <c r="B79" i="10"/>
  <c r="AN78" i="10"/>
  <c r="A78" i="10" s="1"/>
  <c r="O78" i="10"/>
  <c r="M78" i="10"/>
  <c r="K78" i="10"/>
  <c r="J78" i="10"/>
  <c r="I78" i="10"/>
  <c r="H78" i="10"/>
  <c r="G78" i="10"/>
  <c r="F78" i="10"/>
  <c r="E78" i="10"/>
  <c r="D78" i="10"/>
  <c r="C78" i="10"/>
  <c r="B78" i="10"/>
  <c r="AN77" i="10"/>
  <c r="A77" i="10" s="1"/>
  <c r="O77" i="10"/>
  <c r="M77" i="10"/>
  <c r="K77" i="10"/>
  <c r="J77" i="10"/>
  <c r="I77" i="10"/>
  <c r="H77" i="10"/>
  <c r="G77" i="10"/>
  <c r="F77" i="10"/>
  <c r="E77" i="10"/>
  <c r="D77" i="10"/>
  <c r="C77" i="10"/>
  <c r="B77" i="10"/>
  <c r="AN76" i="10"/>
  <c r="A76" i="10" s="1"/>
  <c r="O76" i="10"/>
  <c r="M76" i="10"/>
  <c r="K76" i="10"/>
  <c r="J76" i="10"/>
  <c r="I76" i="10"/>
  <c r="H76" i="10"/>
  <c r="G76" i="10"/>
  <c r="F76" i="10"/>
  <c r="E76" i="10"/>
  <c r="D76" i="10"/>
  <c r="C76" i="10"/>
  <c r="B76" i="10"/>
  <c r="AN75" i="10"/>
  <c r="A75" i="10" s="1"/>
  <c r="M75" i="10"/>
  <c r="J75" i="10"/>
  <c r="I75" i="10"/>
  <c r="H75" i="10"/>
  <c r="G75" i="10"/>
  <c r="F75" i="10"/>
  <c r="E75" i="10"/>
  <c r="D75" i="10"/>
  <c r="C75" i="10"/>
  <c r="B75" i="10"/>
  <c r="AN74" i="10"/>
  <c r="A74" i="10" s="1"/>
  <c r="M74" i="10"/>
  <c r="J74" i="10"/>
  <c r="I74" i="10"/>
  <c r="H74" i="10"/>
  <c r="G74" i="10"/>
  <c r="F74" i="10"/>
  <c r="E74" i="10"/>
  <c r="D74" i="10"/>
  <c r="C74" i="10"/>
  <c r="B74" i="10"/>
  <c r="AN73" i="10"/>
  <c r="A73" i="10" s="1"/>
  <c r="O73" i="10"/>
  <c r="M73" i="10"/>
  <c r="K73" i="10"/>
  <c r="J73" i="10"/>
  <c r="I73" i="10"/>
  <c r="H73" i="10"/>
  <c r="G73" i="10"/>
  <c r="F73" i="10"/>
  <c r="E73" i="10"/>
  <c r="D73" i="10"/>
  <c r="C73" i="10"/>
  <c r="B73" i="10"/>
  <c r="AN72" i="10"/>
  <c r="A72" i="10" s="1"/>
  <c r="O72" i="10"/>
  <c r="M72" i="10"/>
  <c r="L72" i="10"/>
  <c r="K72" i="10"/>
  <c r="J72" i="10"/>
  <c r="I72" i="10"/>
  <c r="H72" i="10"/>
  <c r="G72" i="10"/>
  <c r="F72" i="10"/>
  <c r="E72" i="10"/>
  <c r="D72" i="10"/>
  <c r="C72" i="10"/>
  <c r="B72" i="10"/>
  <c r="AN71" i="10"/>
  <c r="A71" i="10" s="1"/>
  <c r="O71" i="10"/>
  <c r="M71" i="10"/>
  <c r="L71" i="10"/>
  <c r="K71" i="10"/>
  <c r="J71" i="10"/>
  <c r="I71" i="10"/>
  <c r="H71" i="10"/>
  <c r="G71" i="10"/>
  <c r="F71" i="10"/>
  <c r="E71" i="10"/>
  <c r="D71" i="10"/>
  <c r="C71" i="10"/>
  <c r="B71" i="10"/>
  <c r="AN70" i="10"/>
  <c r="A70" i="10" s="1"/>
  <c r="J70" i="10"/>
  <c r="H70" i="10"/>
  <c r="G70" i="10"/>
  <c r="F70" i="10"/>
  <c r="D70" i="10"/>
  <c r="C70" i="10"/>
  <c r="B70" i="10"/>
  <c r="AN69" i="10"/>
  <c r="A69" i="10" s="1"/>
  <c r="O69" i="10"/>
  <c r="M69" i="10"/>
  <c r="K69" i="10"/>
  <c r="J69" i="10"/>
  <c r="I69" i="10"/>
  <c r="H69" i="10"/>
  <c r="G69" i="10"/>
  <c r="F69" i="10"/>
  <c r="E69" i="10"/>
  <c r="D69" i="10"/>
  <c r="C69" i="10"/>
  <c r="B69" i="10"/>
  <c r="AN68" i="10"/>
  <c r="A68" i="10" s="1"/>
  <c r="M68" i="10"/>
  <c r="J68" i="10"/>
  <c r="H68" i="10"/>
  <c r="G68" i="10"/>
  <c r="F68" i="10"/>
  <c r="D68" i="10"/>
  <c r="C68" i="10"/>
  <c r="B68" i="10"/>
  <c r="AN67" i="10"/>
  <c r="A67" i="10" s="1"/>
  <c r="O67" i="10"/>
  <c r="M67" i="10"/>
  <c r="L67" i="10"/>
  <c r="K67" i="10"/>
  <c r="J67" i="10"/>
  <c r="I67" i="10"/>
  <c r="H67" i="10"/>
  <c r="G67" i="10"/>
  <c r="F67" i="10"/>
  <c r="E67" i="10"/>
  <c r="D67" i="10"/>
  <c r="C67" i="10"/>
  <c r="B67" i="10"/>
  <c r="AN66" i="10"/>
  <c r="A66" i="10" s="1"/>
  <c r="O66" i="10"/>
  <c r="M66" i="10"/>
  <c r="L66" i="10"/>
  <c r="K66" i="10"/>
  <c r="J66" i="10"/>
  <c r="I66" i="10"/>
  <c r="H66" i="10"/>
  <c r="G66" i="10"/>
  <c r="F66" i="10"/>
  <c r="E66" i="10"/>
  <c r="D66" i="10"/>
  <c r="C66" i="10"/>
  <c r="B66" i="10"/>
  <c r="AN65" i="10"/>
  <c r="A65" i="10" s="1"/>
  <c r="O65" i="10"/>
  <c r="M65" i="10"/>
  <c r="L65" i="10"/>
  <c r="K65" i="10"/>
  <c r="J65" i="10"/>
  <c r="I65" i="10"/>
  <c r="H65" i="10"/>
  <c r="G65" i="10"/>
  <c r="F65" i="10"/>
  <c r="E65" i="10"/>
  <c r="D65" i="10"/>
  <c r="C65" i="10"/>
  <c r="B65" i="10"/>
  <c r="AN64" i="10"/>
  <c r="A64" i="10" s="1"/>
  <c r="O64" i="10"/>
  <c r="M64" i="10"/>
  <c r="L64" i="10"/>
  <c r="K64" i="10"/>
  <c r="J64" i="10"/>
  <c r="I64" i="10"/>
  <c r="H64" i="10"/>
  <c r="G64" i="10"/>
  <c r="F64" i="10"/>
  <c r="E64" i="10"/>
  <c r="D64" i="10"/>
  <c r="C64" i="10"/>
  <c r="B64" i="10"/>
  <c r="AN63" i="10"/>
  <c r="A63" i="10" s="1"/>
  <c r="O63" i="10"/>
  <c r="M63" i="10"/>
  <c r="L63" i="10"/>
  <c r="K63" i="10"/>
  <c r="J63" i="10"/>
  <c r="I63" i="10"/>
  <c r="H63" i="10"/>
  <c r="G63" i="10"/>
  <c r="F63" i="10"/>
  <c r="E63" i="10"/>
  <c r="D63" i="10"/>
  <c r="C63" i="10"/>
  <c r="B63" i="10"/>
  <c r="AN62" i="10"/>
  <c r="A62" i="10" s="1"/>
  <c r="O62" i="10"/>
  <c r="M62" i="10"/>
  <c r="K62" i="10"/>
  <c r="J62" i="10"/>
  <c r="I62" i="10"/>
  <c r="H62" i="10"/>
  <c r="G62" i="10"/>
  <c r="F62" i="10"/>
  <c r="E62" i="10"/>
  <c r="D62" i="10"/>
  <c r="C62" i="10"/>
  <c r="B62" i="10"/>
  <c r="AN61" i="10"/>
  <c r="A61" i="10" s="1"/>
  <c r="O61" i="10"/>
  <c r="M61" i="10"/>
  <c r="K61" i="10"/>
  <c r="J61" i="10"/>
  <c r="I61" i="10"/>
  <c r="H61" i="10"/>
  <c r="G61" i="10"/>
  <c r="F61" i="10"/>
  <c r="E61" i="10"/>
  <c r="D61" i="10"/>
  <c r="C61" i="10"/>
  <c r="B61" i="10"/>
  <c r="AN60" i="10"/>
  <c r="A60" i="10" s="1"/>
  <c r="O60" i="10"/>
  <c r="M60" i="10"/>
  <c r="K60" i="10"/>
  <c r="J60" i="10"/>
  <c r="I60" i="10"/>
  <c r="H60" i="10"/>
  <c r="G60" i="10"/>
  <c r="F60" i="10"/>
  <c r="E60" i="10"/>
  <c r="D60" i="10"/>
  <c r="C60" i="10"/>
  <c r="B60" i="10"/>
  <c r="AN59" i="10"/>
  <c r="A59" i="10" s="1"/>
  <c r="O59" i="10"/>
  <c r="M59" i="10"/>
  <c r="K59" i="10"/>
  <c r="J59" i="10"/>
  <c r="I59" i="10"/>
  <c r="H59" i="10"/>
  <c r="G59" i="10"/>
  <c r="F59" i="10"/>
  <c r="E59" i="10"/>
  <c r="D59" i="10"/>
  <c r="C59" i="10"/>
  <c r="B59" i="10"/>
  <c r="AN58" i="10"/>
  <c r="A58" i="10" s="1"/>
  <c r="O58" i="10"/>
  <c r="M58" i="10"/>
  <c r="K58" i="10"/>
  <c r="J58" i="10"/>
  <c r="I58" i="10"/>
  <c r="H58" i="10"/>
  <c r="G58" i="10"/>
  <c r="F58" i="10"/>
  <c r="E58" i="10"/>
  <c r="D58" i="10"/>
  <c r="C58" i="10"/>
  <c r="B58" i="10"/>
  <c r="AN57" i="10"/>
  <c r="A57" i="10" s="1"/>
  <c r="O57" i="10"/>
  <c r="M57" i="10"/>
  <c r="K57" i="10"/>
  <c r="J57" i="10"/>
  <c r="I57" i="10"/>
  <c r="H57" i="10"/>
  <c r="G57" i="10"/>
  <c r="F57" i="10"/>
  <c r="E57" i="10"/>
  <c r="D57" i="10"/>
  <c r="C57" i="10"/>
  <c r="B57" i="10"/>
  <c r="AN56" i="10"/>
  <c r="A56" i="10" s="1"/>
  <c r="O56" i="10"/>
  <c r="M56" i="10"/>
  <c r="K56" i="10"/>
  <c r="J56" i="10"/>
  <c r="I56" i="10"/>
  <c r="H56" i="10"/>
  <c r="G56" i="10"/>
  <c r="F56" i="10"/>
  <c r="E56" i="10"/>
  <c r="D56" i="10"/>
  <c r="C56" i="10"/>
  <c r="B56" i="10"/>
  <c r="AN55" i="10"/>
  <c r="A55" i="10" s="1"/>
  <c r="O55" i="10"/>
  <c r="M55" i="10"/>
  <c r="K55" i="10"/>
  <c r="J55" i="10"/>
  <c r="I55" i="10"/>
  <c r="H55" i="10"/>
  <c r="G55" i="10"/>
  <c r="F55" i="10"/>
  <c r="E55" i="10"/>
  <c r="D55" i="10"/>
  <c r="C55" i="10"/>
  <c r="B55" i="10"/>
  <c r="AN54" i="10"/>
  <c r="A54" i="10" s="1"/>
  <c r="O54" i="10"/>
  <c r="M54" i="10"/>
  <c r="K54" i="10"/>
  <c r="J54" i="10"/>
  <c r="I54" i="10"/>
  <c r="H54" i="10"/>
  <c r="G54" i="10"/>
  <c r="F54" i="10"/>
  <c r="E54" i="10"/>
  <c r="D54" i="10"/>
  <c r="C54" i="10"/>
  <c r="B54" i="10"/>
  <c r="AN53" i="10"/>
  <c r="A53" i="10" s="1"/>
  <c r="O53" i="10"/>
  <c r="M53" i="10"/>
  <c r="K53" i="10"/>
  <c r="J53" i="10"/>
  <c r="I53" i="10"/>
  <c r="H53" i="10"/>
  <c r="G53" i="10"/>
  <c r="F53" i="10"/>
  <c r="E53" i="10"/>
  <c r="D53" i="10"/>
  <c r="C53" i="10"/>
  <c r="B53" i="10"/>
  <c r="AN52" i="10"/>
  <c r="A52" i="10" s="1"/>
  <c r="M52" i="10"/>
  <c r="J52" i="10"/>
  <c r="H52" i="10"/>
  <c r="G52" i="10"/>
  <c r="F52" i="10"/>
  <c r="E52" i="10"/>
  <c r="D52" i="10"/>
  <c r="C52" i="10"/>
  <c r="B52" i="10"/>
  <c r="AN51" i="10"/>
  <c r="A51" i="10" s="1"/>
  <c r="M51" i="10"/>
  <c r="J51" i="10"/>
  <c r="H51" i="10"/>
  <c r="G51" i="10"/>
  <c r="F51" i="10"/>
  <c r="E51" i="10"/>
  <c r="D51" i="10"/>
  <c r="C51" i="10"/>
  <c r="B51" i="10"/>
  <c r="AN50" i="10"/>
  <c r="A50" i="10" s="1"/>
  <c r="O50" i="10"/>
  <c r="M50" i="10"/>
  <c r="L50" i="10"/>
  <c r="K50" i="10"/>
  <c r="J50" i="10"/>
  <c r="I50" i="10"/>
  <c r="H50" i="10"/>
  <c r="G50" i="10"/>
  <c r="F50" i="10"/>
  <c r="E50" i="10"/>
  <c r="D50" i="10"/>
  <c r="C50" i="10"/>
  <c r="B50" i="10"/>
  <c r="AN49" i="10"/>
  <c r="A49" i="10" s="1"/>
  <c r="O49" i="10"/>
  <c r="M49" i="10"/>
  <c r="L49" i="10"/>
  <c r="K49" i="10"/>
  <c r="J49" i="10"/>
  <c r="I49" i="10"/>
  <c r="H49" i="10"/>
  <c r="G49" i="10"/>
  <c r="F49" i="10"/>
  <c r="E49" i="10"/>
  <c r="D49" i="10"/>
  <c r="C49" i="10"/>
  <c r="B49" i="10"/>
  <c r="AN48" i="10"/>
  <c r="A48" i="10" s="1"/>
  <c r="O48" i="10"/>
  <c r="M48" i="10"/>
  <c r="L48" i="10"/>
  <c r="K48" i="10"/>
  <c r="J48" i="10"/>
  <c r="I48" i="10"/>
  <c r="H48" i="10"/>
  <c r="G48" i="10"/>
  <c r="F48" i="10"/>
  <c r="E48" i="10"/>
  <c r="D48" i="10"/>
  <c r="C48" i="10"/>
  <c r="B48" i="10"/>
  <c r="AN47" i="10"/>
  <c r="A47" i="10" s="1"/>
  <c r="O47" i="10"/>
  <c r="M47" i="10"/>
  <c r="L47" i="10"/>
  <c r="K47" i="10"/>
  <c r="J47" i="10"/>
  <c r="I47" i="10"/>
  <c r="H47" i="10"/>
  <c r="G47" i="10"/>
  <c r="F47" i="10"/>
  <c r="E47" i="10"/>
  <c r="D47" i="10"/>
  <c r="C47" i="10"/>
  <c r="B47" i="10"/>
  <c r="AN46" i="10"/>
  <c r="A46" i="10" s="1"/>
  <c r="O46" i="10"/>
  <c r="M46" i="10"/>
  <c r="L46" i="10"/>
  <c r="K46" i="10"/>
  <c r="J46" i="10"/>
  <c r="I46" i="10"/>
  <c r="H46" i="10"/>
  <c r="G46" i="10"/>
  <c r="F46" i="10"/>
  <c r="E46" i="10"/>
  <c r="D46" i="10"/>
  <c r="C46" i="10"/>
  <c r="B46" i="10"/>
  <c r="AN45" i="10"/>
  <c r="A45" i="10" s="1"/>
  <c r="O45" i="10"/>
  <c r="M45" i="10"/>
  <c r="L45" i="10"/>
  <c r="K45" i="10"/>
  <c r="J45" i="10"/>
  <c r="I45" i="10"/>
  <c r="H45" i="10"/>
  <c r="G45" i="10"/>
  <c r="F45" i="10"/>
  <c r="E45" i="10"/>
  <c r="D45" i="10"/>
  <c r="C45" i="10"/>
  <c r="B45" i="10"/>
  <c r="AN44" i="10"/>
  <c r="A44" i="10" s="1"/>
  <c r="O44" i="10"/>
  <c r="M44" i="10"/>
  <c r="L44" i="10"/>
  <c r="K44" i="10"/>
  <c r="J44" i="10"/>
  <c r="I44" i="10"/>
  <c r="H44" i="10"/>
  <c r="G44" i="10"/>
  <c r="F44" i="10"/>
  <c r="E44" i="10"/>
  <c r="D44" i="10"/>
  <c r="C44" i="10"/>
  <c r="B44" i="10"/>
  <c r="AN43" i="10"/>
  <c r="A43" i="10" s="1"/>
  <c r="O43" i="10"/>
  <c r="M43" i="10"/>
  <c r="L43" i="10"/>
  <c r="K43" i="10"/>
  <c r="J43" i="10"/>
  <c r="I43" i="10"/>
  <c r="H43" i="10"/>
  <c r="G43" i="10"/>
  <c r="F43" i="10"/>
  <c r="E43" i="10"/>
  <c r="D43" i="10"/>
  <c r="C43" i="10"/>
  <c r="B43" i="10"/>
  <c r="AN42" i="10"/>
  <c r="A42" i="10" s="1"/>
  <c r="O42" i="10"/>
  <c r="M42" i="10"/>
  <c r="L42" i="10"/>
  <c r="J42" i="10"/>
  <c r="I42" i="10"/>
  <c r="H42" i="10"/>
  <c r="G42" i="10"/>
  <c r="F42" i="10"/>
  <c r="E42" i="10"/>
  <c r="D42" i="10"/>
  <c r="C42" i="10"/>
  <c r="B42" i="10"/>
  <c r="AN41" i="10"/>
  <c r="A41" i="10" s="1"/>
  <c r="O41" i="10"/>
  <c r="M41" i="10"/>
  <c r="L41" i="10"/>
  <c r="K41" i="10"/>
  <c r="J41" i="10"/>
  <c r="I41" i="10"/>
  <c r="H41" i="10"/>
  <c r="G41" i="10"/>
  <c r="F41" i="10"/>
  <c r="E41" i="10"/>
  <c r="D41" i="10"/>
  <c r="C41" i="10"/>
  <c r="B41" i="10"/>
  <c r="AN40" i="10"/>
  <c r="A40" i="10" s="1"/>
  <c r="O40" i="10"/>
  <c r="M40" i="10"/>
  <c r="L40" i="10"/>
  <c r="K40" i="10"/>
  <c r="J40" i="10"/>
  <c r="I40" i="10"/>
  <c r="H40" i="10"/>
  <c r="G40" i="10"/>
  <c r="F40" i="10"/>
  <c r="E40" i="10"/>
  <c r="D40" i="10"/>
  <c r="C40" i="10"/>
  <c r="B40" i="10"/>
  <c r="AN39" i="10"/>
  <c r="A39" i="10" s="1"/>
  <c r="O39" i="10"/>
  <c r="M39" i="10"/>
  <c r="L39" i="10"/>
  <c r="K39" i="10"/>
  <c r="J39" i="10"/>
  <c r="I39" i="10"/>
  <c r="H39" i="10"/>
  <c r="G39" i="10"/>
  <c r="F39" i="10"/>
  <c r="E39" i="10"/>
  <c r="D39" i="10"/>
  <c r="C39" i="10"/>
  <c r="B39" i="10"/>
  <c r="AN38" i="10"/>
  <c r="A38" i="10" s="1"/>
  <c r="O38" i="10"/>
  <c r="M38" i="10"/>
  <c r="L38" i="10"/>
  <c r="K38" i="10"/>
  <c r="J38" i="10"/>
  <c r="I38" i="10"/>
  <c r="H38" i="10"/>
  <c r="G38" i="10"/>
  <c r="F38" i="10"/>
  <c r="E38" i="10"/>
  <c r="D38" i="10"/>
  <c r="C38" i="10"/>
  <c r="B38" i="10"/>
  <c r="AN37" i="10"/>
  <c r="A37" i="10" s="1"/>
  <c r="O37" i="10"/>
  <c r="M37" i="10"/>
  <c r="L37" i="10"/>
  <c r="K37" i="10"/>
  <c r="J37" i="10"/>
  <c r="I37" i="10"/>
  <c r="H37" i="10"/>
  <c r="G37" i="10"/>
  <c r="F37" i="10"/>
  <c r="E37" i="10"/>
  <c r="D37" i="10"/>
  <c r="C37" i="10"/>
  <c r="B37" i="10"/>
  <c r="AN36" i="10"/>
  <c r="A36" i="10" s="1"/>
  <c r="O36" i="10"/>
  <c r="M36" i="10"/>
  <c r="L36" i="10"/>
  <c r="K36" i="10"/>
  <c r="J36" i="10"/>
  <c r="I36" i="10"/>
  <c r="H36" i="10"/>
  <c r="G36" i="10"/>
  <c r="F36" i="10"/>
  <c r="E36" i="10"/>
  <c r="D36" i="10"/>
  <c r="C36" i="10"/>
  <c r="B36" i="10"/>
  <c r="AN35" i="10"/>
  <c r="A35" i="10" s="1"/>
  <c r="O35" i="10"/>
  <c r="M35" i="10"/>
  <c r="L35" i="10"/>
  <c r="K35" i="10"/>
  <c r="J35" i="10"/>
  <c r="I35" i="10"/>
  <c r="H35" i="10"/>
  <c r="G35" i="10"/>
  <c r="F35" i="10"/>
  <c r="E35" i="10"/>
  <c r="D35" i="10"/>
  <c r="C35" i="10"/>
  <c r="B35" i="10"/>
  <c r="AN34" i="10"/>
  <c r="A34" i="10" s="1"/>
  <c r="O34" i="10"/>
  <c r="M34" i="10"/>
  <c r="L34" i="10"/>
  <c r="K34" i="10"/>
  <c r="J34" i="10"/>
  <c r="I34" i="10"/>
  <c r="H34" i="10"/>
  <c r="G34" i="10"/>
  <c r="F34" i="10"/>
  <c r="E34" i="10"/>
  <c r="D34" i="10"/>
  <c r="C34" i="10"/>
  <c r="B34" i="10"/>
  <c r="AN33" i="10"/>
  <c r="A33" i="10" s="1"/>
  <c r="O33" i="10"/>
  <c r="M33" i="10"/>
  <c r="L33" i="10"/>
  <c r="K33" i="10"/>
  <c r="J33" i="10"/>
  <c r="I33" i="10"/>
  <c r="H33" i="10"/>
  <c r="G33" i="10"/>
  <c r="F33" i="10"/>
  <c r="E33" i="10"/>
  <c r="D33" i="10"/>
  <c r="C33" i="10"/>
  <c r="B33" i="10"/>
  <c r="AN32" i="10"/>
  <c r="A32" i="10" s="1"/>
  <c r="O32" i="10"/>
  <c r="M32" i="10"/>
  <c r="L32" i="10"/>
  <c r="K32" i="10"/>
  <c r="J32" i="10"/>
  <c r="I32" i="10"/>
  <c r="H32" i="10"/>
  <c r="G32" i="10"/>
  <c r="F32" i="10"/>
  <c r="E32" i="10"/>
  <c r="D32" i="10"/>
  <c r="C32" i="10"/>
  <c r="B32" i="10"/>
  <c r="AN31" i="10"/>
  <c r="A31" i="10" s="1"/>
  <c r="M31" i="10"/>
  <c r="J31" i="10"/>
  <c r="I31" i="10"/>
  <c r="H31" i="10"/>
  <c r="G31" i="10"/>
  <c r="F31" i="10"/>
  <c r="D31" i="10"/>
  <c r="C31" i="10"/>
  <c r="B31" i="10"/>
  <c r="AN30" i="10"/>
  <c r="A30" i="10" s="1"/>
  <c r="O30" i="10"/>
  <c r="M30" i="10"/>
  <c r="K30" i="10"/>
  <c r="J30" i="10"/>
  <c r="I30" i="10"/>
  <c r="H30" i="10"/>
  <c r="G30" i="10"/>
  <c r="F30" i="10"/>
  <c r="E30" i="10"/>
  <c r="D30" i="10"/>
  <c r="C30" i="10"/>
  <c r="B30" i="10"/>
  <c r="AN29" i="10"/>
  <c r="A29" i="10" s="1"/>
  <c r="O29" i="10"/>
  <c r="M29" i="10"/>
  <c r="L29" i="10"/>
  <c r="K29" i="10"/>
  <c r="J29" i="10"/>
  <c r="I29" i="10"/>
  <c r="H29" i="10"/>
  <c r="G29" i="10"/>
  <c r="F29" i="10"/>
  <c r="E29" i="10"/>
  <c r="D29" i="10"/>
  <c r="C29" i="10"/>
  <c r="B29" i="10"/>
  <c r="AN28" i="10"/>
  <c r="A28" i="10" s="1"/>
  <c r="O28" i="10"/>
  <c r="M28" i="10"/>
  <c r="L28" i="10"/>
  <c r="K28" i="10"/>
  <c r="J28" i="10"/>
  <c r="I28" i="10"/>
  <c r="H28" i="10"/>
  <c r="G28" i="10"/>
  <c r="F28" i="10"/>
  <c r="E28" i="10"/>
  <c r="D28" i="10"/>
  <c r="C28" i="10"/>
  <c r="B28" i="10"/>
  <c r="AN27" i="10"/>
  <c r="A27" i="10" s="1"/>
  <c r="M27" i="10"/>
  <c r="J27" i="10"/>
  <c r="I27" i="10"/>
  <c r="H27" i="10"/>
  <c r="G27" i="10"/>
  <c r="F27" i="10"/>
  <c r="D27" i="10"/>
  <c r="C27" i="10"/>
  <c r="B27" i="10"/>
  <c r="AN26" i="10"/>
  <c r="A26" i="10" s="1"/>
  <c r="M26" i="10"/>
  <c r="J26" i="10"/>
  <c r="I26" i="10"/>
  <c r="H26" i="10"/>
  <c r="G26" i="10"/>
  <c r="F26" i="10"/>
  <c r="D26" i="10"/>
  <c r="C26" i="10"/>
  <c r="B26" i="10"/>
  <c r="AN25" i="10"/>
  <c r="A25" i="10" s="1"/>
  <c r="M25" i="10"/>
  <c r="J25" i="10"/>
  <c r="I25" i="10"/>
  <c r="H25" i="10"/>
  <c r="G25" i="10"/>
  <c r="F25" i="10"/>
  <c r="D25" i="10"/>
  <c r="C25" i="10"/>
  <c r="B25" i="10"/>
  <c r="AN24" i="10"/>
  <c r="A24" i="10" s="1"/>
  <c r="M24" i="10"/>
  <c r="J24" i="10"/>
  <c r="I24" i="10"/>
  <c r="H24" i="10"/>
  <c r="G24" i="10"/>
  <c r="F24" i="10"/>
  <c r="D24" i="10"/>
  <c r="C24" i="10"/>
  <c r="B24" i="10"/>
  <c r="AN23" i="10"/>
  <c r="A23" i="10" s="1"/>
  <c r="M23" i="10"/>
  <c r="J23" i="10"/>
  <c r="I23" i="10"/>
  <c r="H23" i="10"/>
  <c r="G23" i="10"/>
  <c r="F23" i="10"/>
  <c r="D23" i="10"/>
  <c r="C23" i="10"/>
  <c r="B23" i="10"/>
  <c r="AN22" i="10"/>
  <c r="A22" i="10" s="1"/>
  <c r="M22" i="10"/>
  <c r="J22" i="10"/>
  <c r="I22" i="10"/>
  <c r="H22" i="10"/>
  <c r="G22" i="10"/>
  <c r="F22" i="10"/>
  <c r="D22" i="10"/>
  <c r="C22" i="10"/>
  <c r="B22" i="10"/>
  <c r="AN21" i="10"/>
  <c r="A21" i="10" s="1"/>
  <c r="M21" i="10"/>
  <c r="J21" i="10"/>
  <c r="I21" i="10"/>
  <c r="H21" i="10"/>
  <c r="G21" i="10"/>
  <c r="F21" i="10"/>
  <c r="D21" i="10"/>
  <c r="C21" i="10"/>
  <c r="B21" i="10"/>
  <c r="AN20" i="10"/>
  <c r="A20" i="10" s="1"/>
  <c r="M20" i="10"/>
  <c r="L20" i="10"/>
  <c r="K20" i="10"/>
  <c r="J20" i="10"/>
  <c r="I20" i="10"/>
  <c r="H20" i="10"/>
  <c r="G20" i="10"/>
  <c r="F20" i="10"/>
  <c r="E20" i="10"/>
  <c r="D20" i="10"/>
  <c r="C20" i="10"/>
  <c r="B20" i="10"/>
  <c r="AN19" i="10"/>
  <c r="A19" i="10" s="1"/>
  <c r="O19" i="10"/>
  <c r="M19" i="10"/>
  <c r="L19" i="10"/>
  <c r="K19" i="10"/>
  <c r="J19" i="10"/>
  <c r="I19" i="10"/>
  <c r="H19" i="10"/>
  <c r="G19" i="10"/>
  <c r="F19" i="10"/>
  <c r="E19" i="10"/>
  <c r="D19" i="10"/>
  <c r="C19" i="10"/>
  <c r="B19" i="10"/>
  <c r="AN18" i="10"/>
  <c r="A18" i="10" s="1"/>
  <c r="O18" i="10"/>
  <c r="M18" i="10"/>
  <c r="L18" i="10"/>
  <c r="K18" i="10"/>
  <c r="J18" i="10"/>
  <c r="I18" i="10"/>
  <c r="H18" i="10"/>
  <c r="G18" i="10"/>
  <c r="F18" i="10"/>
  <c r="E18" i="10"/>
  <c r="D18" i="10"/>
  <c r="C18" i="10"/>
  <c r="B18" i="10"/>
  <c r="AN17" i="10"/>
  <c r="A17" i="10" s="1"/>
  <c r="M17" i="10"/>
  <c r="L17" i="10"/>
  <c r="J17" i="10"/>
  <c r="I17" i="10"/>
  <c r="H17" i="10"/>
  <c r="G17" i="10"/>
  <c r="F17" i="10"/>
  <c r="E17" i="10"/>
  <c r="D17" i="10"/>
  <c r="C17" i="10"/>
  <c r="B17" i="10"/>
  <c r="AN16" i="10"/>
  <c r="A16" i="10" s="1"/>
  <c r="M16" i="10"/>
  <c r="L16" i="10"/>
  <c r="J16" i="10"/>
  <c r="I16" i="10"/>
  <c r="H16" i="10"/>
  <c r="G16" i="10"/>
  <c r="F16" i="10"/>
  <c r="E16" i="10"/>
  <c r="D16" i="10"/>
  <c r="C16" i="10"/>
  <c r="B16" i="10"/>
  <c r="AN15" i="10"/>
  <c r="A15" i="10" s="1"/>
  <c r="M15" i="10"/>
  <c r="L15" i="10"/>
  <c r="J15" i="10"/>
  <c r="I15" i="10"/>
  <c r="H15" i="10"/>
  <c r="G15" i="10"/>
  <c r="F15" i="10"/>
  <c r="E15" i="10"/>
  <c r="D15" i="10"/>
  <c r="C15" i="10"/>
  <c r="B15" i="10"/>
  <c r="AN14" i="10"/>
  <c r="A14" i="10" s="1"/>
  <c r="M14" i="10"/>
  <c r="L14" i="10"/>
  <c r="J14" i="10"/>
  <c r="I14" i="10"/>
  <c r="H14" i="10"/>
  <c r="G14" i="10"/>
  <c r="F14" i="10"/>
  <c r="E14" i="10"/>
  <c r="D14" i="10"/>
  <c r="C14" i="10"/>
  <c r="B14" i="10"/>
  <c r="AN13" i="10"/>
  <c r="A13" i="10" s="1"/>
  <c r="O13" i="10"/>
  <c r="M13" i="10"/>
  <c r="L13" i="10"/>
  <c r="J13" i="10"/>
  <c r="I13" i="10"/>
  <c r="H13" i="10"/>
  <c r="G13" i="10"/>
  <c r="F13" i="10"/>
  <c r="E13" i="10"/>
  <c r="D13" i="10"/>
  <c r="C13" i="10"/>
  <c r="B13" i="10"/>
  <c r="AN12" i="10"/>
  <c r="A12" i="10" s="1"/>
  <c r="O12" i="10"/>
  <c r="M12" i="10"/>
  <c r="L12" i="10"/>
  <c r="J12" i="10"/>
  <c r="I12" i="10"/>
  <c r="H12" i="10"/>
  <c r="G12" i="10"/>
  <c r="F12" i="10"/>
  <c r="E12" i="10"/>
  <c r="D12" i="10"/>
  <c r="C12" i="10"/>
  <c r="B12" i="10"/>
  <c r="AN11" i="10"/>
  <c r="A11" i="10" s="1"/>
  <c r="M11" i="10"/>
  <c r="J11" i="10"/>
  <c r="I11" i="10"/>
  <c r="H11" i="10"/>
  <c r="G11" i="10"/>
  <c r="F11" i="10"/>
  <c r="E11" i="10"/>
  <c r="D11" i="10"/>
  <c r="C11" i="10"/>
  <c r="B11" i="10"/>
  <c r="AN10" i="10"/>
  <c r="A10" i="10" s="1"/>
  <c r="O10" i="10"/>
  <c r="M10" i="10"/>
  <c r="L10" i="10"/>
  <c r="K10" i="10"/>
  <c r="J10" i="10"/>
  <c r="I10" i="10"/>
  <c r="H10" i="10"/>
  <c r="G10" i="10"/>
  <c r="F10" i="10"/>
  <c r="E10" i="10"/>
  <c r="D10" i="10"/>
  <c r="C10" i="10"/>
  <c r="B10" i="10"/>
  <c r="AN9" i="10"/>
  <c r="A9" i="10" s="1"/>
  <c r="O9" i="10"/>
  <c r="M9" i="10"/>
  <c r="J9" i="10"/>
  <c r="I9" i="10"/>
  <c r="H9" i="10"/>
  <c r="G9" i="10"/>
  <c r="F9" i="10"/>
  <c r="D9" i="10"/>
  <c r="C9" i="10"/>
  <c r="B9" i="10"/>
  <c r="AN8" i="10"/>
  <c r="A8" i="10" s="1"/>
  <c r="O8" i="10"/>
  <c r="M8" i="10"/>
  <c r="J8" i="10"/>
  <c r="I8" i="10"/>
  <c r="H8" i="10"/>
  <c r="G8" i="10"/>
  <c r="F8" i="10"/>
  <c r="D8" i="10"/>
  <c r="C8" i="10"/>
  <c r="B8" i="10"/>
  <c r="AN7" i="10"/>
  <c r="A7" i="10" s="1"/>
  <c r="O7" i="10"/>
  <c r="M7" i="10"/>
  <c r="L7" i="10"/>
  <c r="K7" i="10"/>
  <c r="J7" i="10"/>
  <c r="I7" i="10"/>
  <c r="H7" i="10"/>
  <c r="G7" i="10"/>
  <c r="F7" i="10"/>
  <c r="E7" i="10"/>
  <c r="D7" i="10"/>
  <c r="C7" i="10"/>
  <c r="B7" i="10"/>
  <c r="AN6" i="10"/>
  <c r="A6" i="10" s="1"/>
  <c r="M6" i="10"/>
  <c r="J6" i="10"/>
  <c r="I6" i="10"/>
  <c r="H6" i="10"/>
  <c r="G6" i="10"/>
  <c r="F6" i="10"/>
  <c r="D6" i="10"/>
  <c r="C6" i="10"/>
  <c r="B6" i="10"/>
  <c r="AN5" i="10"/>
  <c r="A5" i="10" s="1"/>
  <c r="M5" i="10"/>
  <c r="J5" i="10"/>
  <c r="I5" i="10"/>
  <c r="H5" i="10"/>
  <c r="G5" i="10"/>
  <c r="F5" i="10"/>
  <c r="D5" i="10"/>
  <c r="C5" i="10"/>
  <c r="B5" i="10"/>
  <c r="AN4" i="10"/>
  <c r="A4" i="10" s="1"/>
  <c r="O4" i="10"/>
  <c r="M4" i="10"/>
  <c r="L4" i="10"/>
  <c r="K4" i="10"/>
  <c r="J4" i="10"/>
  <c r="I4" i="10"/>
  <c r="H4" i="10"/>
  <c r="G4" i="10"/>
  <c r="F4" i="10"/>
  <c r="E4" i="10"/>
  <c r="D4" i="10"/>
  <c r="C4" i="10"/>
  <c r="B4" i="10"/>
  <c r="AN3" i="10"/>
  <c r="A3" i="10" s="1"/>
  <c r="O3" i="10"/>
  <c r="M3" i="10"/>
  <c r="J3" i="10"/>
  <c r="I3" i="10"/>
  <c r="H3" i="10"/>
  <c r="G3" i="10"/>
  <c r="F3" i="10"/>
  <c r="D3" i="10"/>
  <c r="C3" i="10"/>
  <c r="B3" i="10"/>
  <c r="AN216" i="5"/>
  <c r="O216" i="5"/>
  <c r="M216" i="5"/>
  <c r="L216" i="5"/>
  <c r="K216" i="5"/>
  <c r="J216" i="5"/>
  <c r="I216" i="5"/>
  <c r="H216" i="5"/>
  <c r="G216" i="5"/>
  <c r="F216" i="5"/>
  <c r="E216" i="5"/>
  <c r="D216" i="5"/>
  <c r="C216" i="5"/>
  <c r="B216" i="5"/>
  <c r="AN215" i="5"/>
  <c r="O215" i="5"/>
  <c r="M215" i="5"/>
  <c r="L215" i="5"/>
  <c r="K215" i="5"/>
  <c r="J215" i="5"/>
  <c r="I215" i="5"/>
  <c r="H215" i="5"/>
  <c r="G215" i="5"/>
  <c r="F215" i="5"/>
  <c r="E215" i="5"/>
  <c r="D215" i="5"/>
  <c r="C215" i="5"/>
  <c r="B215" i="5"/>
  <c r="AN214" i="5"/>
  <c r="O214" i="5"/>
  <c r="M214" i="5"/>
  <c r="L214" i="5"/>
  <c r="K214" i="5"/>
  <c r="J214" i="5"/>
  <c r="I214" i="5"/>
  <c r="H214" i="5"/>
  <c r="G214" i="5"/>
  <c r="F214" i="5"/>
  <c r="E214" i="5"/>
  <c r="D214" i="5"/>
  <c r="C214" i="5"/>
  <c r="B214" i="5"/>
  <c r="AN213" i="5"/>
  <c r="O213" i="5"/>
  <c r="M213" i="5"/>
  <c r="L213" i="5"/>
  <c r="K213" i="5"/>
  <c r="J213" i="5"/>
  <c r="I213" i="5"/>
  <c r="H213" i="5"/>
  <c r="G213" i="5"/>
  <c r="F213" i="5"/>
  <c r="E213" i="5"/>
  <c r="D213" i="5"/>
  <c r="C213" i="5"/>
  <c r="B213" i="5"/>
  <c r="AN212" i="5"/>
  <c r="O212" i="5"/>
  <c r="M212" i="5"/>
  <c r="L212" i="5"/>
  <c r="K212" i="5"/>
  <c r="J212" i="5"/>
  <c r="I212" i="5"/>
  <c r="H212" i="5"/>
  <c r="G212" i="5"/>
  <c r="F212" i="5"/>
  <c r="E212" i="5"/>
  <c r="D212" i="5"/>
  <c r="C212" i="5"/>
  <c r="B212" i="5"/>
  <c r="AN211" i="5"/>
  <c r="O211" i="5"/>
  <c r="M211" i="5"/>
  <c r="L211" i="5"/>
  <c r="K211" i="5"/>
  <c r="J211" i="5"/>
  <c r="I211" i="5"/>
  <c r="H211" i="5"/>
  <c r="G211" i="5"/>
  <c r="F211" i="5"/>
  <c r="E211" i="5"/>
  <c r="D211" i="5"/>
  <c r="C211" i="5"/>
  <c r="B211" i="5"/>
  <c r="AN210" i="5"/>
  <c r="O210" i="5"/>
  <c r="M210" i="5"/>
  <c r="L210" i="5"/>
  <c r="K210" i="5"/>
  <c r="J210" i="5"/>
  <c r="I210" i="5"/>
  <c r="H210" i="5"/>
  <c r="G210" i="5"/>
  <c r="F210" i="5"/>
  <c r="E210" i="5"/>
  <c r="D210" i="5"/>
  <c r="C210" i="5"/>
  <c r="B210" i="5"/>
  <c r="AN209" i="5"/>
  <c r="O209" i="5"/>
  <c r="M209" i="5"/>
  <c r="L209" i="5"/>
  <c r="K209" i="5"/>
  <c r="J209" i="5"/>
  <c r="I209" i="5"/>
  <c r="H209" i="5"/>
  <c r="G209" i="5"/>
  <c r="F209" i="5"/>
  <c r="E209" i="5"/>
  <c r="D209" i="5"/>
  <c r="C209" i="5"/>
  <c r="B209" i="5"/>
  <c r="AN208" i="5"/>
  <c r="O208" i="5"/>
  <c r="M208" i="5"/>
  <c r="L208" i="5"/>
  <c r="K208" i="5"/>
  <c r="J208" i="5"/>
  <c r="I208" i="5"/>
  <c r="H208" i="5"/>
  <c r="G208" i="5"/>
  <c r="F208" i="5"/>
  <c r="E208" i="5"/>
  <c r="D208" i="5"/>
  <c r="C208" i="5"/>
  <c r="B208" i="5"/>
  <c r="AN207" i="5"/>
  <c r="A207" i="5" s="1"/>
  <c r="O207" i="5"/>
  <c r="M207" i="5"/>
  <c r="L207" i="5"/>
  <c r="K207" i="5"/>
  <c r="J207" i="5"/>
  <c r="I207" i="5"/>
  <c r="H207" i="5"/>
  <c r="G207" i="5"/>
  <c r="F207" i="5"/>
  <c r="E207" i="5"/>
  <c r="D207" i="5"/>
  <c r="C207" i="5"/>
  <c r="B207" i="5"/>
  <c r="AN206" i="5"/>
  <c r="O206" i="5"/>
  <c r="M206" i="5"/>
  <c r="L206" i="5"/>
  <c r="K206" i="5"/>
  <c r="J206" i="5"/>
  <c r="I206" i="5"/>
  <c r="H206" i="5"/>
  <c r="G206" i="5"/>
  <c r="F206" i="5"/>
  <c r="E206" i="5"/>
  <c r="D206" i="5"/>
  <c r="C206" i="5"/>
  <c r="B206" i="5"/>
  <c r="AN205" i="5"/>
  <c r="O205" i="5"/>
  <c r="M205" i="5"/>
  <c r="L205" i="5"/>
  <c r="K205" i="5"/>
  <c r="J205" i="5"/>
  <c r="I205" i="5"/>
  <c r="H205" i="5"/>
  <c r="G205" i="5"/>
  <c r="F205" i="5"/>
  <c r="E205" i="5"/>
  <c r="D205" i="5"/>
  <c r="C205" i="5"/>
  <c r="B205" i="5"/>
  <c r="AN204" i="5"/>
  <c r="O204" i="5"/>
  <c r="M204" i="5"/>
  <c r="L204" i="5"/>
  <c r="K204" i="5"/>
  <c r="J204" i="5"/>
  <c r="I204" i="5"/>
  <c r="H204" i="5"/>
  <c r="G204" i="5"/>
  <c r="F204" i="5"/>
  <c r="E204" i="5"/>
  <c r="D204" i="5"/>
  <c r="C204" i="5"/>
  <c r="B204" i="5"/>
  <c r="AN203" i="5"/>
  <c r="O203" i="5"/>
  <c r="M203" i="5"/>
  <c r="L203" i="5"/>
  <c r="K203" i="5"/>
  <c r="J203" i="5"/>
  <c r="I203" i="5"/>
  <c r="H203" i="5"/>
  <c r="G203" i="5"/>
  <c r="F203" i="5"/>
  <c r="E203" i="5"/>
  <c r="D203" i="5"/>
  <c r="C203" i="5"/>
  <c r="B203" i="5"/>
  <c r="AN202" i="5"/>
  <c r="O202" i="5"/>
  <c r="M202" i="5"/>
  <c r="L202" i="5"/>
  <c r="K202" i="5"/>
  <c r="J202" i="5"/>
  <c r="I202" i="5"/>
  <c r="H202" i="5"/>
  <c r="G202" i="5"/>
  <c r="F202" i="5"/>
  <c r="E202" i="5"/>
  <c r="D202" i="5"/>
  <c r="C202" i="5"/>
  <c r="B202" i="5"/>
  <c r="AN201" i="5"/>
  <c r="O201" i="5"/>
  <c r="M201" i="5"/>
  <c r="L201" i="5"/>
  <c r="K201" i="5"/>
  <c r="J201" i="5"/>
  <c r="I201" i="5"/>
  <c r="H201" i="5"/>
  <c r="G201" i="5"/>
  <c r="F201" i="5"/>
  <c r="E201" i="5"/>
  <c r="D201" i="5"/>
  <c r="C201" i="5"/>
  <c r="B201" i="5"/>
  <c r="AN200" i="5"/>
  <c r="O200" i="5"/>
  <c r="M200" i="5"/>
  <c r="L200" i="5"/>
  <c r="K200" i="5"/>
  <c r="J200" i="5"/>
  <c r="I200" i="5"/>
  <c r="H200" i="5"/>
  <c r="G200" i="5"/>
  <c r="F200" i="5"/>
  <c r="E200" i="5"/>
  <c r="D200" i="5"/>
  <c r="C200" i="5"/>
  <c r="B200" i="5"/>
  <c r="AN199" i="5"/>
  <c r="O199" i="5"/>
  <c r="M199" i="5"/>
  <c r="L199" i="5"/>
  <c r="K199" i="5"/>
  <c r="J199" i="5"/>
  <c r="I199" i="5"/>
  <c r="H199" i="5"/>
  <c r="G199" i="5"/>
  <c r="F199" i="5"/>
  <c r="E199" i="5"/>
  <c r="D199" i="5"/>
  <c r="C199" i="5"/>
  <c r="B199" i="5"/>
  <c r="AN198" i="5"/>
  <c r="O198" i="5"/>
  <c r="M198" i="5"/>
  <c r="L198" i="5"/>
  <c r="K198" i="5"/>
  <c r="J198" i="5"/>
  <c r="I198" i="5"/>
  <c r="H198" i="5"/>
  <c r="G198" i="5"/>
  <c r="F198" i="5"/>
  <c r="E198" i="5"/>
  <c r="D198" i="5"/>
  <c r="C198" i="5"/>
  <c r="B198" i="5"/>
  <c r="AN197" i="5"/>
  <c r="O197" i="5"/>
  <c r="M197" i="5"/>
  <c r="L197" i="5"/>
  <c r="K197" i="5"/>
  <c r="J197" i="5"/>
  <c r="I197" i="5"/>
  <c r="H197" i="5"/>
  <c r="G197" i="5"/>
  <c r="F197" i="5"/>
  <c r="E197" i="5"/>
  <c r="D197" i="5"/>
  <c r="C197" i="5"/>
  <c r="B197" i="5"/>
  <c r="AN196" i="5"/>
  <c r="O196" i="5"/>
  <c r="M196" i="5"/>
  <c r="L196" i="5"/>
  <c r="K196" i="5"/>
  <c r="J196" i="5"/>
  <c r="I196" i="5"/>
  <c r="H196" i="5"/>
  <c r="G196" i="5"/>
  <c r="F196" i="5"/>
  <c r="E196" i="5"/>
  <c r="D196" i="5"/>
  <c r="C196" i="5"/>
  <c r="B196" i="5"/>
  <c r="AN195" i="5"/>
  <c r="O195" i="5"/>
  <c r="M195" i="5"/>
  <c r="L195" i="5"/>
  <c r="K195" i="5"/>
  <c r="J195" i="5"/>
  <c r="I195" i="5"/>
  <c r="H195" i="5"/>
  <c r="G195" i="5"/>
  <c r="F195" i="5"/>
  <c r="E195" i="5"/>
  <c r="D195" i="5"/>
  <c r="C195" i="5"/>
  <c r="B195" i="5"/>
  <c r="AN194" i="5"/>
  <c r="O194" i="5"/>
  <c r="M194" i="5"/>
  <c r="L194" i="5"/>
  <c r="K194" i="5"/>
  <c r="J194" i="5"/>
  <c r="I194" i="5"/>
  <c r="H194" i="5"/>
  <c r="G194" i="5"/>
  <c r="F194" i="5"/>
  <c r="E194" i="5"/>
  <c r="D194" i="5"/>
  <c r="C194" i="5"/>
  <c r="B194" i="5"/>
  <c r="AN193" i="5"/>
  <c r="O193" i="5"/>
  <c r="M193" i="5"/>
  <c r="L193" i="5"/>
  <c r="K193" i="5"/>
  <c r="J193" i="5"/>
  <c r="I193" i="5"/>
  <c r="H193" i="5"/>
  <c r="G193" i="5"/>
  <c r="F193" i="5"/>
  <c r="E193" i="5"/>
  <c r="D193" i="5"/>
  <c r="C193" i="5"/>
  <c r="B193" i="5"/>
  <c r="AN192" i="5"/>
  <c r="O192" i="5"/>
  <c r="M192" i="5"/>
  <c r="L192" i="5"/>
  <c r="K192" i="5"/>
  <c r="J192" i="5"/>
  <c r="I192" i="5"/>
  <c r="H192" i="5"/>
  <c r="G192" i="5"/>
  <c r="F192" i="5"/>
  <c r="E192" i="5"/>
  <c r="D192" i="5"/>
  <c r="C192" i="5"/>
  <c r="B192" i="5"/>
  <c r="AN191" i="5"/>
  <c r="O191" i="5"/>
  <c r="M191" i="5"/>
  <c r="L191" i="5"/>
  <c r="K191" i="5"/>
  <c r="J191" i="5"/>
  <c r="I191" i="5"/>
  <c r="H191" i="5"/>
  <c r="G191" i="5"/>
  <c r="F191" i="5"/>
  <c r="E191" i="5"/>
  <c r="D191" i="5"/>
  <c r="C191" i="5"/>
  <c r="B191" i="5"/>
  <c r="AN190" i="5"/>
  <c r="A190" i="5" s="1"/>
  <c r="O190" i="5"/>
  <c r="M190" i="5"/>
  <c r="L190" i="5"/>
  <c r="K190" i="5"/>
  <c r="J190" i="5"/>
  <c r="I190" i="5"/>
  <c r="H190" i="5"/>
  <c r="G190" i="5"/>
  <c r="F190" i="5"/>
  <c r="E190" i="5"/>
  <c r="D190" i="5"/>
  <c r="C190" i="5"/>
  <c r="B190" i="5"/>
  <c r="AN189" i="5"/>
  <c r="A189" i="5" s="1"/>
  <c r="O189" i="5"/>
  <c r="M189" i="5"/>
  <c r="L189" i="5"/>
  <c r="K189" i="5"/>
  <c r="J189" i="5"/>
  <c r="I189" i="5"/>
  <c r="H189" i="5"/>
  <c r="G189" i="5"/>
  <c r="F189" i="5"/>
  <c r="E189" i="5"/>
  <c r="D189" i="5"/>
  <c r="C189" i="5"/>
  <c r="B189" i="5"/>
  <c r="AN188" i="5"/>
  <c r="A188" i="5" s="1"/>
  <c r="O188" i="5"/>
  <c r="M188" i="5"/>
  <c r="L188" i="5"/>
  <c r="K188" i="5"/>
  <c r="J188" i="5"/>
  <c r="I188" i="5"/>
  <c r="H188" i="5"/>
  <c r="G188" i="5"/>
  <c r="F188" i="5"/>
  <c r="E188" i="5"/>
  <c r="D188" i="5"/>
  <c r="C188" i="5"/>
  <c r="B188" i="5"/>
  <c r="AN187" i="5"/>
  <c r="A187" i="5" s="1"/>
  <c r="O187" i="5"/>
  <c r="M187" i="5"/>
  <c r="L187" i="5"/>
  <c r="K187" i="5"/>
  <c r="J187" i="5"/>
  <c r="I187" i="5"/>
  <c r="H187" i="5"/>
  <c r="G187" i="5"/>
  <c r="F187" i="5"/>
  <c r="E187" i="5"/>
  <c r="D187" i="5"/>
  <c r="C187" i="5"/>
  <c r="B187" i="5"/>
  <c r="AN186" i="5"/>
  <c r="A186" i="5" s="1"/>
  <c r="O186" i="5"/>
  <c r="M186" i="5"/>
  <c r="L186" i="5"/>
  <c r="K186" i="5"/>
  <c r="J186" i="5"/>
  <c r="I186" i="5"/>
  <c r="H186" i="5"/>
  <c r="G186" i="5"/>
  <c r="F186" i="5"/>
  <c r="E186" i="5"/>
  <c r="D186" i="5"/>
  <c r="C186" i="5"/>
  <c r="B186" i="5"/>
  <c r="AN185" i="5"/>
  <c r="A185" i="5" s="1"/>
  <c r="O185" i="5"/>
  <c r="M185" i="5"/>
  <c r="L185" i="5"/>
  <c r="K185" i="5"/>
  <c r="J185" i="5"/>
  <c r="I185" i="5"/>
  <c r="H185" i="5"/>
  <c r="G185" i="5"/>
  <c r="F185" i="5"/>
  <c r="E185" i="5"/>
  <c r="D185" i="5"/>
  <c r="C185" i="5"/>
  <c r="B185" i="5"/>
  <c r="AN184" i="5"/>
  <c r="A184" i="5" s="1"/>
  <c r="O184" i="5"/>
  <c r="M184" i="5"/>
  <c r="L184" i="5"/>
  <c r="K184" i="5"/>
  <c r="J184" i="5"/>
  <c r="I184" i="5"/>
  <c r="H184" i="5"/>
  <c r="G184" i="5"/>
  <c r="F184" i="5"/>
  <c r="E184" i="5"/>
  <c r="D184" i="5"/>
  <c r="C184" i="5"/>
  <c r="B184" i="5"/>
  <c r="AN183" i="5"/>
  <c r="A183" i="5" s="1"/>
  <c r="O183" i="5"/>
  <c r="M183" i="5"/>
  <c r="L183" i="5"/>
  <c r="K183" i="5"/>
  <c r="J183" i="5"/>
  <c r="I183" i="5"/>
  <c r="H183" i="5"/>
  <c r="G183" i="5"/>
  <c r="F183" i="5"/>
  <c r="E183" i="5"/>
  <c r="D183" i="5"/>
  <c r="C183" i="5"/>
  <c r="B183" i="5"/>
  <c r="AN182" i="5"/>
  <c r="A182" i="5" s="1"/>
  <c r="O182" i="5"/>
  <c r="M182" i="5"/>
  <c r="L182" i="5"/>
  <c r="J182" i="5"/>
  <c r="I182" i="5"/>
  <c r="H182" i="5"/>
  <c r="G182" i="5"/>
  <c r="F182" i="5"/>
  <c r="E182" i="5"/>
  <c r="D182" i="5"/>
  <c r="C182" i="5"/>
  <c r="B182" i="5"/>
  <c r="AN181" i="5"/>
  <c r="A181" i="5" s="1"/>
  <c r="O181" i="5"/>
  <c r="M181" i="5"/>
  <c r="L181" i="5"/>
  <c r="J181" i="5"/>
  <c r="I181" i="5"/>
  <c r="H181" i="5"/>
  <c r="G181" i="5"/>
  <c r="F181" i="5"/>
  <c r="E181" i="5"/>
  <c r="D181" i="5"/>
  <c r="C181" i="5"/>
  <c r="B181" i="5"/>
  <c r="AN180" i="5"/>
  <c r="A180" i="5" s="1"/>
  <c r="O180" i="5"/>
  <c r="M180" i="5"/>
  <c r="L180" i="5"/>
  <c r="J180" i="5"/>
  <c r="I180" i="5"/>
  <c r="H180" i="5"/>
  <c r="G180" i="5"/>
  <c r="F180" i="5"/>
  <c r="E180" i="5"/>
  <c r="D180" i="5"/>
  <c r="C180" i="5"/>
  <c r="B180" i="5"/>
  <c r="AN179" i="5"/>
  <c r="A179" i="5" s="1"/>
  <c r="O179" i="5"/>
  <c r="M179" i="5"/>
  <c r="L179" i="5"/>
  <c r="J179" i="5"/>
  <c r="I179" i="5"/>
  <c r="H179" i="5"/>
  <c r="G179" i="5"/>
  <c r="F179" i="5"/>
  <c r="E179" i="5"/>
  <c r="D179" i="5"/>
  <c r="C179" i="5"/>
  <c r="B179" i="5"/>
  <c r="AN178" i="5"/>
  <c r="A178" i="5" s="1"/>
  <c r="O178" i="5"/>
  <c r="M178" i="5"/>
  <c r="L178" i="5"/>
  <c r="K178" i="5"/>
  <c r="J178" i="5"/>
  <c r="I178" i="5"/>
  <c r="H178" i="5"/>
  <c r="G178" i="5"/>
  <c r="F178" i="5"/>
  <c r="E178" i="5"/>
  <c r="D178" i="5"/>
  <c r="C178" i="5"/>
  <c r="B178" i="5"/>
  <c r="AN177" i="5"/>
  <c r="A177" i="5" s="1"/>
  <c r="O177" i="5"/>
  <c r="M177" i="5"/>
  <c r="L177" i="5"/>
  <c r="J177" i="5"/>
  <c r="I177" i="5"/>
  <c r="H177" i="5"/>
  <c r="G177" i="5"/>
  <c r="F177" i="5"/>
  <c r="E177" i="5"/>
  <c r="D177" i="5"/>
  <c r="C177" i="5"/>
  <c r="B177" i="5"/>
  <c r="AN176" i="5"/>
  <c r="A176" i="5" s="1"/>
  <c r="O176" i="5"/>
  <c r="M176" i="5"/>
  <c r="L176" i="5"/>
  <c r="J176" i="5"/>
  <c r="I176" i="5"/>
  <c r="H176" i="5"/>
  <c r="G176" i="5"/>
  <c r="F176" i="5"/>
  <c r="E176" i="5"/>
  <c r="D176" i="5"/>
  <c r="C176" i="5"/>
  <c r="B176" i="5"/>
  <c r="AN175" i="5"/>
  <c r="A175" i="5" s="1"/>
  <c r="O175" i="5"/>
  <c r="M175" i="5"/>
  <c r="L175" i="5"/>
  <c r="J175" i="5"/>
  <c r="I175" i="5"/>
  <c r="H175" i="5"/>
  <c r="G175" i="5"/>
  <c r="F175" i="5"/>
  <c r="E175" i="5"/>
  <c r="D175" i="5"/>
  <c r="C175" i="5"/>
  <c r="B175" i="5"/>
  <c r="AN174" i="5"/>
  <c r="A174" i="5" s="1"/>
  <c r="O174" i="5"/>
  <c r="M174" i="5"/>
  <c r="L174" i="5"/>
  <c r="K174" i="5"/>
  <c r="J174" i="5"/>
  <c r="I174" i="5"/>
  <c r="H174" i="5"/>
  <c r="G174" i="5"/>
  <c r="F174" i="5"/>
  <c r="E174" i="5"/>
  <c r="D174" i="5"/>
  <c r="C174" i="5"/>
  <c r="B174" i="5"/>
  <c r="AN173" i="5"/>
  <c r="A173" i="5" s="1"/>
  <c r="O173" i="5"/>
  <c r="M173" i="5"/>
  <c r="K173" i="5"/>
  <c r="J173" i="5"/>
  <c r="I173" i="5"/>
  <c r="H173" i="5"/>
  <c r="G173" i="5"/>
  <c r="F173" i="5"/>
  <c r="E173" i="5"/>
  <c r="D173" i="5"/>
  <c r="C173" i="5"/>
  <c r="B173" i="5"/>
  <c r="AN172" i="5"/>
  <c r="A172" i="5" s="1"/>
  <c r="O172" i="5"/>
  <c r="M172" i="5"/>
  <c r="K172" i="5"/>
  <c r="J172" i="5"/>
  <c r="I172" i="5"/>
  <c r="H172" i="5"/>
  <c r="G172" i="5"/>
  <c r="F172" i="5"/>
  <c r="E172" i="5"/>
  <c r="D172" i="5"/>
  <c r="C172" i="5"/>
  <c r="B172" i="5"/>
  <c r="AN171" i="5"/>
  <c r="A171" i="5" s="1"/>
  <c r="O171" i="5"/>
  <c r="M171" i="5"/>
  <c r="K171" i="5"/>
  <c r="J171" i="5"/>
  <c r="I171" i="5"/>
  <c r="H171" i="5"/>
  <c r="G171" i="5"/>
  <c r="F171" i="5"/>
  <c r="E171" i="5"/>
  <c r="D171" i="5"/>
  <c r="C171" i="5"/>
  <c r="B171" i="5"/>
  <c r="AN170" i="5"/>
  <c r="A170" i="5" s="1"/>
  <c r="O170" i="5"/>
  <c r="M170" i="5"/>
  <c r="K170" i="5"/>
  <c r="J170" i="5"/>
  <c r="I170" i="5"/>
  <c r="H170" i="5"/>
  <c r="G170" i="5"/>
  <c r="F170" i="5"/>
  <c r="E170" i="5"/>
  <c r="D170" i="5"/>
  <c r="C170" i="5"/>
  <c r="B170" i="5"/>
  <c r="AN169" i="5"/>
  <c r="A169" i="5" s="1"/>
  <c r="O169" i="5"/>
  <c r="M169" i="5"/>
  <c r="K169" i="5"/>
  <c r="J169" i="5"/>
  <c r="I169" i="5"/>
  <c r="H169" i="5"/>
  <c r="G169" i="5"/>
  <c r="F169" i="5"/>
  <c r="E169" i="5"/>
  <c r="D169" i="5"/>
  <c r="C169" i="5"/>
  <c r="B169" i="5"/>
  <c r="AN168" i="5"/>
  <c r="A168" i="5" s="1"/>
  <c r="O168" i="5"/>
  <c r="M168" i="5"/>
  <c r="K168" i="5"/>
  <c r="J168" i="5"/>
  <c r="I168" i="5"/>
  <c r="H168" i="5"/>
  <c r="G168" i="5"/>
  <c r="F168" i="5"/>
  <c r="E168" i="5"/>
  <c r="D168" i="5"/>
  <c r="C168" i="5"/>
  <c r="B168" i="5"/>
  <c r="AN167" i="5"/>
  <c r="A167" i="5" s="1"/>
  <c r="O167" i="5"/>
  <c r="M167" i="5"/>
  <c r="K167" i="5"/>
  <c r="J167" i="5"/>
  <c r="I167" i="5"/>
  <c r="H167" i="5"/>
  <c r="G167" i="5"/>
  <c r="F167" i="5"/>
  <c r="E167" i="5"/>
  <c r="D167" i="5"/>
  <c r="C167" i="5"/>
  <c r="B167" i="5"/>
  <c r="AN166" i="5"/>
  <c r="A166" i="5" s="1"/>
  <c r="O166" i="5"/>
  <c r="M166" i="5"/>
  <c r="K166" i="5"/>
  <c r="J166" i="5"/>
  <c r="I166" i="5"/>
  <c r="H166" i="5"/>
  <c r="G166" i="5"/>
  <c r="F166" i="5"/>
  <c r="E166" i="5"/>
  <c r="D166" i="5"/>
  <c r="C166" i="5"/>
  <c r="B166" i="5"/>
  <c r="AN165" i="5"/>
  <c r="A165" i="5" s="1"/>
  <c r="O165" i="5"/>
  <c r="M165" i="5"/>
  <c r="K165" i="5"/>
  <c r="J165" i="5"/>
  <c r="I165" i="5"/>
  <c r="H165" i="5"/>
  <c r="G165" i="5"/>
  <c r="F165" i="5"/>
  <c r="E165" i="5"/>
  <c r="D165" i="5"/>
  <c r="C165" i="5"/>
  <c r="B165" i="5"/>
  <c r="AN164" i="5"/>
  <c r="A164" i="5" s="1"/>
  <c r="O164" i="5"/>
  <c r="M164" i="5"/>
  <c r="K164" i="5"/>
  <c r="J164" i="5"/>
  <c r="I164" i="5"/>
  <c r="H164" i="5"/>
  <c r="G164" i="5"/>
  <c r="F164" i="5"/>
  <c r="E164" i="5"/>
  <c r="D164" i="5"/>
  <c r="C164" i="5"/>
  <c r="B164" i="5"/>
  <c r="AN163" i="5"/>
  <c r="A163" i="5" s="1"/>
  <c r="O163" i="5"/>
  <c r="M163" i="5"/>
  <c r="K163" i="5"/>
  <c r="J163" i="5"/>
  <c r="I163" i="5"/>
  <c r="H163" i="5"/>
  <c r="G163" i="5"/>
  <c r="F163" i="5"/>
  <c r="E163" i="5"/>
  <c r="D163" i="5"/>
  <c r="C163" i="5"/>
  <c r="B163" i="5"/>
  <c r="AN162" i="5"/>
  <c r="A162" i="5" s="1"/>
  <c r="O162" i="5"/>
  <c r="M162" i="5"/>
  <c r="K162" i="5"/>
  <c r="J162" i="5"/>
  <c r="I162" i="5"/>
  <c r="H162" i="5"/>
  <c r="G162" i="5"/>
  <c r="F162" i="5"/>
  <c r="E162" i="5"/>
  <c r="D162" i="5"/>
  <c r="C162" i="5"/>
  <c r="B162" i="5"/>
  <c r="AN161" i="5"/>
  <c r="A161" i="5" s="1"/>
  <c r="O161" i="5"/>
  <c r="M161" i="5"/>
  <c r="K161" i="5"/>
  <c r="J161" i="5"/>
  <c r="I161" i="5"/>
  <c r="H161" i="5"/>
  <c r="G161" i="5"/>
  <c r="F161" i="5"/>
  <c r="E161" i="5"/>
  <c r="D161" i="5"/>
  <c r="C161" i="5"/>
  <c r="B161" i="5"/>
  <c r="AN160" i="5"/>
  <c r="A160" i="5" s="1"/>
  <c r="O160" i="5"/>
  <c r="M160" i="5"/>
  <c r="K160" i="5"/>
  <c r="J160" i="5"/>
  <c r="I160" i="5"/>
  <c r="H160" i="5"/>
  <c r="G160" i="5"/>
  <c r="F160" i="5"/>
  <c r="E160" i="5"/>
  <c r="D160" i="5"/>
  <c r="C160" i="5"/>
  <c r="B160" i="5"/>
  <c r="AN159" i="5"/>
  <c r="A159" i="5" s="1"/>
  <c r="O159" i="5"/>
  <c r="M159" i="5"/>
  <c r="L159" i="5"/>
  <c r="K159" i="5"/>
  <c r="J159" i="5"/>
  <c r="I159" i="5"/>
  <c r="H159" i="5"/>
  <c r="G159" i="5"/>
  <c r="F159" i="5"/>
  <c r="E159" i="5"/>
  <c r="D159" i="5"/>
  <c r="C159" i="5"/>
  <c r="B159" i="5"/>
  <c r="AN158" i="5"/>
  <c r="A158" i="5" s="1"/>
  <c r="O158" i="5"/>
  <c r="M158" i="5"/>
  <c r="L158" i="5"/>
  <c r="K158" i="5"/>
  <c r="J158" i="5"/>
  <c r="I158" i="5"/>
  <c r="H158" i="5"/>
  <c r="G158" i="5"/>
  <c r="F158" i="5"/>
  <c r="E158" i="5"/>
  <c r="D158" i="5"/>
  <c r="C158" i="5"/>
  <c r="B158" i="5"/>
  <c r="AN157" i="5"/>
  <c r="A157" i="5" s="1"/>
  <c r="O157" i="5"/>
  <c r="M157" i="5"/>
  <c r="L157" i="5"/>
  <c r="K157" i="5"/>
  <c r="J157" i="5"/>
  <c r="I157" i="5"/>
  <c r="H157" i="5"/>
  <c r="G157" i="5"/>
  <c r="F157" i="5"/>
  <c r="E157" i="5"/>
  <c r="D157" i="5"/>
  <c r="C157" i="5"/>
  <c r="B157" i="5"/>
  <c r="AN156" i="5"/>
  <c r="A156" i="5" s="1"/>
  <c r="O156" i="5"/>
  <c r="M156" i="5"/>
  <c r="L156" i="5"/>
  <c r="K156" i="5"/>
  <c r="J156" i="5"/>
  <c r="I156" i="5"/>
  <c r="H156" i="5"/>
  <c r="G156" i="5"/>
  <c r="F156" i="5"/>
  <c r="E156" i="5"/>
  <c r="D156" i="5"/>
  <c r="C156" i="5"/>
  <c r="B156" i="5"/>
  <c r="AN155" i="5"/>
  <c r="A155" i="5" s="1"/>
  <c r="O155" i="5"/>
  <c r="M155" i="5"/>
  <c r="L155" i="5"/>
  <c r="K155" i="5"/>
  <c r="J155" i="5"/>
  <c r="I155" i="5"/>
  <c r="H155" i="5"/>
  <c r="G155" i="5"/>
  <c r="F155" i="5"/>
  <c r="E155" i="5"/>
  <c r="D155" i="5"/>
  <c r="C155" i="5"/>
  <c r="B155" i="5"/>
  <c r="AN154" i="5"/>
  <c r="A154" i="5" s="1"/>
  <c r="O154" i="5"/>
  <c r="M154" i="5"/>
  <c r="L154" i="5"/>
  <c r="K154" i="5"/>
  <c r="J154" i="5"/>
  <c r="I154" i="5"/>
  <c r="H154" i="5"/>
  <c r="G154" i="5"/>
  <c r="F154" i="5"/>
  <c r="E154" i="5"/>
  <c r="D154" i="5"/>
  <c r="C154" i="5"/>
  <c r="B154" i="5"/>
  <c r="AN153" i="5"/>
  <c r="A153" i="5" s="1"/>
  <c r="O153" i="5"/>
  <c r="M153" i="5"/>
  <c r="L153" i="5"/>
  <c r="K153" i="5"/>
  <c r="J153" i="5"/>
  <c r="I153" i="5"/>
  <c r="H153" i="5"/>
  <c r="G153" i="5"/>
  <c r="F153" i="5"/>
  <c r="E153" i="5"/>
  <c r="D153" i="5"/>
  <c r="C153" i="5"/>
  <c r="B153" i="5"/>
  <c r="AN152" i="5"/>
  <c r="A152" i="5" s="1"/>
  <c r="O152" i="5"/>
  <c r="M152" i="5"/>
  <c r="L152" i="5"/>
  <c r="K152" i="5"/>
  <c r="J152" i="5"/>
  <c r="I152" i="5"/>
  <c r="H152" i="5"/>
  <c r="G152" i="5"/>
  <c r="F152" i="5"/>
  <c r="E152" i="5"/>
  <c r="D152" i="5"/>
  <c r="C152" i="5"/>
  <c r="B152" i="5"/>
  <c r="AN151" i="5"/>
  <c r="A151" i="5" s="1"/>
  <c r="O151" i="5"/>
  <c r="M151" i="5"/>
  <c r="L151" i="5"/>
  <c r="K151" i="5"/>
  <c r="J151" i="5"/>
  <c r="I151" i="5"/>
  <c r="H151" i="5"/>
  <c r="G151" i="5"/>
  <c r="F151" i="5"/>
  <c r="E151" i="5"/>
  <c r="D151" i="5"/>
  <c r="C151" i="5"/>
  <c r="B151" i="5"/>
  <c r="AN150" i="5"/>
  <c r="A150" i="5" s="1"/>
  <c r="O150" i="5"/>
  <c r="M150" i="5"/>
  <c r="L150" i="5"/>
  <c r="K150" i="5"/>
  <c r="J150" i="5"/>
  <c r="I150" i="5"/>
  <c r="H150" i="5"/>
  <c r="G150" i="5"/>
  <c r="F150" i="5"/>
  <c r="E150" i="5"/>
  <c r="D150" i="5"/>
  <c r="C150" i="5"/>
  <c r="B150" i="5"/>
  <c r="AN149" i="5"/>
  <c r="A149" i="5" s="1"/>
  <c r="O149" i="5"/>
  <c r="M149" i="5"/>
  <c r="L149" i="5"/>
  <c r="K149" i="5"/>
  <c r="J149" i="5"/>
  <c r="I149" i="5"/>
  <c r="H149" i="5"/>
  <c r="G149" i="5"/>
  <c r="F149" i="5"/>
  <c r="E149" i="5"/>
  <c r="D149" i="5"/>
  <c r="C149" i="5"/>
  <c r="B149" i="5"/>
  <c r="AN148" i="5"/>
  <c r="A148" i="5" s="1"/>
  <c r="O148" i="5"/>
  <c r="M148" i="5"/>
  <c r="L148" i="5"/>
  <c r="K148" i="5"/>
  <c r="J148" i="5"/>
  <c r="I148" i="5"/>
  <c r="H148" i="5"/>
  <c r="G148" i="5"/>
  <c r="F148" i="5"/>
  <c r="E148" i="5"/>
  <c r="D148" i="5"/>
  <c r="C148" i="5"/>
  <c r="B148" i="5"/>
  <c r="AN147" i="5"/>
  <c r="A147" i="5" s="1"/>
  <c r="O147" i="5"/>
  <c r="M147" i="5"/>
  <c r="L147" i="5"/>
  <c r="K147" i="5"/>
  <c r="J147" i="5"/>
  <c r="I147" i="5"/>
  <c r="H147" i="5"/>
  <c r="G147" i="5"/>
  <c r="F147" i="5"/>
  <c r="E147" i="5"/>
  <c r="D147" i="5"/>
  <c r="C147" i="5"/>
  <c r="B147" i="5"/>
  <c r="AN146" i="5"/>
  <c r="A146" i="5" s="1"/>
  <c r="O146" i="5"/>
  <c r="M146" i="5"/>
  <c r="L146" i="5"/>
  <c r="K146" i="5"/>
  <c r="J146" i="5"/>
  <c r="I146" i="5"/>
  <c r="H146" i="5"/>
  <c r="G146" i="5"/>
  <c r="F146" i="5"/>
  <c r="E146" i="5"/>
  <c r="D146" i="5"/>
  <c r="C146" i="5"/>
  <c r="B146" i="5"/>
  <c r="AN145" i="5"/>
  <c r="A145" i="5" s="1"/>
  <c r="O145" i="5"/>
  <c r="M145" i="5"/>
  <c r="L145" i="5"/>
  <c r="K145" i="5"/>
  <c r="J145" i="5"/>
  <c r="I145" i="5"/>
  <c r="H145" i="5"/>
  <c r="G145" i="5"/>
  <c r="F145" i="5"/>
  <c r="E145" i="5"/>
  <c r="D145" i="5"/>
  <c r="C145" i="5"/>
  <c r="B145" i="5"/>
  <c r="AN144" i="5"/>
  <c r="A144" i="5" s="1"/>
  <c r="O144" i="5"/>
  <c r="M144" i="5"/>
  <c r="L144" i="5"/>
  <c r="K144" i="5"/>
  <c r="J144" i="5"/>
  <c r="I144" i="5"/>
  <c r="H144" i="5"/>
  <c r="G144" i="5"/>
  <c r="F144" i="5"/>
  <c r="E144" i="5"/>
  <c r="D144" i="5"/>
  <c r="C144" i="5"/>
  <c r="B144" i="5"/>
  <c r="AN143" i="5"/>
  <c r="A143" i="5" s="1"/>
  <c r="O143" i="5"/>
  <c r="M143" i="5"/>
  <c r="L143" i="5"/>
  <c r="K143" i="5"/>
  <c r="J143" i="5"/>
  <c r="I143" i="5"/>
  <c r="H143" i="5"/>
  <c r="G143" i="5"/>
  <c r="F143" i="5"/>
  <c r="E143" i="5"/>
  <c r="D143" i="5"/>
  <c r="C143" i="5"/>
  <c r="B143" i="5"/>
  <c r="AN142" i="5"/>
  <c r="A142" i="5" s="1"/>
  <c r="O142" i="5"/>
  <c r="M142" i="5"/>
  <c r="L142" i="5"/>
  <c r="K142" i="5"/>
  <c r="J142" i="5"/>
  <c r="I142" i="5"/>
  <c r="H142" i="5"/>
  <c r="G142" i="5"/>
  <c r="F142" i="5"/>
  <c r="E142" i="5"/>
  <c r="D142" i="5"/>
  <c r="C142" i="5"/>
  <c r="B142" i="5"/>
  <c r="AN141" i="5"/>
  <c r="A141" i="5" s="1"/>
  <c r="O141" i="5"/>
  <c r="M141" i="5"/>
  <c r="L141" i="5"/>
  <c r="K141" i="5"/>
  <c r="J141" i="5"/>
  <c r="I141" i="5"/>
  <c r="H141" i="5"/>
  <c r="G141" i="5"/>
  <c r="F141" i="5"/>
  <c r="E141" i="5"/>
  <c r="D141" i="5"/>
  <c r="C141" i="5"/>
  <c r="B141" i="5"/>
  <c r="AN140" i="5"/>
  <c r="A140" i="5" s="1"/>
  <c r="O140" i="5"/>
  <c r="M140" i="5"/>
  <c r="L140" i="5"/>
  <c r="K140" i="5"/>
  <c r="J140" i="5"/>
  <c r="I140" i="5"/>
  <c r="H140" i="5"/>
  <c r="G140" i="5"/>
  <c r="F140" i="5"/>
  <c r="E140" i="5"/>
  <c r="D140" i="5"/>
  <c r="C140" i="5"/>
  <c r="B140" i="5"/>
  <c r="AN139" i="5"/>
  <c r="A139" i="5" s="1"/>
  <c r="O139" i="5"/>
  <c r="M139" i="5"/>
  <c r="L139" i="5"/>
  <c r="K139" i="5"/>
  <c r="J139" i="5"/>
  <c r="I139" i="5"/>
  <c r="H139" i="5"/>
  <c r="G139" i="5"/>
  <c r="F139" i="5"/>
  <c r="E139" i="5"/>
  <c r="D139" i="5"/>
  <c r="C139" i="5"/>
  <c r="B139" i="5"/>
  <c r="AN138" i="5"/>
  <c r="A138" i="5" s="1"/>
  <c r="O138" i="5"/>
  <c r="M138" i="5"/>
  <c r="L138" i="5"/>
  <c r="K138" i="5"/>
  <c r="J138" i="5"/>
  <c r="I138" i="5"/>
  <c r="H138" i="5"/>
  <c r="G138" i="5"/>
  <c r="F138" i="5"/>
  <c r="E138" i="5"/>
  <c r="D138" i="5"/>
  <c r="C138" i="5"/>
  <c r="B138" i="5"/>
  <c r="AN137" i="5"/>
  <c r="A137" i="5" s="1"/>
  <c r="O137" i="5"/>
  <c r="M137" i="5"/>
  <c r="K137" i="5"/>
  <c r="J137" i="5"/>
  <c r="I137" i="5"/>
  <c r="H137" i="5"/>
  <c r="G137" i="5"/>
  <c r="F137" i="5"/>
  <c r="E137" i="5"/>
  <c r="D137" i="5"/>
  <c r="C137" i="5"/>
  <c r="B137" i="5"/>
  <c r="AN136" i="5"/>
  <c r="A136" i="5" s="1"/>
  <c r="O136" i="5"/>
  <c r="M136" i="5"/>
  <c r="K136" i="5"/>
  <c r="J136" i="5"/>
  <c r="I136" i="5"/>
  <c r="H136" i="5"/>
  <c r="G136" i="5"/>
  <c r="F136" i="5"/>
  <c r="E136" i="5"/>
  <c r="D136" i="5"/>
  <c r="C136" i="5"/>
  <c r="B136" i="5"/>
  <c r="AN135" i="5"/>
  <c r="A135" i="5" s="1"/>
  <c r="O135" i="5"/>
  <c r="M135" i="5"/>
  <c r="L135" i="5"/>
  <c r="K135" i="5"/>
  <c r="J135" i="5"/>
  <c r="I135" i="5"/>
  <c r="H135" i="5"/>
  <c r="G135" i="5"/>
  <c r="F135" i="5"/>
  <c r="E135" i="5"/>
  <c r="D135" i="5"/>
  <c r="C135" i="5"/>
  <c r="B135" i="5"/>
  <c r="AN134" i="5"/>
  <c r="A134" i="5" s="1"/>
  <c r="O134" i="5"/>
  <c r="M134" i="5"/>
  <c r="J134" i="5"/>
  <c r="I134" i="5"/>
  <c r="H134" i="5"/>
  <c r="G134" i="5"/>
  <c r="F134" i="5"/>
  <c r="D134" i="5"/>
  <c r="C134" i="5"/>
  <c r="B134" i="5"/>
  <c r="AN133" i="5"/>
  <c r="A133" i="5" s="1"/>
  <c r="O133" i="5"/>
  <c r="M133" i="5"/>
  <c r="J133" i="5"/>
  <c r="I133" i="5"/>
  <c r="H133" i="5"/>
  <c r="G133" i="5"/>
  <c r="F133" i="5"/>
  <c r="D133" i="5"/>
  <c r="C133" i="5"/>
  <c r="B133" i="5"/>
  <c r="AN132" i="5"/>
  <c r="A132" i="5" s="1"/>
  <c r="O132" i="5"/>
  <c r="M132" i="5"/>
  <c r="L132" i="5"/>
  <c r="K132" i="5"/>
  <c r="J132" i="5"/>
  <c r="I132" i="5"/>
  <c r="H132" i="5"/>
  <c r="G132" i="5"/>
  <c r="F132" i="5"/>
  <c r="E132" i="5"/>
  <c r="D132" i="5"/>
  <c r="C132" i="5"/>
  <c r="B132" i="5"/>
  <c r="AN131" i="5"/>
  <c r="A131" i="5" s="1"/>
  <c r="O131" i="5"/>
  <c r="M131" i="5"/>
  <c r="L131" i="5"/>
  <c r="K131" i="5"/>
  <c r="J131" i="5"/>
  <c r="I131" i="5"/>
  <c r="H131" i="5"/>
  <c r="G131" i="5"/>
  <c r="F131" i="5"/>
  <c r="E131" i="5"/>
  <c r="D131" i="5"/>
  <c r="C131" i="5"/>
  <c r="B131" i="5"/>
  <c r="AN130" i="5"/>
  <c r="A130" i="5" s="1"/>
  <c r="O130" i="5"/>
  <c r="M130" i="5"/>
  <c r="L130" i="5"/>
  <c r="K130" i="5"/>
  <c r="J130" i="5"/>
  <c r="I130" i="5"/>
  <c r="H130" i="5"/>
  <c r="G130" i="5"/>
  <c r="F130" i="5"/>
  <c r="E130" i="5"/>
  <c r="D130" i="5"/>
  <c r="C130" i="5"/>
  <c r="B130" i="5"/>
  <c r="AN129" i="5"/>
  <c r="A129" i="5" s="1"/>
  <c r="O129" i="5"/>
  <c r="M129" i="5"/>
  <c r="L129" i="5"/>
  <c r="K129" i="5"/>
  <c r="J129" i="5"/>
  <c r="I129" i="5"/>
  <c r="H129" i="5"/>
  <c r="G129" i="5"/>
  <c r="F129" i="5"/>
  <c r="E129" i="5"/>
  <c r="D129" i="5"/>
  <c r="C129" i="5"/>
  <c r="B129" i="5"/>
  <c r="AN128" i="5"/>
  <c r="A128" i="5" s="1"/>
  <c r="O128" i="5"/>
  <c r="M128" i="5"/>
  <c r="L128" i="5"/>
  <c r="K128" i="5"/>
  <c r="J128" i="5"/>
  <c r="I128" i="5"/>
  <c r="H128" i="5"/>
  <c r="G128" i="5"/>
  <c r="F128" i="5"/>
  <c r="E128" i="5"/>
  <c r="D128" i="5"/>
  <c r="C128" i="5"/>
  <c r="B128" i="5"/>
  <c r="AN127" i="5"/>
  <c r="A127" i="5" s="1"/>
  <c r="O127" i="5"/>
  <c r="M127" i="5"/>
  <c r="L127" i="5"/>
  <c r="K127" i="5"/>
  <c r="J127" i="5"/>
  <c r="I127" i="5"/>
  <c r="H127" i="5"/>
  <c r="G127" i="5"/>
  <c r="F127" i="5"/>
  <c r="E127" i="5"/>
  <c r="D127" i="5"/>
  <c r="C127" i="5"/>
  <c r="B127" i="5"/>
  <c r="AN126" i="5"/>
  <c r="A126" i="5" s="1"/>
  <c r="O126" i="5"/>
  <c r="M126" i="5"/>
  <c r="L126" i="5"/>
  <c r="K126" i="5"/>
  <c r="J126" i="5"/>
  <c r="I126" i="5"/>
  <c r="H126" i="5"/>
  <c r="G126" i="5"/>
  <c r="F126" i="5"/>
  <c r="E126" i="5"/>
  <c r="D126" i="5"/>
  <c r="C126" i="5"/>
  <c r="B126" i="5"/>
  <c r="M125" i="5"/>
  <c r="J125" i="5"/>
  <c r="I125" i="5"/>
  <c r="H125" i="5"/>
  <c r="G125" i="5"/>
  <c r="F125" i="5"/>
  <c r="E125" i="5"/>
  <c r="D125" i="5"/>
  <c r="C125" i="5"/>
  <c r="B125" i="5"/>
  <c r="A125" i="5"/>
  <c r="M124" i="5"/>
  <c r="J124" i="5"/>
  <c r="I124" i="5"/>
  <c r="H124" i="5"/>
  <c r="G124" i="5"/>
  <c r="F124" i="5"/>
  <c r="E124" i="5"/>
  <c r="D124" i="5"/>
  <c r="C124" i="5"/>
  <c r="B124" i="5"/>
  <c r="A124" i="5"/>
  <c r="AN123" i="5"/>
  <c r="A123" i="5" s="1"/>
  <c r="O123" i="5"/>
  <c r="M123" i="5"/>
  <c r="L123" i="5"/>
  <c r="K123" i="5"/>
  <c r="J123" i="5"/>
  <c r="I123" i="5"/>
  <c r="H123" i="5"/>
  <c r="G123" i="5"/>
  <c r="F123" i="5"/>
  <c r="E123" i="5"/>
  <c r="D123" i="5"/>
  <c r="C123" i="5"/>
  <c r="B123" i="5"/>
  <c r="AN122" i="5"/>
  <c r="A122" i="5" s="1"/>
  <c r="O122" i="5"/>
  <c r="M122" i="5"/>
  <c r="L122" i="5"/>
  <c r="K122" i="5"/>
  <c r="J122" i="5"/>
  <c r="I122" i="5"/>
  <c r="H122" i="5"/>
  <c r="G122" i="5"/>
  <c r="F122" i="5"/>
  <c r="E122" i="5"/>
  <c r="D122" i="5"/>
  <c r="C122" i="5"/>
  <c r="B122" i="5"/>
  <c r="AN121" i="5"/>
  <c r="A121" i="5" s="1"/>
  <c r="O121" i="5"/>
  <c r="M121" i="5"/>
  <c r="L121" i="5"/>
  <c r="K121" i="5"/>
  <c r="J121" i="5"/>
  <c r="I121" i="5"/>
  <c r="H121" i="5"/>
  <c r="G121" i="5"/>
  <c r="F121" i="5"/>
  <c r="E121" i="5"/>
  <c r="D121" i="5"/>
  <c r="C121" i="5"/>
  <c r="B121" i="5"/>
  <c r="AN120" i="5"/>
  <c r="A120" i="5" s="1"/>
  <c r="O120" i="5"/>
  <c r="M120" i="5"/>
  <c r="L120" i="5"/>
  <c r="K120" i="5"/>
  <c r="J120" i="5"/>
  <c r="I120" i="5"/>
  <c r="H120" i="5"/>
  <c r="G120" i="5"/>
  <c r="F120" i="5"/>
  <c r="E120" i="5"/>
  <c r="D120" i="5"/>
  <c r="C120" i="5"/>
  <c r="B120" i="5"/>
  <c r="AN119" i="5"/>
  <c r="A119" i="5" s="1"/>
  <c r="O119" i="5"/>
  <c r="M119" i="5"/>
  <c r="L119" i="5"/>
  <c r="K119" i="5"/>
  <c r="J119" i="5"/>
  <c r="I119" i="5"/>
  <c r="H119" i="5"/>
  <c r="G119" i="5"/>
  <c r="F119" i="5"/>
  <c r="E119" i="5"/>
  <c r="D119" i="5"/>
  <c r="C119" i="5"/>
  <c r="B119" i="5"/>
  <c r="AN118" i="5"/>
  <c r="A118" i="5" s="1"/>
  <c r="O118" i="5"/>
  <c r="M118" i="5"/>
  <c r="L118" i="5"/>
  <c r="K118" i="5"/>
  <c r="J118" i="5"/>
  <c r="I118" i="5"/>
  <c r="H118" i="5"/>
  <c r="G118" i="5"/>
  <c r="F118" i="5"/>
  <c r="E118" i="5"/>
  <c r="D118" i="5"/>
  <c r="C118" i="5"/>
  <c r="B118" i="5"/>
  <c r="AN117" i="5"/>
  <c r="A117" i="5" s="1"/>
  <c r="O117" i="5"/>
  <c r="M117" i="5"/>
  <c r="L117" i="5"/>
  <c r="K117" i="5"/>
  <c r="J117" i="5"/>
  <c r="I117" i="5"/>
  <c r="H117" i="5"/>
  <c r="G117" i="5"/>
  <c r="F117" i="5"/>
  <c r="E117" i="5"/>
  <c r="D117" i="5"/>
  <c r="C117" i="5"/>
  <c r="B117" i="5"/>
  <c r="AN116" i="5"/>
  <c r="A116" i="5" s="1"/>
  <c r="O116" i="5"/>
  <c r="M116" i="5"/>
  <c r="L116" i="5"/>
  <c r="K116" i="5"/>
  <c r="J116" i="5"/>
  <c r="I116" i="5"/>
  <c r="H116" i="5"/>
  <c r="G116" i="5"/>
  <c r="F116" i="5"/>
  <c r="E116" i="5"/>
  <c r="D116" i="5"/>
  <c r="C116" i="5"/>
  <c r="B116" i="5"/>
  <c r="AN115" i="5"/>
  <c r="A115" i="5" s="1"/>
  <c r="O115" i="5"/>
  <c r="M115" i="5"/>
  <c r="L115" i="5"/>
  <c r="K115" i="5"/>
  <c r="J115" i="5"/>
  <c r="I115" i="5"/>
  <c r="H115" i="5"/>
  <c r="G115" i="5"/>
  <c r="F115" i="5"/>
  <c r="E115" i="5"/>
  <c r="D115" i="5"/>
  <c r="C115" i="5"/>
  <c r="B115" i="5"/>
  <c r="AN114" i="5"/>
  <c r="A114" i="5" s="1"/>
  <c r="O114" i="5"/>
  <c r="M114" i="5"/>
  <c r="L114" i="5"/>
  <c r="K114" i="5"/>
  <c r="J114" i="5"/>
  <c r="I114" i="5"/>
  <c r="H114" i="5"/>
  <c r="G114" i="5"/>
  <c r="F114" i="5"/>
  <c r="E114" i="5"/>
  <c r="D114" i="5"/>
  <c r="C114" i="5"/>
  <c r="B114" i="5"/>
  <c r="AN113" i="5"/>
  <c r="A113" i="5" s="1"/>
  <c r="O113" i="5"/>
  <c r="M113" i="5"/>
  <c r="L113" i="5"/>
  <c r="K113" i="5"/>
  <c r="J113" i="5"/>
  <c r="I113" i="5"/>
  <c r="H113" i="5"/>
  <c r="G113" i="5"/>
  <c r="F113" i="5"/>
  <c r="E113" i="5"/>
  <c r="D113" i="5"/>
  <c r="C113" i="5"/>
  <c r="B113" i="5"/>
  <c r="AN112" i="5"/>
  <c r="A112" i="5" s="1"/>
  <c r="O112" i="5"/>
  <c r="M112" i="5"/>
  <c r="L112" i="5"/>
  <c r="K112" i="5"/>
  <c r="J112" i="5"/>
  <c r="I112" i="5"/>
  <c r="H112" i="5"/>
  <c r="G112" i="5"/>
  <c r="F112" i="5"/>
  <c r="E112" i="5"/>
  <c r="D112" i="5"/>
  <c r="C112" i="5"/>
  <c r="B112" i="5"/>
  <c r="AN111" i="5"/>
  <c r="A111" i="5" s="1"/>
  <c r="O111" i="5"/>
  <c r="M111" i="5"/>
  <c r="J111" i="5"/>
  <c r="I111" i="5"/>
  <c r="H111" i="5"/>
  <c r="G111" i="5"/>
  <c r="F111" i="5"/>
  <c r="E111" i="5"/>
  <c r="D111" i="5"/>
  <c r="C111" i="5"/>
  <c r="B111" i="5"/>
  <c r="AN110" i="5"/>
  <c r="A110" i="5" s="1"/>
  <c r="O110" i="5"/>
  <c r="M110" i="5"/>
  <c r="L110" i="5"/>
  <c r="K110" i="5"/>
  <c r="J110" i="5"/>
  <c r="I110" i="5"/>
  <c r="H110" i="5"/>
  <c r="G110" i="5"/>
  <c r="F110" i="5"/>
  <c r="E110" i="5"/>
  <c r="D110" i="5"/>
  <c r="C110" i="5"/>
  <c r="B110" i="5"/>
  <c r="AN109" i="5"/>
  <c r="A109" i="5" s="1"/>
  <c r="O109" i="5"/>
  <c r="M109" i="5"/>
  <c r="L109" i="5"/>
  <c r="K109" i="5"/>
  <c r="J109" i="5"/>
  <c r="I109" i="5"/>
  <c r="H109" i="5"/>
  <c r="G109" i="5"/>
  <c r="F109" i="5"/>
  <c r="E109" i="5"/>
  <c r="D109" i="5"/>
  <c r="C109" i="5"/>
  <c r="B109" i="5"/>
  <c r="AN108" i="5"/>
  <c r="A108" i="5" s="1"/>
  <c r="M108" i="5"/>
  <c r="J108" i="5"/>
  <c r="I108" i="5"/>
  <c r="H108" i="5"/>
  <c r="G108" i="5"/>
  <c r="F108" i="5"/>
  <c r="E108" i="5"/>
  <c r="D108" i="5"/>
  <c r="C108" i="5"/>
  <c r="B108" i="5"/>
  <c r="AN107" i="5"/>
  <c r="A107" i="5" s="1"/>
  <c r="O107" i="5"/>
  <c r="M107" i="5"/>
  <c r="L107" i="5"/>
  <c r="K107" i="5"/>
  <c r="J107" i="5"/>
  <c r="I107" i="5"/>
  <c r="H107" i="5"/>
  <c r="G107" i="5"/>
  <c r="F107" i="5"/>
  <c r="E107" i="5"/>
  <c r="D107" i="5"/>
  <c r="C107" i="5"/>
  <c r="B107" i="5"/>
  <c r="AN106" i="5"/>
  <c r="A106" i="5" s="1"/>
  <c r="O106" i="5"/>
  <c r="M106" i="5"/>
  <c r="L106" i="5"/>
  <c r="K106" i="5"/>
  <c r="J106" i="5"/>
  <c r="I106" i="5"/>
  <c r="H106" i="5"/>
  <c r="G106" i="5"/>
  <c r="F106" i="5"/>
  <c r="E106" i="5"/>
  <c r="D106" i="5"/>
  <c r="C106" i="5"/>
  <c r="B106" i="5"/>
  <c r="AN105" i="5"/>
  <c r="A105" i="5" s="1"/>
  <c r="O105" i="5"/>
  <c r="M105" i="5"/>
  <c r="L105" i="5"/>
  <c r="K105" i="5"/>
  <c r="J105" i="5"/>
  <c r="I105" i="5"/>
  <c r="H105" i="5"/>
  <c r="G105" i="5"/>
  <c r="F105" i="5"/>
  <c r="E105" i="5"/>
  <c r="D105" i="5"/>
  <c r="C105" i="5"/>
  <c r="B105" i="5"/>
  <c r="AN104" i="5"/>
  <c r="A104" i="5" s="1"/>
  <c r="O104" i="5"/>
  <c r="M104" i="5"/>
  <c r="L104" i="5"/>
  <c r="K104" i="5"/>
  <c r="J104" i="5"/>
  <c r="I104" i="5"/>
  <c r="H104" i="5"/>
  <c r="G104" i="5"/>
  <c r="F104" i="5"/>
  <c r="E104" i="5"/>
  <c r="D104" i="5"/>
  <c r="C104" i="5"/>
  <c r="B104" i="5"/>
  <c r="AN103" i="5"/>
  <c r="A103" i="5" s="1"/>
  <c r="O103" i="5"/>
  <c r="M103" i="5"/>
  <c r="L103" i="5"/>
  <c r="K103" i="5"/>
  <c r="J103" i="5"/>
  <c r="I103" i="5"/>
  <c r="H103" i="5"/>
  <c r="G103" i="5"/>
  <c r="F103" i="5"/>
  <c r="E103" i="5"/>
  <c r="D103" i="5"/>
  <c r="C103" i="5"/>
  <c r="B103" i="5"/>
  <c r="AN102" i="5"/>
  <c r="A102" i="5" s="1"/>
  <c r="O102" i="5"/>
  <c r="M102" i="5"/>
  <c r="L102" i="5"/>
  <c r="K102" i="5"/>
  <c r="J102" i="5"/>
  <c r="I102" i="5"/>
  <c r="H102" i="5"/>
  <c r="G102" i="5"/>
  <c r="F102" i="5"/>
  <c r="E102" i="5"/>
  <c r="D102" i="5"/>
  <c r="C102" i="5"/>
  <c r="B102" i="5"/>
  <c r="AN101" i="5"/>
  <c r="A101" i="5" s="1"/>
  <c r="O101" i="5"/>
  <c r="M101" i="5"/>
  <c r="L101" i="5"/>
  <c r="K101" i="5"/>
  <c r="J101" i="5"/>
  <c r="I101" i="5"/>
  <c r="H101" i="5"/>
  <c r="G101" i="5"/>
  <c r="F101" i="5"/>
  <c r="E101" i="5"/>
  <c r="D101" i="5"/>
  <c r="C101" i="5"/>
  <c r="B101" i="5"/>
  <c r="AN100" i="5"/>
  <c r="A100" i="5" s="1"/>
  <c r="O100" i="5"/>
  <c r="M100" i="5"/>
  <c r="L100" i="5"/>
  <c r="K100" i="5"/>
  <c r="J100" i="5"/>
  <c r="I100" i="5"/>
  <c r="H100" i="5"/>
  <c r="G100" i="5"/>
  <c r="F100" i="5"/>
  <c r="E100" i="5"/>
  <c r="D100" i="5"/>
  <c r="C100" i="5"/>
  <c r="B100" i="5"/>
  <c r="AN99" i="5"/>
  <c r="A99" i="5" s="1"/>
  <c r="O99" i="5"/>
  <c r="M99" i="5"/>
  <c r="L99" i="5"/>
  <c r="K99" i="5"/>
  <c r="J99" i="5"/>
  <c r="I99" i="5"/>
  <c r="H99" i="5"/>
  <c r="G99" i="5"/>
  <c r="F99" i="5"/>
  <c r="E99" i="5"/>
  <c r="D99" i="5"/>
  <c r="C99" i="5"/>
  <c r="B99" i="5"/>
  <c r="AN98" i="5"/>
  <c r="A98" i="5" s="1"/>
  <c r="O98" i="5"/>
  <c r="M98" i="5"/>
  <c r="L98" i="5"/>
  <c r="K98" i="5"/>
  <c r="J98" i="5"/>
  <c r="I98" i="5"/>
  <c r="H98" i="5"/>
  <c r="G98" i="5"/>
  <c r="F98" i="5"/>
  <c r="E98" i="5"/>
  <c r="D98" i="5"/>
  <c r="C98" i="5"/>
  <c r="B98" i="5"/>
  <c r="AN97" i="5"/>
  <c r="A97" i="5" s="1"/>
  <c r="O97" i="5"/>
  <c r="M97" i="5"/>
  <c r="L97" i="5"/>
  <c r="K97" i="5"/>
  <c r="J97" i="5"/>
  <c r="I97" i="5"/>
  <c r="H97" i="5"/>
  <c r="G97" i="5"/>
  <c r="F97" i="5"/>
  <c r="E97" i="5"/>
  <c r="D97" i="5"/>
  <c r="C97" i="5"/>
  <c r="B97" i="5"/>
  <c r="AN96" i="5"/>
  <c r="A96" i="5" s="1"/>
  <c r="O96" i="5"/>
  <c r="M96" i="5"/>
  <c r="L96" i="5"/>
  <c r="K96" i="5"/>
  <c r="J96" i="5"/>
  <c r="I96" i="5"/>
  <c r="H96" i="5"/>
  <c r="G96" i="5"/>
  <c r="F96" i="5"/>
  <c r="E96" i="5"/>
  <c r="D96" i="5"/>
  <c r="C96" i="5"/>
  <c r="B96" i="5"/>
  <c r="AN95" i="5"/>
  <c r="A95" i="5" s="1"/>
  <c r="O95" i="5"/>
  <c r="M95" i="5"/>
  <c r="L95" i="5"/>
  <c r="K95" i="5"/>
  <c r="J95" i="5"/>
  <c r="I95" i="5"/>
  <c r="H95" i="5"/>
  <c r="G95" i="5"/>
  <c r="F95" i="5"/>
  <c r="E95" i="5"/>
  <c r="D95" i="5"/>
  <c r="C95" i="5"/>
  <c r="B95" i="5"/>
  <c r="AN94" i="5"/>
  <c r="A94" i="5" s="1"/>
  <c r="O94" i="5"/>
  <c r="M94" i="5"/>
  <c r="K94" i="5"/>
  <c r="J94" i="5"/>
  <c r="I94" i="5"/>
  <c r="H94" i="5"/>
  <c r="G94" i="5"/>
  <c r="F94" i="5"/>
  <c r="E94" i="5"/>
  <c r="D94" i="5"/>
  <c r="C94" i="5"/>
  <c r="B94" i="5"/>
  <c r="AN93" i="5"/>
  <c r="A93" i="5" s="1"/>
  <c r="M93" i="5"/>
  <c r="J93" i="5"/>
  <c r="I93" i="5"/>
  <c r="H93" i="5"/>
  <c r="G93" i="5"/>
  <c r="F93" i="5"/>
  <c r="E93" i="5"/>
  <c r="D93" i="5"/>
  <c r="C93" i="5"/>
  <c r="B93" i="5"/>
  <c r="AN92" i="5"/>
  <c r="A92" i="5" s="1"/>
  <c r="M92" i="5"/>
  <c r="J92" i="5"/>
  <c r="I92" i="5"/>
  <c r="H92" i="5"/>
  <c r="G92" i="5"/>
  <c r="F92" i="5"/>
  <c r="E92" i="5"/>
  <c r="D92" i="5"/>
  <c r="C92" i="5"/>
  <c r="B92" i="5"/>
  <c r="AN91" i="5"/>
  <c r="A91" i="5" s="1"/>
  <c r="O91" i="5"/>
  <c r="M91" i="5"/>
  <c r="L91" i="5"/>
  <c r="K91" i="5"/>
  <c r="J91" i="5"/>
  <c r="I91" i="5"/>
  <c r="H91" i="5"/>
  <c r="G91" i="5"/>
  <c r="F91" i="5"/>
  <c r="E91" i="5"/>
  <c r="D91" i="5"/>
  <c r="C91" i="5"/>
  <c r="B91" i="5"/>
  <c r="AN90" i="5"/>
  <c r="A90" i="5" s="1"/>
  <c r="O90" i="5"/>
  <c r="M90" i="5"/>
  <c r="K90" i="5"/>
  <c r="J90" i="5"/>
  <c r="I90" i="5"/>
  <c r="H90" i="5"/>
  <c r="G90" i="5"/>
  <c r="F90" i="5"/>
  <c r="E90" i="5"/>
  <c r="D90" i="5"/>
  <c r="C90" i="5"/>
  <c r="B90" i="5"/>
  <c r="AN89" i="5"/>
  <c r="A89" i="5" s="1"/>
  <c r="O89" i="5"/>
  <c r="M89" i="5"/>
  <c r="K89" i="5"/>
  <c r="J89" i="5"/>
  <c r="I89" i="5"/>
  <c r="H89" i="5"/>
  <c r="G89" i="5"/>
  <c r="F89" i="5"/>
  <c r="E89" i="5"/>
  <c r="D89" i="5"/>
  <c r="C89" i="5"/>
  <c r="B89" i="5"/>
  <c r="AN88" i="5"/>
  <c r="A88" i="5" s="1"/>
  <c r="O88" i="5"/>
  <c r="M88" i="5"/>
  <c r="K88" i="5"/>
  <c r="J88" i="5"/>
  <c r="I88" i="5"/>
  <c r="H88" i="5"/>
  <c r="G88" i="5"/>
  <c r="F88" i="5"/>
  <c r="E88" i="5"/>
  <c r="D88" i="5"/>
  <c r="C88" i="5"/>
  <c r="B88" i="5"/>
  <c r="AN87" i="5"/>
  <c r="A87" i="5" s="1"/>
  <c r="M87" i="5"/>
  <c r="J87" i="5"/>
  <c r="H87" i="5"/>
  <c r="G87" i="5"/>
  <c r="F87" i="5"/>
  <c r="E87" i="5"/>
  <c r="D87" i="5"/>
  <c r="C87" i="5"/>
  <c r="B87" i="5"/>
  <c r="AN86" i="5"/>
  <c r="A86" i="5" s="1"/>
  <c r="M86" i="5"/>
  <c r="J86" i="5"/>
  <c r="H86" i="5"/>
  <c r="G86" i="5"/>
  <c r="F86" i="5"/>
  <c r="E86" i="5"/>
  <c r="D86" i="5"/>
  <c r="C86" i="5"/>
  <c r="B86" i="5"/>
  <c r="AN85" i="5"/>
  <c r="A85" i="5" s="1"/>
  <c r="M85" i="5"/>
  <c r="J85" i="5"/>
  <c r="H85" i="5"/>
  <c r="G85" i="5"/>
  <c r="F85" i="5"/>
  <c r="E85" i="5"/>
  <c r="D85" i="5"/>
  <c r="C85" i="5"/>
  <c r="B85" i="5"/>
  <c r="AN84" i="5"/>
  <c r="A84" i="5" s="1"/>
  <c r="M84" i="5"/>
  <c r="J84" i="5"/>
  <c r="H84" i="5"/>
  <c r="G84" i="5"/>
  <c r="F84" i="5"/>
  <c r="E84" i="5"/>
  <c r="D84" i="5"/>
  <c r="C84" i="5"/>
  <c r="B84" i="5"/>
  <c r="AN83" i="5"/>
  <c r="A83" i="5" s="1"/>
  <c r="M83" i="5"/>
  <c r="J83" i="5"/>
  <c r="H83" i="5"/>
  <c r="G83" i="5"/>
  <c r="F83" i="5"/>
  <c r="E83" i="5"/>
  <c r="D83" i="5"/>
  <c r="C83" i="5"/>
  <c r="B83" i="5"/>
  <c r="AN82" i="5"/>
  <c r="A82" i="5" s="1"/>
  <c r="M82" i="5"/>
  <c r="J82" i="5"/>
  <c r="I82" i="5"/>
  <c r="H82" i="5"/>
  <c r="G82" i="5"/>
  <c r="F82" i="5"/>
  <c r="E82" i="5"/>
  <c r="D82" i="5"/>
  <c r="C82" i="5"/>
  <c r="B82" i="5"/>
  <c r="AN81" i="5"/>
  <c r="A81" i="5" s="1"/>
  <c r="O81" i="5"/>
  <c r="M81" i="5"/>
  <c r="L81" i="5"/>
  <c r="K81" i="5"/>
  <c r="J81" i="5"/>
  <c r="I81" i="5"/>
  <c r="H81" i="5"/>
  <c r="G81" i="5"/>
  <c r="F81" i="5"/>
  <c r="E81" i="5"/>
  <c r="D81" i="5"/>
  <c r="C81" i="5"/>
  <c r="B81" i="5"/>
  <c r="AN80" i="5"/>
  <c r="A80" i="5" s="1"/>
  <c r="M80" i="5"/>
  <c r="J80" i="5"/>
  <c r="I80" i="5"/>
  <c r="H80" i="5"/>
  <c r="G80" i="5"/>
  <c r="F80" i="5"/>
  <c r="E80" i="5"/>
  <c r="D80" i="5"/>
  <c r="C80" i="5"/>
  <c r="B80" i="5"/>
  <c r="AN79" i="5"/>
  <c r="A79" i="5" s="1"/>
  <c r="M79" i="5"/>
  <c r="J79" i="5"/>
  <c r="I79" i="5"/>
  <c r="H79" i="5"/>
  <c r="G79" i="5"/>
  <c r="F79" i="5"/>
  <c r="E79" i="5"/>
  <c r="D79" i="5"/>
  <c r="C79" i="5"/>
  <c r="B79" i="5"/>
  <c r="AN78" i="5"/>
  <c r="A78" i="5" s="1"/>
  <c r="O78" i="5"/>
  <c r="M78" i="5"/>
  <c r="K78" i="5"/>
  <c r="J78" i="5"/>
  <c r="I78" i="5"/>
  <c r="H78" i="5"/>
  <c r="G78" i="5"/>
  <c r="F78" i="5"/>
  <c r="E78" i="5"/>
  <c r="D78" i="5"/>
  <c r="C78" i="5"/>
  <c r="B78" i="5"/>
  <c r="AN77" i="5"/>
  <c r="A77" i="5" s="1"/>
  <c r="O77" i="5"/>
  <c r="M77" i="5"/>
  <c r="K77" i="5"/>
  <c r="J77" i="5"/>
  <c r="I77" i="5"/>
  <c r="H77" i="5"/>
  <c r="G77" i="5"/>
  <c r="F77" i="5"/>
  <c r="E77" i="5"/>
  <c r="D77" i="5"/>
  <c r="C77" i="5"/>
  <c r="B77" i="5"/>
  <c r="AN76" i="5"/>
  <c r="A76" i="5" s="1"/>
  <c r="O76" i="5"/>
  <c r="M76" i="5"/>
  <c r="K76" i="5"/>
  <c r="J76" i="5"/>
  <c r="I76" i="5"/>
  <c r="H76" i="5"/>
  <c r="G76" i="5"/>
  <c r="F76" i="5"/>
  <c r="E76" i="5"/>
  <c r="D76" i="5"/>
  <c r="C76" i="5"/>
  <c r="B76" i="5"/>
  <c r="AN75" i="5"/>
  <c r="A75" i="5" s="1"/>
  <c r="M75" i="5"/>
  <c r="J75" i="5"/>
  <c r="I75" i="5"/>
  <c r="H75" i="5"/>
  <c r="G75" i="5"/>
  <c r="F75" i="5"/>
  <c r="E75" i="5"/>
  <c r="D75" i="5"/>
  <c r="C75" i="5"/>
  <c r="B75" i="5"/>
  <c r="AN74" i="5"/>
  <c r="A74" i="5" s="1"/>
  <c r="M74" i="5"/>
  <c r="J74" i="5"/>
  <c r="I74" i="5"/>
  <c r="H74" i="5"/>
  <c r="G74" i="5"/>
  <c r="F74" i="5"/>
  <c r="E74" i="5"/>
  <c r="D74" i="5"/>
  <c r="C74" i="5"/>
  <c r="B74" i="5"/>
  <c r="AN73" i="5"/>
  <c r="A73" i="5" s="1"/>
  <c r="O73" i="5"/>
  <c r="M73" i="5"/>
  <c r="K73" i="5"/>
  <c r="J73" i="5"/>
  <c r="I73" i="5"/>
  <c r="H73" i="5"/>
  <c r="G73" i="5"/>
  <c r="F73" i="5"/>
  <c r="E73" i="5"/>
  <c r="D73" i="5"/>
  <c r="C73" i="5"/>
  <c r="B73" i="5"/>
  <c r="AN72" i="5"/>
  <c r="A72" i="5" s="1"/>
  <c r="O72" i="5"/>
  <c r="M72" i="5"/>
  <c r="L72" i="5"/>
  <c r="K72" i="5"/>
  <c r="J72" i="5"/>
  <c r="I72" i="5"/>
  <c r="H72" i="5"/>
  <c r="G72" i="5"/>
  <c r="F72" i="5"/>
  <c r="E72" i="5"/>
  <c r="D72" i="5"/>
  <c r="C72" i="5"/>
  <c r="B72" i="5"/>
  <c r="AN71" i="5"/>
  <c r="A71" i="5" s="1"/>
  <c r="O71" i="5"/>
  <c r="M71" i="5"/>
  <c r="L71" i="5"/>
  <c r="K71" i="5"/>
  <c r="J71" i="5"/>
  <c r="I71" i="5"/>
  <c r="H71" i="5"/>
  <c r="G71" i="5"/>
  <c r="F71" i="5"/>
  <c r="E71" i="5"/>
  <c r="D71" i="5"/>
  <c r="C71" i="5"/>
  <c r="B71" i="5"/>
  <c r="AN70" i="5"/>
  <c r="A70" i="5" s="1"/>
  <c r="J70" i="5"/>
  <c r="H70" i="5"/>
  <c r="G70" i="5"/>
  <c r="F70" i="5"/>
  <c r="D70" i="5"/>
  <c r="C70" i="5"/>
  <c r="B70" i="5"/>
  <c r="AN69" i="5"/>
  <c r="A69" i="5" s="1"/>
  <c r="O69" i="5"/>
  <c r="M69" i="5"/>
  <c r="L69" i="5"/>
  <c r="K69" i="5"/>
  <c r="J69" i="5"/>
  <c r="I69" i="5"/>
  <c r="H69" i="5"/>
  <c r="G69" i="5"/>
  <c r="F69" i="5"/>
  <c r="E69" i="5"/>
  <c r="D69" i="5"/>
  <c r="C69" i="5"/>
  <c r="B69" i="5"/>
  <c r="AN68" i="5"/>
  <c r="A68" i="5" s="1"/>
  <c r="M68" i="5"/>
  <c r="J68" i="5"/>
  <c r="H68" i="5"/>
  <c r="G68" i="5"/>
  <c r="F68" i="5"/>
  <c r="D68" i="5"/>
  <c r="C68" i="5"/>
  <c r="B68" i="5"/>
  <c r="AN67" i="5"/>
  <c r="A67" i="5" s="1"/>
  <c r="O67" i="5"/>
  <c r="M67" i="5"/>
  <c r="L67" i="5"/>
  <c r="K67" i="5"/>
  <c r="J67" i="5"/>
  <c r="I67" i="5"/>
  <c r="H67" i="5"/>
  <c r="G67" i="5"/>
  <c r="F67" i="5"/>
  <c r="E67" i="5"/>
  <c r="D67" i="5"/>
  <c r="C67" i="5"/>
  <c r="B67" i="5"/>
  <c r="AN66" i="5"/>
  <c r="A66" i="5" s="1"/>
  <c r="O66" i="5"/>
  <c r="M66" i="5"/>
  <c r="L66" i="5"/>
  <c r="K66" i="5"/>
  <c r="J66" i="5"/>
  <c r="I66" i="5"/>
  <c r="H66" i="5"/>
  <c r="G66" i="5"/>
  <c r="F66" i="5"/>
  <c r="E66" i="5"/>
  <c r="D66" i="5"/>
  <c r="C66" i="5"/>
  <c r="B66" i="5"/>
  <c r="AN65" i="5"/>
  <c r="A65" i="5" s="1"/>
  <c r="O65" i="5"/>
  <c r="M65" i="5"/>
  <c r="L65" i="5"/>
  <c r="K65" i="5"/>
  <c r="J65" i="5"/>
  <c r="I65" i="5"/>
  <c r="H65" i="5"/>
  <c r="G65" i="5"/>
  <c r="F65" i="5"/>
  <c r="E65" i="5"/>
  <c r="D65" i="5"/>
  <c r="C65" i="5"/>
  <c r="B65" i="5"/>
  <c r="AN64" i="5"/>
  <c r="A64" i="5" s="1"/>
  <c r="O64" i="5"/>
  <c r="M64" i="5"/>
  <c r="L64" i="5"/>
  <c r="K64" i="5"/>
  <c r="J64" i="5"/>
  <c r="I64" i="5"/>
  <c r="H64" i="5"/>
  <c r="G64" i="5"/>
  <c r="F64" i="5"/>
  <c r="E64" i="5"/>
  <c r="D64" i="5"/>
  <c r="C64" i="5"/>
  <c r="B64" i="5"/>
  <c r="AN63" i="5"/>
  <c r="A63" i="5" s="1"/>
  <c r="O63" i="5"/>
  <c r="M63" i="5"/>
  <c r="L63" i="5"/>
  <c r="K63" i="5"/>
  <c r="J63" i="5"/>
  <c r="I63" i="5"/>
  <c r="H63" i="5"/>
  <c r="G63" i="5"/>
  <c r="F63" i="5"/>
  <c r="E63" i="5"/>
  <c r="D63" i="5"/>
  <c r="C63" i="5"/>
  <c r="B63" i="5"/>
  <c r="AN62" i="5"/>
  <c r="A62" i="5" s="1"/>
  <c r="O62" i="5"/>
  <c r="M62" i="5"/>
  <c r="K62" i="5"/>
  <c r="J62" i="5"/>
  <c r="I62" i="5"/>
  <c r="H62" i="5"/>
  <c r="G62" i="5"/>
  <c r="F62" i="5"/>
  <c r="E62" i="5"/>
  <c r="D62" i="5"/>
  <c r="C62" i="5"/>
  <c r="B62" i="5"/>
  <c r="AN61" i="5"/>
  <c r="A61" i="5" s="1"/>
  <c r="O61" i="5"/>
  <c r="M61" i="5"/>
  <c r="K61" i="5"/>
  <c r="J61" i="5"/>
  <c r="I61" i="5"/>
  <c r="H61" i="5"/>
  <c r="G61" i="5"/>
  <c r="F61" i="5"/>
  <c r="E61" i="5"/>
  <c r="D61" i="5"/>
  <c r="C61" i="5"/>
  <c r="B61" i="5"/>
  <c r="AN60" i="5"/>
  <c r="A60" i="5" s="1"/>
  <c r="O60" i="5"/>
  <c r="M60" i="5"/>
  <c r="K60" i="5"/>
  <c r="J60" i="5"/>
  <c r="I60" i="5"/>
  <c r="H60" i="5"/>
  <c r="G60" i="5"/>
  <c r="F60" i="5"/>
  <c r="E60" i="5"/>
  <c r="D60" i="5"/>
  <c r="C60" i="5"/>
  <c r="B60" i="5"/>
  <c r="AN59" i="5"/>
  <c r="A59" i="5" s="1"/>
  <c r="O59" i="5"/>
  <c r="M59" i="5"/>
  <c r="K59" i="5"/>
  <c r="J59" i="5"/>
  <c r="I59" i="5"/>
  <c r="H59" i="5"/>
  <c r="G59" i="5"/>
  <c r="F59" i="5"/>
  <c r="E59" i="5"/>
  <c r="D59" i="5"/>
  <c r="C59" i="5"/>
  <c r="B59" i="5"/>
  <c r="AN58" i="5"/>
  <c r="A58" i="5" s="1"/>
  <c r="O58" i="5"/>
  <c r="M58" i="5"/>
  <c r="K58" i="5"/>
  <c r="J58" i="5"/>
  <c r="I58" i="5"/>
  <c r="H58" i="5"/>
  <c r="G58" i="5"/>
  <c r="F58" i="5"/>
  <c r="E58" i="5"/>
  <c r="D58" i="5"/>
  <c r="C58" i="5"/>
  <c r="B58" i="5"/>
  <c r="AN57" i="5"/>
  <c r="A57" i="5" s="1"/>
  <c r="O57" i="5"/>
  <c r="M57" i="5"/>
  <c r="K57" i="5"/>
  <c r="J57" i="5"/>
  <c r="I57" i="5"/>
  <c r="H57" i="5"/>
  <c r="G57" i="5"/>
  <c r="F57" i="5"/>
  <c r="E57" i="5"/>
  <c r="D57" i="5"/>
  <c r="C57" i="5"/>
  <c r="B57" i="5"/>
  <c r="AN56" i="5"/>
  <c r="A56" i="5" s="1"/>
  <c r="O56" i="5"/>
  <c r="M56" i="5"/>
  <c r="K56" i="5"/>
  <c r="J56" i="5"/>
  <c r="I56" i="5"/>
  <c r="H56" i="5"/>
  <c r="G56" i="5"/>
  <c r="F56" i="5"/>
  <c r="E56" i="5"/>
  <c r="D56" i="5"/>
  <c r="C56" i="5"/>
  <c r="B56" i="5"/>
  <c r="AN55" i="5"/>
  <c r="A55" i="5" s="1"/>
  <c r="O55" i="5"/>
  <c r="M55" i="5"/>
  <c r="K55" i="5"/>
  <c r="J55" i="5"/>
  <c r="I55" i="5"/>
  <c r="H55" i="5"/>
  <c r="G55" i="5"/>
  <c r="F55" i="5"/>
  <c r="E55" i="5"/>
  <c r="D55" i="5"/>
  <c r="C55" i="5"/>
  <c r="B55" i="5"/>
  <c r="AN54" i="5"/>
  <c r="A54" i="5" s="1"/>
  <c r="O54" i="5"/>
  <c r="M54" i="5"/>
  <c r="K54" i="5"/>
  <c r="J54" i="5"/>
  <c r="I54" i="5"/>
  <c r="H54" i="5"/>
  <c r="G54" i="5"/>
  <c r="F54" i="5"/>
  <c r="E54" i="5"/>
  <c r="D54" i="5"/>
  <c r="C54" i="5"/>
  <c r="B54" i="5"/>
  <c r="AN53" i="5"/>
  <c r="A53" i="5" s="1"/>
  <c r="O53" i="5"/>
  <c r="M53" i="5"/>
  <c r="K53" i="5"/>
  <c r="J53" i="5"/>
  <c r="I53" i="5"/>
  <c r="H53" i="5"/>
  <c r="G53" i="5"/>
  <c r="F53" i="5"/>
  <c r="E53" i="5"/>
  <c r="D53" i="5"/>
  <c r="C53" i="5"/>
  <c r="B53" i="5"/>
  <c r="AN52" i="5"/>
  <c r="A52" i="5" s="1"/>
  <c r="M52" i="5"/>
  <c r="J52" i="5"/>
  <c r="H52" i="5"/>
  <c r="G52" i="5"/>
  <c r="F52" i="5"/>
  <c r="E52" i="5"/>
  <c r="D52" i="5"/>
  <c r="C52" i="5"/>
  <c r="B52" i="5"/>
  <c r="AN51" i="5"/>
  <c r="A51" i="5" s="1"/>
  <c r="M51" i="5"/>
  <c r="J51" i="5"/>
  <c r="H51" i="5"/>
  <c r="G51" i="5"/>
  <c r="F51" i="5"/>
  <c r="E51" i="5"/>
  <c r="D51" i="5"/>
  <c r="C51" i="5"/>
  <c r="B51" i="5"/>
  <c r="AN50" i="5"/>
  <c r="A50" i="5" s="1"/>
  <c r="O50" i="5"/>
  <c r="M50" i="5"/>
  <c r="L50" i="5"/>
  <c r="K50" i="5"/>
  <c r="J50" i="5"/>
  <c r="I50" i="5"/>
  <c r="H50" i="5"/>
  <c r="G50" i="5"/>
  <c r="F50" i="5"/>
  <c r="E50" i="5"/>
  <c r="D50" i="5"/>
  <c r="C50" i="5"/>
  <c r="B50" i="5"/>
  <c r="AN49" i="5"/>
  <c r="A49" i="5" s="1"/>
  <c r="O49" i="5"/>
  <c r="M49" i="5"/>
  <c r="L49" i="5"/>
  <c r="K49" i="5"/>
  <c r="J49" i="5"/>
  <c r="I49" i="5"/>
  <c r="H49" i="5"/>
  <c r="G49" i="5"/>
  <c r="F49" i="5"/>
  <c r="E49" i="5"/>
  <c r="D49" i="5"/>
  <c r="C49" i="5"/>
  <c r="B49" i="5"/>
  <c r="AN48" i="5"/>
  <c r="A48" i="5" s="1"/>
  <c r="O48" i="5"/>
  <c r="M48" i="5"/>
  <c r="L48" i="5"/>
  <c r="K48" i="5"/>
  <c r="J48" i="5"/>
  <c r="I48" i="5"/>
  <c r="H48" i="5"/>
  <c r="G48" i="5"/>
  <c r="F48" i="5"/>
  <c r="E48" i="5"/>
  <c r="D48" i="5"/>
  <c r="C48" i="5"/>
  <c r="B48" i="5"/>
  <c r="AN47" i="5"/>
  <c r="A47" i="5" s="1"/>
  <c r="O47" i="5"/>
  <c r="M47" i="5"/>
  <c r="L47" i="5"/>
  <c r="K47" i="5"/>
  <c r="J47" i="5"/>
  <c r="I47" i="5"/>
  <c r="H47" i="5"/>
  <c r="G47" i="5"/>
  <c r="F47" i="5"/>
  <c r="E47" i="5"/>
  <c r="D47" i="5"/>
  <c r="C47" i="5"/>
  <c r="B47" i="5"/>
  <c r="AN46" i="5"/>
  <c r="A46" i="5" s="1"/>
  <c r="O46" i="5"/>
  <c r="M46" i="5"/>
  <c r="L46" i="5"/>
  <c r="K46" i="5"/>
  <c r="J46" i="5"/>
  <c r="I46" i="5"/>
  <c r="H46" i="5"/>
  <c r="G46" i="5"/>
  <c r="F46" i="5"/>
  <c r="E46" i="5"/>
  <c r="D46" i="5"/>
  <c r="C46" i="5"/>
  <c r="B46" i="5"/>
  <c r="AN45" i="5"/>
  <c r="A45" i="5" s="1"/>
  <c r="O45" i="5"/>
  <c r="M45" i="5"/>
  <c r="L45" i="5"/>
  <c r="K45" i="5"/>
  <c r="J45" i="5"/>
  <c r="I45" i="5"/>
  <c r="H45" i="5"/>
  <c r="G45" i="5"/>
  <c r="F45" i="5"/>
  <c r="E45" i="5"/>
  <c r="D45" i="5"/>
  <c r="C45" i="5"/>
  <c r="B45" i="5"/>
  <c r="AN44" i="5"/>
  <c r="A44" i="5" s="1"/>
  <c r="O44" i="5"/>
  <c r="M44" i="5"/>
  <c r="L44" i="5"/>
  <c r="K44" i="5"/>
  <c r="J44" i="5"/>
  <c r="I44" i="5"/>
  <c r="H44" i="5"/>
  <c r="G44" i="5"/>
  <c r="F44" i="5"/>
  <c r="E44" i="5"/>
  <c r="D44" i="5"/>
  <c r="C44" i="5"/>
  <c r="B44" i="5"/>
  <c r="AN43" i="5"/>
  <c r="A43" i="5" s="1"/>
  <c r="O43" i="5"/>
  <c r="M43" i="5"/>
  <c r="L43" i="5"/>
  <c r="K43" i="5"/>
  <c r="J43" i="5"/>
  <c r="I43" i="5"/>
  <c r="H43" i="5"/>
  <c r="G43" i="5"/>
  <c r="F43" i="5"/>
  <c r="E43" i="5"/>
  <c r="D43" i="5"/>
  <c r="C43" i="5"/>
  <c r="B43" i="5"/>
  <c r="AN42" i="5"/>
  <c r="A42" i="5" s="1"/>
  <c r="O42" i="5"/>
  <c r="M42" i="5"/>
  <c r="L42" i="5"/>
  <c r="J42" i="5"/>
  <c r="I42" i="5"/>
  <c r="H42" i="5"/>
  <c r="G42" i="5"/>
  <c r="F42" i="5"/>
  <c r="E42" i="5"/>
  <c r="D42" i="5"/>
  <c r="C42" i="5"/>
  <c r="B42" i="5"/>
  <c r="AN41" i="5"/>
  <c r="A41" i="5" s="1"/>
  <c r="O41" i="5"/>
  <c r="M41" i="5"/>
  <c r="L41" i="5"/>
  <c r="K41" i="5"/>
  <c r="J41" i="5"/>
  <c r="I41" i="5"/>
  <c r="H41" i="5"/>
  <c r="G41" i="5"/>
  <c r="F41" i="5"/>
  <c r="E41" i="5"/>
  <c r="D41" i="5"/>
  <c r="C41" i="5"/>
  <c r="B41" i="5"/>
  <c r="AN40" i="5"/>
  <c r="A40" i="5" s="1"/>
  <c r="O40" i="5"/>
  <c r="M40" i="5"/>
  <c r="L40" i="5"/>
  <c r="K40" i="5"/>
  <c r="J40" i="5"/>
  <c r="I40" i="5"/>
  <c r="H40" i="5"/>
  <c r="G40" i="5"/>
  <c r="F40" i="5"/>
  <c r="E40" i="5"/>
  <c r="D40" i="5"/>
  <c r="C40" i="5"/>
  <c r="B40" i="5"/>
  <c r="AN39" i="5"/>
  <c r="A39" i="5" s="1"/>
  <c r="O39" i="5"/>
  <c r="M39" i="5"/>
  <c r="L39" i="5"/>
  <c r="K39" i="5"/>
  <c r="J39" i="5"/>
  <c r="I39" i="5"/>
  <c r="H39" i="5"/>
  <c r="G39" i="5"/>
  <c r="F39" i="5"/>
  <c r="E39" i="5"/>
  <c r="D39" i="5"/>
  <c r="C39" i="5"/>
  <c r="B39" i="5"/>
  <c r="AN38" i="5"/>
  <c r="A38" i="5" s="1"/>
  <c r="O38" i="5"/>
  <c r="M38" i="5"/>
  <c r="L38" i="5"/>
  <c r="K38" i="5"/>
  <c r="J38" i="5"/>
  <c r="I38" i="5"/>
  <c r="H38" i="5"/>
  <c r="G38" i="5"/>
  <c r="F38" i="5"/>
  <c r="E38" i="5"/>
  <c r="D38" i="5"/>
  <c r="C38" i="5"/>
  <c r="B38" i="5"/>
  <c r="AN37" i="5"/>
  <c r="A37" i="5" s="1"/>
  <c r="O37" i="5"/>
  <c r="M37" i="5"/>
  <c r="L37" i="5"/>
  <c r="K37" i="5"/>
  <c r="J37" i="5"/>
  <c r="I37" i="5"/>
  <c r="H37" i="5"/>
  <c r="G37" i="5"/>
  <c r="F37" i="5"/>
  <c r="E37" i="5"/>
  <c r="D37" i="5"/>
  <c r="C37" i="5"/>
  <c r="B37" i="5"/>
  <c r="AN36" i="5"/>
  <c r="A36" i="5" s="1"/>
  <c r="O36" i="5"/>
  <c r="M36" i="5"/>
  <c r="L36" i="5"/>
  <c r="K36" i="5"/>
  <c r="J36" i="5"/>
  <c r="I36" i="5"/>
  <c r="H36" i="5"/>
  <c r="G36" i="5"/>
  <c r="F36" i="5"/>
  <c r="E36" i="5"/>
  <c r="D36" i="5"/>
  <c r="C36" i="5"/>
  <c r="B36" i="5"/>
  <c r="AN35" i="5"/>
  <c r="A35" i="5" s="1"/>
  <c r="O35" i="5"/>
  <c r="M35" i="5"/>
  <c r="L35" i="5"/>
  <c r="K35" i="5"/>
  <c r="J35" i="5"/>
  <c r="I35" i="5"/>
  <c r="H35" i="5"/>
  <c r="G35" i="5"/>
  <c r="F35" i="5"/>
  <c r="E35" i="5"/>
  <c r="D35" i="5"/>
  <c r="C35" i="5"/>
  <c r="B35" i="5"/>
  <c r="AN34" i="5"/>
  <c r="A34" i="5" s="1"/>
  <c r="O34" i="5"/>
  <c r="M34" i="5"/>
  <c r="L34" i="5"/>
  <c r="K34" i="5"/>
  <c r="J34" i="5"/>
  <c r="I34" i="5"/>
  <c r="H34" i="5"/>
  <c r="G34" i="5"/>
  <c r="F34" i="5"/>
  <c r="E34" i="5"/>
  <c r="D34" i="5"/>
  <c r="C34" i="5"/>
  <c r="B34" i="5"/>
  <c r="AN33" i="5"/>
  <c r="A33" i="5" s="1"/>
  <c r="O33" i="5"/>
  <c r="M33" i="5"/>
  <c r="L33" i="5"/>
  <c r="K33" i="5"/>
  <c r="J33" i="5"/>
  <c r="I33" i="5"/>
  <c r="H33" i="5"/>
  <c r="G33" i="5"/>
  <c r="F33" i="5"/>
  <c r="E33" i="5"/>
  <c r="D33" i="5"/>
  <c r="C33" i="5"/>
  <c r="B33" i="5"/>
  <c r="AN32" i="5"/>
  <c r="A32" i="5" s="1"/>
  <c r="O32" i="5"/>
  <c r="M32" i="5"/>
  <c r="L32" i="5"/>
  <c r="K32" i="5"/>
  <c r="J32" i="5"/>
  <c r="I32" i="5"/>
  <c r="H32" i="5"/>
  <c r="G32" i="5"/>
  <c r="F32" i="5"/>
  <c r="E32" i="5"/>
  <c r="D32" i="5"/>
  <c r="C32" i="5"/>
  <c r="B32" i="5"/>
  <c r="AN31" i="5"/>
  <c r="A31" i="5" s="1"/>
  <c r="M31" i="5"/>
  <c r="J31" i="5"/>
  <c r="I31" i="5"/>
  <c r="H31" i="5"/>
  <c r="G31" i="5"/>
  <c r="F31" i="5"/>
  <c r="D31" i="5"/>
  <c r="C31" i="5"/>
  <c r="B31" i="5"/>
  <c r="AN30" i="5"/>
  <c r="A30" i="5" s="1"/>
  <c r="O30" i="5"/>
  <c r="M30" i="5"/>
  <c r="K30" i="5"/>
  <c r="J30" i="5"/>
  <c r="I30" i="5"/>
  <c r="H30" i="5"/>
  <c r="G30" i="5"/>
  <c r="F30" i="5"/>
  <c r="E30" i="5"/>
  <c r="D30" i="5"/>
  <c r="C30" i="5"/>
  <c r="B30" i="5"/>
  <c r="AN29" i="5"/>
  <c r="A29" i="5" s="1"/>
  <c r="O29" i="5"/>
  <c r="M29" i="5"/>
  <c r="L29" i="5"/>
  <c r="K29" i="5"/>
  <c r="J29" i="5"/>
  <c r="I29" i="5"/>
  <c r="H29" i="5"/>
  <c r="G29" i="5"/>
  <c r="F29" i="5"/>
  <c r="E29" i="5"/>
  <c r="D29" i="5"/>
  <c r="C29" i="5"/>
  <c r="B29" i="5"/>
  <c r="AN28" i="5"/>
  <c r="A28" i="5" s="1"/>
  <c r="O28" i="5"/>
  <c r="M28" i="5"/>
  <c r="L28" i="5"/>
  <c r="K28" i="5"/>
  <c r="J28" i="5"/>
  <c r="I28" i="5"/>
  <c r="H28" i="5"/>
  <c r="G28" i="5"/>
  <c r="F28" i="5"/>
  <c r="E28" i="5"/>
  <c r="D28" i="5"/>
  <c r="C28" i="5"/>
  <c r="B28" i="5"/>
  <c r="AN27" i="5"/>
  <c r="A27" i="5" s="1"/>
  <c r="M27" i="5"/>
  <c r="J27" i="5"/>
  <c r="I27" i="5"/>
  <c r="H27" i="5"/>
  <c r="G27" i="5"/>
  <c r="F27" i="5"/>
  <c r="D27" i="5"/>
  <c r="C27" i="5"/>
  <c r="B27" i="5"/>
  <c r="AN26" i="5"/>
  <c r="A26" i="5" s="1"/>
  <c r="M26" i="5"/>
  <c r="J26" i="5"/>
  <c r="I26" i="5"/>
  <c r="H26" i="5"/>
  <c r="G26" i="5"/>
  <c r="F26" i="5"/>
  <c r="D26" i="5"/>
  <c r="C26" i="5"/>
  <c r="B26" i="5"/>
  <c r="AN25" i="5"/>
  <c r="A25" i="5" s="1"/>
  <c r="M25" i="5"/>
  <c r="J25" i="5"/>
  <c r="I25" i="5"/>
  <c r="H25" i="5"/>
  <c r="G25" i="5"/>
  <c r="F25" i="5"/>
  <c r="D25" i="5"/>
  <c r="C25" i="5"/>
  <c r="B25" i="5"/>
  <c r="AN24" i="5"/>
  <c r="A24" i="5" s="1"/>
  <c r="M24" i="5"/>
  <c r="J24" i="5"/>
  <c r="I24" i="5"/>
  <c r="H24" i="5"/>
  <c r="G24" i="5"/>
  <c r="F24" i="5"/>
  <c r="D24" i="5"/>
  <c r="C24" i="5"/>
  <c r="B24" i="5"/>
  <c r="AN23" i="5"/>
  <c r="A23" i="5" s="1"/>
  <c r="M23" i="5"/>
  <c r="J23" i="5"/>
  <c r="I23" i="5"/>
  <c r="H23" i="5"/>
  <c r="G23" i="5"/>
  <c r="F23" i="5"/>
  <c r="D23" i="5"/>
  <c r="C23" i="5"/>
  <c r="B23" i="5"/>
  <c r="AN22" i="5"/>
  <c r="A22" i="5" s="1"/>
  <c r="M22" i="5"/>
  <c r="J22" i="5"/>
  <c r="I22" i="5"/>
  <c r="H22" i="5"/>
  <c r="G22" i="5"/>
  <c r="F22" i="5"/>
  <c r="D22" i="5"/>
  <c r="C22" i="5"/>
  <c r="B22" i="5"/>
  <c r="AN21" i="5"/>
  <c r="A21" i="5" s="1"/>
  <c r="M21" i="5"/>
  <c r="J21" i="5"/>
  <c r="I21" i="5"/>
  <c r="H21" i="5"/>
  <c r="G21" i="5"/>
  <c r="F21" i="5"/>
  <c r="D21" i="5"/>
  <c r="C21" i="5"/>
  <c r="B21" i="5"/>
  <c r="AN20" i="5"/>
  <c r="A20" i="5" s="1"/>
  <c r="M20" i="5"/>
  <c r="L20" i="5"/>
  <c r="K20" i="5"/>
  <c r="J20" i="5"/>
  <c r="I20" i="5"/>
  <c r="H20" i="5"/>
  <c r="G20" i="5"/>
  <c r="F20" i="5"/>
  <c r="E20" i="5"/>
  <c r="D20" i="5"/>
  <c r="C20" i="5"/>
  <c r="B20" i="5"/>
  <c r="AN19" i="5"/>
  <c r="A19" i="5" s="1"/>
  <c r="O19" i="5"/>
  <c r="M19" i="5"/>
  <c r="L19" i="5"/>
  <c r="K19" i="5"/>
  <c r="J19" i="5"/>
  <c r="I19" i="5"/>
  <c r="H19" i="5"/>
  <c r="G19" i="5"/>
  <c r="F19" i="5"/>
  <c r="E19" i="5"/>
  <c r="D19" i="5"/>
  <c r="C19" i="5"/>
  <c r="B19" i="5"/>
  <c r="AN18" i="5"/>
  <c r="A18" i="5" s="1"/>
  <c r="O18" i="5"/>
  <c r="M18" i="5"/>
  <c r="L18" i="5"/>
  <c r="K18" i="5"/>
  <c r="J18" i="5"/>
  <c r="I18" i="5"/>
  <c r="H18" i="5"/>
  <c r="G18" i="5"/>
  <c r="F18" i="5"/>
  <c r="E18" i="5"/>
  <c r="D18" i="5"/>
  <c r="C18" i="5"/>
  <c r="B18" i="5"/>
  <c r="AN17" i="5"/>
  <c r="A17" i="5" s="1"/>
  <c r="M17" i="5"/>
  <c r="L17" i="5"/>
  <c r="J17" i="5"/>
  <c r="I17" i="5"/>
  <c r="H17" i="5"/>
  <c r="G17" i="5"/>
  <c r="F17" i="5"/>
  <c r="E17" i="5"/>
  <c r="D17" i="5"/>
  <c r="C17" i="5"/>
  <c r="B17" i="5"/>
  <c r="AN16" i="5"/>
  <c r="A16" i="5" s="1"/>
  <c r="M16" i="5"/>
  <c r="L16" i="5"/>
  <c r="J16" i="5"/>
  <c r="I16" i="5"/>
  <c r="H16" i="5"/>
  <c r="G16" i="5"/>
  <c r="F16" i="5"/>
  <c r="E16" i="5"/>
  <c r="D16" i="5"/>
  <c r="C16" i="5"/>
  <c r="B16" i="5"/>
  <c r="AN15" i="5"/>
  <c r="A15" i="5" s="1"/>
  <c r="M15" i="5"/>
  <c r="L15" i="5"/>
  <c r="J15" i="5"/>
  <c r="I15" i="5"/>
  <c r="H15" i="5"/>
  <c r="G15" i="5"/>
  <c r="F15" i="5"/>
  <c r="E15" i="5"/>
  <c r="D15" i="5"/>
  <c r="C15" i="5"/>
  <c r="B15" i="5"/>
  <c r="AN14" i="5"/>
  <c r="A14" i="5" s="1"/>
  <c r="M14" i="5"/>
  <c r="L14" i="5"/>
  <c r="J14" i="5"/>
  <c r="I14" i="5"/>
  <c r="H14" i="5"/>
  <c r="G14" i="5"/>
  <c r="F14" i="5"/>
  <c r="E14" i="5"/>
  <c r="D14" i="5"/>
  <c r="C14" i="5"/>
  <c r="B14" i="5"/>
  <c r="AN13" i="5"/>
  <c r="A13" i="5" s="1"/>
  <c r="O13" i="5"/>
  <c r="M13" i="5"/>
  <c r="L13" i="5"/>
  <c r="J13" i="5"/>
  <c r="I13" i="5"/>
  <c r="H13" i="5"/>
  <c r="G13" i="5"/>
  <c r="F13" i="5"/>
  <c r="E13" i="5"/>
  <c r="D13" i="5"/>
  <c r="C13" i="5"/>
  <c r="B13" i="5"/>
  <c r="AN12" i="5"/>
  <c r="A12" i="5" s="1"/>
  <c r="O12" i="5"/>
  <c r="M12" i="5"/>
  <c r="L12" i="5"/>
  <c r="J12" i="5"/>
  <c r="I12" i="5"/>
  <c r="H12" i="5"/>
  <c r="G12" i="5"/>
  <c r="F12" i="5"/>
  <c r="E12" i="5"/>
  <c r="D12" i="5"/>
  <c r="C12" i="5"/>
  <c r="B12" i="5"/>
  <c r="AN11" i="5"/>
  <c r="A11" i="5" s="1"/>
  <c r="M11" i="5"/>
  <c r="J11" i="5"/>
  <c r="I11" i="5"/>
  <c r="H11" i="5"/>
  <c r="G11" i="5"/>
  <c r="F11" i="5"/>
  <c r="E11" i="5"/>
  <c r="D11" i="5"/>
  <c r="C11" i="5"/>
  <c r="B11" i="5"/>
  <c r="AN10" i="5"/>
  <c r="A10" i="5" s="1"/>
  <c r="O10" i="5"/>
  <c r="M10" i="5"/>
  <c r="L10" i="5"/>
  <c r="K10" i="5"/>
  <c r="J10" i="5"/>
  <c r="I10" i="5"/>
  <c r="H10" i="5"/>
  <c r="G10" i="5"/>
  <c r="F10" i="5"/>
  <c r="E10" i="5"/>
  <c r="D10" i="5"/>
  <c r="C10" i="5"/>
  <c r="B10" i="5"/>
  <c r="AN9" i="5"/>
  <c r="A9" i="5" s="1"/>
  <c r="O9" i="5"/>
  <c r="M9" i="5"/>
  <c r="J9" i="5"/>
  <c r="I9" i="5"/>
  <c r="H9" i="5"/>
  <c r="G9" i="5"/>
  <c r="F9" i="5"/>
  <c r="D9" i="5"/>
  <c r="C9" i="5"/>
  <c r="B9" i="5"/>
  <c r="AN8" i="5"/>
  <c r="A8" i="5" s="1"/>
  <c r="O8" i="5"/>
  <c r="M8" i="5"/>
  <c r="J8" i="5"/>
  <c r="I8" i="5"/>
  <c r="H8" i="5"/>
  <c r="G8" i="5"/>
  <c r="F8" i="5"/>
  <c r="D8" i="5"/>
  <c r="C8" i="5"/>
  <c r="B8" i="5"/>
  <c r="AN7" i="5"/>
  <c r="A7" i="5" s="1"/>
  <c r="O7" i="5"/>
  <c r="M7" i="5"/>
  <c r="L7" i="5"/>
  <c r="K7" i="5"/>
  <c r="J7" i="5"/>
  <c r="I7" i="5"/>
  <c r="H7" i="5"/>
  <c r="G7" i="5"/>
  <c r="F7" i="5"/>
  <c r="E7" i="5"/>
  <c r="D7" i="5"/>
  <c r="C7" i="5"/>
  <c r="B7" i="5"/>
  <c r="AN6" i="5"/>
  <c r="A6" i="5" s="1"/>
  <c r="M6" i="5"/>
  <c r="J6" i="5"/>
  <c r="I6" i="5"/>
  <c r="H6" i="5"/>
  <c r="G6" i="5"/>
  <c r="F6" i="5"/>
  <c r="D6" i="5"/>
  <c r="C6" i="5"/>
  <c r="B6" i="5"/>
  <c r="AN5" i="5"/>
  <c r="A5" i="5" s="1"/>
  <c r="M5" i="5"/>
  <c r="J5" i="5"/>
  <c r="I5" i="5"/>
  <c r="H5" i="5"/>
  <c r="G5" i="5"/>
  <c r="F5" i="5"/>
  <c r="D5" i="5"/>
  <c r="C5" i="5"/>
  <c r="B5" i="5"/>
  <c r="AN4" i="5"/>
  <c r="A4" i="5" s="1"/>
  <c r="O4" i="5"/>
  <c r="M4" i="5"/>
  <c r="L4" i="5"/>
  <c r="K4" i="5"/>
  <c r="J4" i="5"/>
  <c r="I4" i="5"/>
  <c r="H4" i="5"/>
  <c r="G4" i="5"/>
  <c r="F4" i="5"/>
  <c r="E4" i="5"/>
  <c r="D4" i="5"/>
  <c r="C4" i="5"/>
  <c r="B4" i="5"/>
  <c r="AN3" i="5"/>
  <c r="A3" i="5" s="1"/>
  <c r="O3" i="5"/>
  <c r="M3" i="5"/>
  <c r="J3" i="5"/>
  <c r="I3" i="5"/>
  <c r="H3" i="5"/>
  <c r="G3" i="5"/>
  <c r="F3" i="5"/>
  <c r="D3" i="5"/>
  <c r="C3" i="5"/>
  <c r="B3" i="5"/>
  <c r="AN216" i="4"/>
  <c r="O216" i="4"/>
  <c r="M216" i="4"/>
  <c r="L216" i="4"/>
  <c r="K216" i="4"/>
  <c r="J216" i="4"/>
  <c r="I216" i="4"/>
  <c r="H216" i="4"/>
  <c r="G216" i="4"/>
  <c r="F216" i="4"/>
  <c r="E216" i="4"/>
  <c r="D216" i="4"/>
  <c r="C216" i="4"/>
  <c r="B216" i="4"/>
  <c r="AN215" i="4"/>
  <c r="A215" i="4" s="1"/>
  <c r="O215" i="4"/>
  <c r="M215" i="4"/>
  <c r="L215" i="4"/>
  <c r="K215" i="4"/>
  <c r="J215" i="4"/>
  <c r="I215" i="4"/>
  <c r="H215" i="4"/>
  <c r="G215" i="4"/>
  <c r="F215" i="4"/>
  <c r="E215" i="4"/>
  <c r="D215" i="4"/>
  <c r="C215" i="4"/>
  <c r="B215" i="4"/>
  <c r="AN214" i="4"/>
  <c r="O214" i="4"/>
  <c r="M214" i="4"/>
  <c r="L214" i="4"/>
  <c r="K214" i="4"/>
  <c r="J214" i="4"/>
  <c r="I214" i="4"/>
  <c r="H214" i="4"/>
  <c r="G214" i="4"/>
  <c r="F214" i="4"/>
  <c r="E214" i="4"/>
  <c r="D214" i="4"/>
  <c r="C214" i="4"/>
  <c r="B214" i="4"/>
  <c r="AN213" i="4"/>
  <c r="O213" i="4"/>
  <c r="M213" i="4"/>
  <c r="L213" i="4"/>
  <c r="K213" i="4"/>
  <c r="J213" i="4"/>
  <c r="I213" i="4"/>
  <c r="H213" i="4"/>
  <c r="G213" i="4"/>
  <c r="F213" i="4"/>
  <c r="E213" i="4"/>
  <c r="D213" i="4"/>
  <c r="C213" i="4"/>
  <c r="B213" i="4"/>
  <c r="AN212" i="4"/>
  <c r="O212" i="4"/>
  <c r="M212" i="4"/>
  <c r="L212" i="4"/>
  <c r="K212" i="4"/>
  <c r="J212" i="4"/>
  <c r="I212" i="4"/>
  <c r="H212" i="4"/>
  <c r="G212" i="4"/>
  <c r="F212" i="4"/>
  <c r="E212" i="4"/>
  <c r="D212" i="4"/>
  <c r="C212" i="4"/>
  <c r="B212" i="4"/>
  <c r="AN211" i="4"/>
  <c r="O211" i="4"/>
  <c r="M211" i="4"/>
  <c r="L211" i="4"/>
  <c r="K211" i="4"/>
  <c r="J211" i="4"/>
  <c r="I211" i="4"/>
  <c r="H211" i="4"/>
  <c r="G211" i="4"/>
  <c r="F211" i="4"/>
  <c r="E211" i="4"/>
  <c r="D211" i="4"/>
  <c r="C211" i="4"/>
  <c r="B211" i="4"/>
  <c r="AN210" i="4"/>
  <c r="O210" i="4"/>
  <c r="M210" i="4"/>
  <c r="L210" i="4"/>
  <c r="K210" i="4"/>
  <c r="J210" i="4"/>
  <c r="I210" i="4"/>
  <c r="H210" i="4"/>
  <c r="G210" i="4"/>
  <c r="F210" i="4"/>
  <c r="E210" i="4"/>
  <c r="D210" i="4"/>
  <c r="C210" i="4"/>
  <c r="B210" i="4"/>
  <c r="AN209" i="4"/>
  <c r="O209" i="4"/>
  <c r="M209" i="4"/>
  <c r="L209" i="4"/>
  <c r="K209" i="4"/>
  <c r="J209" i="4"/>
  <c r="I209" i="4"/>
  <c r="H209" i="4"/>
  <c r="G209" i="4"/>
  <c r="F209" i="4"/>
  <c r="E209" i="4"/>
  <c r="D209" i="4"/>
  <c r="C209" i="4"/>
  <c r="B209" i="4"/>
  <c r="AN208" i="4"/>
  <c r="O208" i="4"/>
  <c r="M208" i="4"/>
  <c r="L208" i="4"/>
  <c r="K208" i="4"/>
  <c r="J208" i="4"/>
  <c r="I208" i="4"/>
  <c r="H208" i="4"/>
  <c r="G208" i="4"/>
  <c r="F208" i="4"/>
  <c r="E208" i="4"/>
  <c r="D208" i="4"/>
  <c r="C208" i="4"/>
  <c r="B208" i="4"/>
  <c r="AN207" i="4"/>
  <c r="O207" i="4"/>
  <c r="M207" i="4"/>
  <c r="L207" i="4"/>
  <c r="K207" i="4"/>
  <c r="J207" i="4"/>
  <c r="I207" i="4"/>
  <c r="H207" i="4"/>
  <c r="G207" i="4"/>
  <c r="F207" i="4"/>
  <c r="E207" i="4"/>
  <c r="D207" i="4"/>
  <c r="C207" i="4"/>
  <c r="B207" i="4"/>
  <c r="AN206" i="4"/>
  <c r="O206" i="4"/>
  <c r="M206" i="4"/>
  <c r="L206" i="4"/>
  <c r="K206" i="4"/>
  <c r="J206" i="4"/>
  <c r="I206" i="4"/>
  <c r="H206" i="4"/>
  <c r="G206" i="4"/>
  <c r="F206" i="4"/>
  <c r="E206" i="4"/>
  <c r="D206" i="4"/>
  <c r="C206" i="4"/>
  <c r="B206" i="4"/>
  <c r="AN205" i="4"/>
  <c r="O205" i="4"/>
  <c r="M205" i="4"/>
  <c r="L205" i="4"/>
  <c r="K205" i="4"/>
  <c r="J205" i="4"/>
  <c r="I205" i="4"/>
  <c r="H205" i="4"/>
  <c r="G205" i="4"/>
  <c r="F205" i="4"/>
  <c r="E205" i="4"/>
  <c r="D205" i="4"/>
  <c r="C205" i="4"/>
  <c r="B205" i="4"/>
  <c r="AN204" i="4"/>
  <c r="O204" i="4"/>
  <c r="M204" i="4"/>
  <c r="L204" i="4"/>
  <c r="K204" i="4"/>
  <c r="J204" i="4"/>
  <c r="I204" i="4"/>
  <c r="H204" i="4"/>
  <c r="G204" i="4"/>
  <c r="F204" i="4"/>
  <c r="E204" i="4"/>
  <c r="D204" i="4"/>
  <c r="C204" i="4"/>
  <c r="B204" i="4"/>
  <c r="AN203" i="4"/>
  <c r="O203" i="4"/>
  <c r="M203" i="4"/>
  <c r="L203" i="4"/>
  <c r="K203" i="4"/>
  <c r="J203" i="4"/>
  <c r="I203" i="4"/>
  <c r="H203" i="4"/>
  <c r="G203" i="4"/>
  <c r="F203" i="4"/>
  <c r="E203" i="4"/>
  <c r="D203" i="4"/>
  <c r="C203" i="4"/>
  <c r="B203" i="4"/>
  <c r="AN202" i="4"/>
  <c r="O202" i="4"/>
  <c r="M202" i="4"/>
  <c r="L202" i="4"/>
  <c r="K202" i="4"/>
  <c r="J202" i="4"/>
  <c r="I202" i="4"/>
  <c r="H202" i="4"/>
  <c r="G202" i="4"/>
  <c r="F202" i="4"/>
  <c r="E202" i="4"/>
  <c r="D202" i="4"/>
  <c r="C202" i="4"/>
  <c r="B202" i="4"/>
  <c r="AN201" i="4"/>
  <c r="O201" i="4"/>
  <c r="M201" i="4"/>
  <c r="L201" i="4"/>
  <c r="K201" i="4"/>
  <c r="J201" i="4"/>
  <c r="I201" i="4"/>
  <c r="H201" i="4"/>
  <c r="G201" i="4"/>
  <c r="F201" i="4"/>
  <c r="E201" i="4"/>
  <c r="D201" i="4"/>
  <c r="C201" i="4"/>
  <c r="B201" i="4"/>
  <c r="AN200" i="4"/>
  <c r="O200" i="4"/>
  <c r="M200" i="4"/>
  <c r="L200" i="4"/>
  <c r="K200" i="4"/>
  <c r="J200" i="4"/>
  <c r="I200" i="4"/>
  <c r="H200" i="4"/>
  <c r="G200" i="4"/>
  <c r="F200" i="4"/>
  <c r="E200" i="4"/>
  <c r="D200" i="4"/>
  <c r="C200" i="4"/>
  <c r="B200" i="4"/>
  <c r="AN199" i="4"/>
  <c r="O199" i="4"/>
  <c r="M199" i="4"/>
  <c r="L199" i="4"/>
  <c r="K199" i="4"/>
  <c r="J199" i="4"/>
  <c r="I199" i="4"/>
  <c r="H199" i="4"/>
  <c r="G199" i="4"/>
  <c r="F199" i="4"/>
  <c r="E199" i="4"/>
  <c r="D199" i="4"/>
  <c r="C199" i="4"/>
  <c r="B199" i="4"/>
  <c r="AN198" i="4"/>
  <c r="O198" i="4"/>
  <c r="M198" i="4"/>
  <c r="L198" i="4"/>
  <c r="K198" i="4"/>
  <c r="J198" i="4"/>
  <c r="I198" i="4"/>
  <c r="H198" i="4"/>
  <c r="G198" i="4"/>
  <c r="F198" i="4"/>
  <c r="E198" i="4"/>
  <c r="D198" i="4"/>
  <c r="C198" i="4"/>
  <c r="B198" i="4"/>
  <c r="AN197" i="4"/>
  <c r="O197" i="4"/>
  <c r="M197" i="4"/>
  <c r="L197" i="4"/>
  <c r="K197" i="4"/>
  <c r="J197" i="4"/>
  <c r="I197" i="4"/>
  <c r="H197" i="4"/>
  <c r="G197" i="4"/>
  <c r="F197" i="4"/>
  <c r="E197" i="4"/>
  <c r="D197" i="4"/>
  <c r="C197" i="4"/>
  <c r="B197" i="4"/>
  <c r="AN196" i="4"/>
  <c r="O196" i="4"/>
  <c r="M196" i="4"/>
  <c r="L196" i="4"/>
  <c r="K196" i="4"/>
  <c r="J196" i="4"/>
  <c r="I196" i="4"/>
  <c r="H196" i="4"/>
  <c r="G196" i="4"/>
  <c r="F196" i="4"/>
  <c r="E196" i="4"/>
  <c r="D196" i="4"/>
  <c r="C196" i="4"/>
  <c r="B196" i="4"/>
  <c r="AN195" i="4"/>
  <c r="O195" i="4"/>
  <c r="M195" i="4"/>
  <c r="L195" i="4"/>
  <c r="K195" i="4"/>
  <c r="J195" i="4"/>
  <c r="I195" i="4"/>
  <c r="H195" i="4"/>
  <c r="G195" i="4"/>
  <c r="F195" i="4"/>
  <c r="E195" i="4"/>
  <c r="D195" i="4"/>
  <c r="C195" i="4"/>
  <c r="B195" i="4"/>
  <c r="AN194" i="4"/>
  <c r="O194" i="4"/>
  <c r="M194" i="4"/>
  <c r="L194" i="4"/>
  <c r="K194" i="4"/>
  <c r="J194" i="4"/>
  <c r="I194" i="4"/>
  <c r="H194" i="4"/>
  <c r="G194" i="4"/>
  <c r="F194" i="4"/>
  <c r="E194" i="4"/>
  <c r="D194" i="4"/>
  <c r="C194" i="4"/>
  <c r="B194" i="4"/>
  <c r="AN193" i="4"/>
  <c r="O193" i="4"/>
  <c r="M193" i="4"/>
  <c r="L193" i="4"/>
  <c r="K193" i="4"/>
  <c r="J193" i="4"/>
  <c r="I193" i="4"/>
  <c r="H193" i="4"/>
  <c r="G193" i="4"/>
  <c r="F193" i="4"/>
  <c r="E193" i="4"/>
  <c r="D193" i="4"/>
  <c r="C193" i="4"/>
  <c r="B193" i="4"/>
  <c r="AN192" i="4"/>
  <c r="O192" i="4"/>
  <c r="M192" i="4"/>
  <c r="L192" i="4"/>
  <c r="K192" i="4"/>
  <c r="J192" i="4"/>
  <c r="I192" i="4"/>
  <c r="H192" i="4"/>
  <c r="G192" i="4"/>
  <c r="F192" i="4"/>
  <c r="E192" i="4"/>
  <c r="D192" i="4"/>
  <c r="C192" i="4"/>
  <c r="B192" i="4"/>
  <c r="AN191" i="4"/>
  <c r="O191" i="4"/>
  <c r="M191" i="4"/>
  <c r="L191" i="4"/>
  <c r="K191" i="4"/>
  <c r="J191" i="4"/>
  <c r="I191" i="4"/>
  <c r="H191" i="4"/>
  <c r="G191" i="4"/>
  <c r="F191" i="4"/>
  <c r="E191" i="4"/>
  <c r="D191" i="4"/>
  <c r="C191" i="4"/>
  <c r="B191" i="4"/>
  <c r="AN190" i="4"/>
  <c r="A190" i="4" s="1"/>
  <c r="O190" i="4"/>
  <c r="M190" i="4"/>
  <c r="L190" i="4"/>
  <c r="K190" i="4"/>
  <c r="J190" i="4"/>
  <c r="I190" i="4"/>
  <c r="H190" i="4"/>
  <c r="G190" i="4"/>
  <c r="F190" i="4"/>
  <c r="E190" i="4"/>
  <c r="D190" i="4"/>
  <c r="C190" i="4"/>
  <c r="B190" i="4"/>
  <c r="AN189" i="4"/>
  <c r="A189" i="4" s="1"/>
  <c r="O189" i="4"/>
  <c r="M189" i="4"/>
  <c r="L189" i="4"/>
  <c r="K189" i="4"/>
  <c r="J189" i="4"/>
  <c r="I189" i="4"/>
  <c r="H189" i="4"/>
  <c r="G189" i="4"/>
  <c r="F189" i="4"/>
  <c r="E189" i="4"/>
  <c r="D189" i="4"/>
  <c r="C189" i="4"/>
  <c r="B189" i="4"/>
  <c r="AN188" i="4"/>
  <c r="A188" i="4" s="1"/>
  <c r="O188" i="4"/>
  <c r="M188" i="4"/>
  <c r="L188" i="4"/>
  <c r="K188" i="4"/>
  <c r="J188" i="4"/>
  <c r="I188" i="4"/>
  <c r="H188" i="4"/>
  <c r="G188" i="4"/>
  <c r="F188" i="4"/>
  <c r="E188" i="4"/>
  <c r="D188" i="4"/>
  <c r="C188" i="4"/>
  <c r="B188" i="4"/>
  <c r="AN187" i="4"/>
  <c r="A187" i="4" s="1"/>
  <c r="O187" i="4"/>
  <c r="M187" i="4"/>
  <c r="L187" i="4"/>
  <c r="K187" i="4"/>
  <c r="J187" i="4"/>
  <c r="I187" i="4"/>
  <c r="H187" i="4"/>
  <c r="G187" i="4"/>
  <c r="F187" i="4"/>
  <c r="E187" i="4"/>
  <c r="D187" i="4"/>
  <c r="C187" i="4"/>
  <c r="B187" i="4"/>
  <c r="AN186" i="4"/>
  <c r="A186" i="4" s="1"/>
  <c r="O186" i="4"/>
  <c r="M186" i="4"/>
  <c r="L186" i="4"/>
  <c r="K186" i="4"/>
  <c r="J186" i="4"/>
  <c r="I186" i="4"/>
  <c r="H186" i="4"/>
  <c r="G186" i="4"/>
  <c r="F186" i="4"/>
  <c r="E186" i="4"/>
  <c r="D186" i="4"/>
  <c r="C186" i="4"/>
  <c r="B186" i="4"/>
  <c r="AN185" i="4"/>
  <c r="A185" i="4" s="1"/>
  <c r="O185" i="4"/>
  <c r="M185" i="4"/>
  <c r="L185" i="4"/>
  <c r="K185" i="4"/>
  <c r="J185" i="4"/>
  <c r="I185" i="4"/>
  <c r="H185" i="4"/>
  <c r="G185" i="4"/>
  <c r="F185" i="4"/>
  <c r="E185" i="4"/>
  <c r="D185" i="4"/>
  <c r="C185" i="4"/>
  <c r="B185" i="4"/>
  <c r="AN184" i="4"/>
  <c r="A184" i="4" s="1"/>
  <c r="O184" i="4"/>
  <c r="M184" i="4"/>
  <c r="L184" i="4"/>
  <c r="K184" i="4"/>
  <c r="J184" i="4"/>
  <c r="I184" i="4"/>
  <c r="H184" i="4"/>
  <c r="G184" i="4"/>
  <c r="F184" i="4"/>
  <c r="E184" i="4"/>
  <c r="D184" i="4"/>
  <c r="C184" i="4"/>
  <c r="B184" i="4"/>
  <c r="AN183" i="4"/>
  <c r="A183" i="4" s="1"/>
  <c r="O183" i="4"/>
  <c r="M183" i="4"/>
  <c r="L183" i="4"/>
  <c r="K183" i="4"/>
  <c r="J183" i="4"/>
  <c r="I183" i="4"/>
  <c r="H183" i="4"/>
  <c r="G183" i="4"/>
  <c r="F183" i="4"/>
  <c r="E183" i="4"/>
  <c r="D183" i="4"/>
  <c r="C183" i="4"/>
  <c r="B183" i="4"/>
  <c r="AN182" i="4"/>
  <c r="A182" i="4" s="1"/>
  <c r="O182" i="4"/>
  <c r="M182" i="4"/>
  <c r="L182" i="4"/>
  <c r="J182" i="4"/>
  <c r="I182" i="4"/>
  <c r="H182" i="4"/>
  <c r="G182" i="4"/>
  <c r="F182" i="4"/>
  <c r="E182" i="4"/>
  <c r="D182" i="4"/>
  <c r="C182" i="4"/>
  <c r="B182" i="4"/>
  <c r="AN181" i="4"/>
  <c r="A181" i="4" s="1"/>
  <c r="O181" i="4"/>
  <c r="M181" i="4"/>
  <c r="L181" i="4"/>
  <c r="J181" i="4"/>
  <c r="I181" i="4"/>
  <c r="H181" i="4"/>
  <c r="G181" i="4"/>
  <c r="F181" i="4"/>
  <c r="E181" i="4"/>
  <c r="D181" i="4"/>
  <c r="C181" i="4"/>
  <c r="B181" i="4"/>
  <c r="AN180" i="4"/>
  <c r="A180" i="4" s="1"/>
  <c r="O180" i="4"/>
  <c r="M180" i="4"/>
  <c r="L180" i="4"/>
  <c r="J180" i="4"/>
  <c r="I180" i="4"/>
  <c r="H180" i="4"/>
  <c r="G180" i="4"/>
  <c r="F180" i="4"/>
  <c r="E180" i="4"/>
  <c r="D180" i="4"/>
  <c r="C180" i="4"/>
  <c r="B180" i="4"/>
  <c r="AN179" i="4"/>
  <c r="A179" i="4" s="1"/>
  <c r="O179" i="4"/>
  <c r="M179" i="4"/>
  <c r="L179" i="4"/>
  <c r="J179" i="4"/>
  <c r="I179" i="4"/>
  <c r="H179" i="4"/>
  <c r="G179" i="4"/>
  <c r="F179" i="4"/>
  <c r="E179" i="4"/>
  <c r="D179" i="4"/>
  <c r="C179" i="4"/>
  <c r="B179" i="4"/>
  <c r="AN178" i="4"/>
  <c r="A178" i="4" s="1"/>
  <c r="O178" i="4"/>
  <c r="M178" i="4"/>
  <c r="L178" i="4"/>
  <c r="K178" i="4"/>
  <c r="J178" i="4"/>
  <c r="I178" i="4"/>
  <c r="H178" i="4"/>
  <c r="G178" i="4"/>
  <c r="F178" i="4"/>
  <c r="E178" i="4"/>
  <c r="D178" i="4"/>
  <c r="C178" i="4"/>
  <c r="B178" i="4"/>
  <c r="AN177" i="4"/>
  <c r="A177" i="4" s="1"/>
  <c r="O177" i="4"/>
  <c r="M177" i="4"/>
  <c r="L177" i="4"/>
  <c r="J177" i="4"/>
  <c r="I177" i="4"/>
  <c r="H177" i="4"/>
  <c r="G177" i="4"/>
  <c r="F177" i="4"/>
  <c r="E177" i="4"/>
  <c r="D177" i="4"/>
  <c r="C177" i="4"/>
  <c r="B177" i="4"/>
  <c r="AN176" i="4"/>
  <c r="A176" i="4" s="1"/>
  <c r="O176" i="4"/>
  <c r="M176" i="4"/>
  <c r="L176" i="4"/>
  <c r="J176" i="4"/>
  <c r="I176" i="4"/>
  <c r="H176" i="4"/>
  <c r="G176" i="4"/>
  <c r="F176" i="4"/>
  <c r="E176" i="4"/>
  <c r="D176" i="4"/>
  <c r="C176" i="4"/>
  <c r="B176" i="4"/>
  <c r="AN175" i="4"/>
  <c r="A175" i="4" s="1"/>
  <c r="O175" i="4"/>
  <c r="M175" i="4"/>
  <c r="L175" i="4"/>
  <c r="J175" i="4"/>
  <c r="I175" i="4"/>
  <c r="H175" i="4"/>
  <c r="G175" i="4"/>
  <c r="F175" i="4"/>
  <c r="E175" i="4"/>
  <c r="D175" i="4"/>
  <c r="C175" i="4"/>
  <c r="B175" i="4"/>
  <c r="AN174" i="4"/>
  <c r="A174" i="4" s="1"/>
  <c r="O174" i="4"/>
  <c r="M174" i="4"/>
  <c r="L174" i="4"/>
  <c r="K174" i="4"/>
  <c r="J174" i="4"/>
  <c r="I174" i="4"/>
  <c r="H174" i="4"/>
  <c r="G174" i="4"/>
  <c r="F174" i="4"/>
  <c r="E174" i="4"/>
  <c r="D174" i="4"/>
  <c r="C174" i="4"/>
  <c r="B174" i="4"/>
  <c r="AN173" i="4"/>
  <c r="A173" i="4" s="1"/>
  <c r="O173" i="4"/>
  <c r="M173" i="4"/>
  <c r="K173" i="4"/>
  <c r="J173" i="4"/>
  <c r="I173" i="4"/>
  <c r="H173" i="4"/>
  <c r="G173" i="4"/>
  <c r="F173" i="4"/>
  <c r="E173" i="4"/>
  <c r="D173" i="4"/>
  <c r="C173" i="4"/>
  <c r="B173" i="4"/>
  <c r="AN172" i="4"/>
  <c r="A172" i="4" s="1"/>
  <c r="O172" i="4"/>
  <c r="M172" i="4"/>
  <c r="K172" i="4"/>
  <c r="J172" i="4"/>
  <c r="I172" i="4"/>
  <c r="H172" i="4"/>
  <c r="G172" i="4"/>
  <c r="F172" i="4"/>
  <c r="E172" i="4"/>
  <c r="D172" i="4"/>
  <c r="C172" i="4"/>
  <c r="B172" i="4"/>
  <c r="AN171" i="4"/>
  <c r="A171" i="4" s="1"/>
  <c r="O171" i="4"/>
  <c r="M171" i="4"/>
  <c r="K171" i="4"/>
  <c r="J171" i="4"/>
  <c r="I171" i="4"/>
  <c r="H171" i="4"/>
  <c r="G171" i="4"/>
  <c r="F171" i="4"/>
  <c r="E171" i="4"/>
  <c r="D171" i="4"/>
  <c r="C171" i="4"/>
  <c r="B171" i="4"/>
  <c r="AN170" i="4"/>
  <c r="A170" i="4" s="1"/>
  <c r="O170" i="4"/>
  <c r="M170" i="4"/>
  <c r="K170" i="4"/>
  <c r="J170" i="4"/>
  <c r="I170" i="4"/>
  <c r="H170" i="4"/>
  <c r="G170" i="4"/>
  <c r="F170" i="4"/>
  <c r="E170" i="4"/>
  <c r="D170" i="4"/>
  <c r="C170" i="4"/>
  <c r="B170" i="4"/>
  <c r="AN169" i="4"/>
  <c r="A169" i="4" s="1"/>
  <c r="O169" i="4"/>
  <c r="M169" i="4"/>
  <c r="K169" i="4"/>
  <c r="J169" i="4"/>
  <c r="I169" i="4"/>
  <c r="H169" i="4"/>
  <c r="G169" i="4"/>
  <c r="F169" i="4"/>
  <c r="E169" i="4"/>
  <c r="D169" i="4"/>
  <c r="C169" i="4"/>
  <c r="B169" i="4"/>
  <c r="AN168" i="4"/>
  <c r="A168" i="4" s="1"/>
  <c r="O168" i="4"/>
  <c r="M168" i="4"/>
  <c r="K168" i="4"/>
  <c r="J168" i="4"/>
  <c r="I168" i="4"/>
  <c r="H168" i="4"/>
  <c r="G168" i="4"/>
  <c r="F168" i="4"/>
  <c r="E168" i="4"/>
  <c r="D168" i="4"/>
  <c r="C168" i="4"/>
  <c r="B168" i="4"/>
  <c r="AN167" i="4"/>
  <c r="A167" i="4" s="1"/>
  <c r="O167" i="4"/>
  <c r="M167" i="4"/>
  <c r="K167" i="4"/>
  <c r="J167" i="4"/>
  <c r="I167" i="4"/>
  <c r="H167" i="4"/>
  <c r="G167" i="4"/>
  <c r="F167" i="4"/>
  <c r="E167" i="4"/>
  <c r="D167" i="4"/>
  <c r="C167" i="4"/>
  <c r="B167" i="4"/>
  <c r="AN166" i="4"/>
  <c r="A166" i="4" s="1"/>
  <c r="O166" i="4"/>
  <c r="M166" i="4"/>
  <c r="K166" i="4"/>
  <c r="J166" i="4"/>
  <c r="I166" i="4"/>
  <c r="H166" i="4"/>
  <c r="G166" i="4"/>
  <c r="F166" i="4"/>
  <c r="E166" i="4"/>
  <c r="D166" i="4"/>
  <c r="C166" i="4"/>
  <c r="B166" i="4"/>
  <c r="AN165" i="4"/>
  <c r="A165" i="4" s="1"/>
  <c r="O165" i="4"/>
  <c r="M165" i="4"/>
  <c r="K165" i="4"/>
  <c r="J165" i="4"/>
  <c r="I165" i="4"/>
  <c r="H165" i="4"/>
  <c r="G165" i="4"/>
  <c r="F165" i="4"/>
  <c r="E165" i="4"/>
  <c r="D165" i="4"/>
  <c r="C165" i="4"/>
  <c r="B165" i="4"/>
  <c r="AN164" i="4"/>
  <c r="A164" i="4" s="1"/>
  <c r="O164" i="4"/>
  <c r="M164" i="4"/>
  <c r="K164" i="4"/>
  <c r="J164" i="4"/>
  <c r="I164" i="4"/>
  <c r="H164" i="4"/>
  <c r="G164" i="4"/>
  <c r="F164" i="4"/>
  <c r="E164" i="4"/>
  <c r="D164" i="4"/>
  <c r="C164" i="4"/>
  <c r="B164" i="4"/>
  <c r="AN163" i="4"/>
  <c r="A163" i="4" s="1"/>
  <c r="O163" i="4"/>
  <c r="M163" i="4"/>
  <c r="K163" i="4"/>
  <c r="J163" i="4"/>
  <c r="I163" i="4"/>
  <c r="H163" i="4"/>
  <c r="G163" i="4"/>
  <c r="F163" i="4"/>
  <c r="E163" i="4"/>
  <c r="D163" i="4"/>
  <c r="C163" i="4"/>
  <c r="B163" i="4"/>
  <c r="AN162" i="4"/>
  <c r="A162" i="4" s="1"/>
  <c r="O162" i="4"/>
  <c r="M162" i="4"/>
  <c r="K162" i="4"/>
  <c r="J162" i="4"/>
  <c r="I162" i="4"/>
  <c r="H162" i="4"/>
  <c r="G162" i="4"/>
  <c r="F162" i="4"/>
  <c r="E162" i="4"/>
  <c r="D162" i="4"/>
  <c r="C162" i="4"/>
  <c r="B162" i="4"/>
  <c r="AN161" i="4"/>
  <c r="A161" i="4" s="1"/>
  <c r="O161" i="4"/>
  <c r="M161" i="4"/>
  <c r="K161" i="4"/>
  <c r="J161" i="4"/>
  <c r="I161" i="4"/>
  <c r="H161" i="4"/>
  <c r="G161" i="4"/>
  <c r="F161" i="4"/>
  <c r="E161" i="4"/>
  <c r="D161" i="4"/>
  <c r="C161" i="4"/>
  <c r="B161" i="4"/>
  <c r="AN160" i="4"/>
  <c r="A160" i="4" s="1"/>
  <c r="O160" i="4"/>
  <c r="M160" i="4"/>
  <c r="K160" i="4"/>
  <c r="J160" i="4"/>
  <c r="I160" i="4"/>
  <c r="H160" i="4"/>
  <c r="G160" i="4"/>
  <c r="F160" i="4"/>
  <c r="E160" i="4"/>
  <c r="D160" i="4"/>
  <c r="C160" i="4"/>
  <c r="B160" i="4"/>
  <c r="AN159" i="4"/>
  <c r="A159" i="4" s="1"/>
  <c r="O159" i="4"/>
  <c r="M159" i="4"/>
  <c r="L159" i="4"/>
  <c r="K159" i="4"/>
  <c r="J159" i="4"/>
  <c r="I159" i="4"/>
  <c r="H159" i="4"/>
  <c r="G159" i="4"/>
  <c r="F159" i="4"/>
  <c r="E159" i="4"/>
  <c r="D159" i="4"/>
  <c r="C159" i="4"/>
  <c r="B159" i="4"/>
  <c r="AN158" i="4"/>
  <c r="A158" i="4" s="1"/>
  <c r="O158" i="4"/>
  <c r="M158" i="4"/>
  <c r="L158" i="4"/>
  <c r="K158" i="4"/>
  <c r="J158" i="4"/>
  <c r="I158" i="4"/>
  <c r="H158" i="4"/>
  <c r="G158" i="4"/>
  <c r="F158" i="4"/>
  <c r="E158" i="4"/>
  <c r="D158" i="4"/>
  <c r="C158" i="4"/>
  <c r="B158" i="4"/>
  <c r="AN157" i="4"/>
  <c r="A157" i="4" s="1"/>
  <c r="O157" i="4"/>
  <c r="M157" i="4"/>
  <c r="L157" i="4"/>
  <c r="K157" i="4"/>
  <c r="J157" i="4"/>
  <c r="I157" i="4"/>
  <c r="H157" i="4"/>
  <c r="G157" i="4"/>
  <c r="F157" i="4"/>
  <c r="E157" i="4"/>
  <c r="D157" i="4"/>
  <c r="C157" i="4"/>
  <c r="B157" i="4"/>
  <c r="AN156" i="4"/>
  <c r="A156" i="4" s="1"/>
  <c r="O156" i="4"/>
  <c r="M156" i="4"/>
  <c r="L156" i="4"/>
  <c r="K156" i="4"/>
  <c r="J156" i="4"/>
  <c r="I156" i="4"/>
  <c r="H156" i="4"/>
  <c r="G156" i="4"/>
  <c r="F156" i="4"/>
  <c r="E156" i="4"/>
  <c r="D156" i="4"/>
  <c r="C156" i="4"/>
  <c r="B156" i="4"/>
  <c r="AN155" i="4"/>
  <c r="A155" i="4" s="1"/>
  <c r="O155" i="4"/>
  <c r="M155" i="4"/>
  <c r="L155" i="4"/>
  <c r="K155" i="4"/>
  <c r="J155" i="4"/>
  <c r="I155" i="4"/>
  <c r="H155" i="4"/>
  <c r="G155" i="4"/>
  <c r="F155" i="4"/>
  <c r="E155" i="4"/>
  <c r="D155" i="4"/>
  <c r="C155" i="4"/>
  <c r="B155" i="4"/>
  <c r="AN154" i="4"/>
  <c r="A154" i="4" s="1"/>
  <c r="O154" i="4"/>
  <c r="M154" i="4"/>
  <c r="L154" i="4"/>
  <c r="K154" i="4"/>
  <c r="J154" i="4"/>
  <c r="I154" i="4"/>
  <c r="H154" i="4"/>
  <c r="G154" i="4"/>
  <c r="F154" i="4"/>
  <c r="E154" i="4"/>
  <c r="D154" i="4"/>
  <c r="C154" i="4"/>
  <c r="B154" i="4"/>
  <c r="AN153" i="4"/>
  <c r="A153" i="4" s="1"/>
  <c r="O153" i="4"/>
  <c r="M153" i="4"/>
  <c r="L153" i="4"/>
  <c r="K153" i="4"/>
  <c r="J153" i="4"/>
  <c r="I153" i="4"/>
  <c r="H153" i="4"/>
  <c r="G153" i="4"/>
  <c r="F153" i="4"/>
  <c r="E153" i="4"/>
  <c r="D153" i="4"/>
  <c r="C153" i="4"/>
  <c r="B153" i="4"/>
  <c r="AN152" i="4"/>
  <c r="A152" i="4" s="1"/>
  <c r="O152" i="4"/>
  <c r="M152" i="4"/>
  <c r="L152" i="4"/>
  <c r="K152" i="4"/>
  <c r="J152" i="4"/>
  <c r="I152" i="4"/>
  <c r="H152" i="4"/>
  <c r="G152" i="4"/>
  <c r="F152" i="4"/>
  <c r="E152" i="4"/>
  <c r="D152" i="4"/>
  <c r="C152" i="4"/>
  <c r="B152" i="4"/>
  <c r="AN151" i="4"/>
  <c r="A151" i="4" s="1"/>
  <c r="O151" i="4"/>
  <c r="M151" i="4"/>
  <c r="L151" i="4"/>
  <c r="K151" i="4"/>
  <c r="J151" i="4"/>
  <c r="I151" i="4"/>
  <c r="H151" i="4"/>
  <c r="G151" i="4"/>
  <c r="F151" i="4"/>
  <c r="E151" i="4"/>
  <c r="D151" i="4"/>
  <c r="C151" i="4"/>
  <c r="B151" i="4"/>
  <c r="AN150" i="4"/>
  <c r="A150" i="4" s="1"/>
  <c r="O150" i="4"/>
  <c r="M150" i="4"/>
  <c r="L150" i="4"/>
  <c r="K150" i="4"/>
  <c r="J150" i="4"/>
  <c r="I150" i="4"/>
  <c r="H150" i="4"/>
  <c r="G150" i="4"/>
  <c r="F150" i="4"/>
  <c r="E150" i="4"/>
  <c r="D150" i="4"/>
  <c r="C150" i="4"/>
  <c r="B150" i="4"/>
  <c r="AN149" i="4"/>
  <c r="A149" i="4" s="1"/>
  <c r="O149" i="4"/>
  <c r="M149" i="4"/>
  <c r="L149" i="4"/>
  <c r="K149" i="4"/>
  <c r="J149" i="4"/>
  <c r="I149" i="4"/>
  <c r="H149" i="4"/>
  <c r="G149" i="4"/>
  <c r="F149" i="4"/>
  <c r="E149" i="4"/>
  <c r="D149" i="4"/>
  <c r="C149" i="4"/>
  <c r="B149" i="4"/>
  <c r="AN148" i="4"/>
  <c r="A148" i="4" s="1"/>
  <c r="O148" i="4"/>
  <c r="M148" i="4"/>
  <c r="L148" i="4"/>
  <c r="K148" i="4"/>
  <c r="J148" i="4"/>
  <c r="I148" i="4"/>
  <c r="H148" i="4"/>
  <c r="G148" i="4"/>
  <c r="F148" i="4"/>
  <c r="E148" i="4"/>
  <c r="D148" i="4"/>
  <c r="C148" i="4"/>
  <c r="B148" i="4"/>
  <c r="AN147" i="4"/>
  <c r="A147" i="4" s="1"/>
  <c r="O147" i="4"/>
  <c r="M147" i="4"/>
  <c r="L147" i="4"/>
  <c r="K147" i="4"/>
  <c r="J147" i="4"/>
  <c r="I147" i="4"/>
  <c r="H147" i="4"/>
  <c r="G147" i="4"/>
  <c r="F147" i="4"/>
  <c r="E147" i="4"/>
  <c r="D147" i="4"/>
  <c r="C147" i="4"/>
  <c r="B147" i="4"/>
  <c r="AN146" i="4"/>
  <c r="A146" i="4" s="1"/>
  <c r="O146" i="4"/>
  <c r="M146" i="4"/>
  <c r="L146" i="4"/>
  <c r="K146" i="4"/>
  <c r="J146" i="4"/>
  <c r="I146" i="4"/>
  <c r="H146" i="4"/>
  <c r="G146" i="4"/>
  <c r="F146" i="4"/>
  <c r="E146" i="4"/>
  <c r="D146" i="4"/>
  <c r="C146" i="4"/>
  <c r="B146" i="4"/>
  <c r="AN145" i="4"/>
  <c r="A145" i="4" s="1"/>
  <c r="O145" i="4"/>
  <c r="M145" i="4"/>
  <c r="L145" i="4"/>
  <c r="K145" i="4"/>
  <c r="J145" i="4"/>
  <c r="I145" i="4"/>
  <c r="H145" i="4"/>
  <c r="G145" i="4"/>
  <c r="F145" i="4"/>
  <c r="E145" i="4"/>
  <c r="D145" i="4"/>
  <c r="C145" i="4"/>
  <c r="B145" i="4"/>
  <c r="AN144" i="4"/>
  <c r="A144" i="4" s="1"/>
  <c r="O144" i="4"/>
  <c r="M144" i="4"/>
  <c r="L144" i="4"/>
  <c r="K144" i="4"/>
  <c r="J144" i="4"/>
  <c r="I144" i="4"/>
  <c r="H144" i="4"/>
  <c r="G144" i="4"/>
  <c r="F144" i="4"/>
  <c r="E144" i="4"/>
  <c r="D144" i="4"/>
  <c r="C144" i="4"/>
  <c r="B144" i="4"/>
  <c r="AN143" i="4"/>
  <c r="A143" i="4" s="1"/>
  <c r="O143" i="4"/>
  <c r="M143" i="4"/>
  <c r="L143" i="4"/>
  <c r="K143" i="4"/>
  <c r="J143" i="4"/>
  <c r="I143" i="4"/>
  <c r="H143" i="4"/>
  <c r="G143" i="4"/>
  <c r="F143" i="4"/>
  <c r="E143" i="4"/>
  <c r="D143" i="4"/>
  <c r="C143" i="4"/>
  <c r="B143" i="4"/>
  <c r="AN142" i="4"/>
  <c r="A142" i="4" s="1"/>
  <c r="O142" i="4"/>
  <c r="M142" i="4"/>
  <c r="L142" i="4"/>
  <c r="K142" i="4"/>
  <c r="J142" i="4"/>
  <c r="I142" i="4"/>
  <c r="H142" i="4"/>
  <c r="G142" i="4"/>
  <c r="F142" i="4"/>
  <c r="E142" i="4"/>
  <c r="D142" i="4"/>
  <c r="C142" i="4"/>
  <c r="B142" i="4"/>
  <c r="AN141" i="4"/>
  <c r="A141" i="4" s="1"/>
  <c r="O141" i="4"/>
  <c r="M141" i="4"/>
  <c r="L141" i="4"/>
  <c r="K141" i="4"/>
  <c r="J141" i="4"/>
  <c r="I141" i="4"/>
  <c r="H141" i="4"/>
  <c r="G141" i="4"/>
  <c r="F141" i="4"/>
  <c r="E141" i="4"/>
  <c r="D141" i="4"/>
  <c r="C141" i="4"/>
  <c r="B141" i="4"/>
  <c r="AN140" i="4"/>
  <c r="A140" i="4" s="1"/>
  <c r="O140" i="4"/>
  <c r="M140" i="4"/>
  <c r="L140" i="4"/>
  <c r="K140" i="4"/>
  <c r="J140" i="4"/>
  <c r="I140" i="4"/>
  <c r="H140" i="4"/>
  <c r="G140" i="4"/>
  <c r="F140" i="4"/>
  <c r="E140" i="4"/>
  <c r="D140" i="4"/>
  <c r="C140" i="4"/>
  <c r="B140" i="4"/>
  <c r="AN139" i="4"/>
  <c r="A139" i="4" s="1"/>
  <c r="O139" i="4"/>
  <c r="M139" i="4"/>
  <c r="L139" i="4"/>
  <c r="K139" i="4"/>
  <c r="J139" i="4"/>
  <c r="I139" i="4"/>
  <c r="H139" i="4"/>
  <c r="G139" i="4"/>
  <c r="F139" i="4"/>
  <c r="E139" i="4"/>
  <c r="D139" i="4"/>
  <c r="C139" i="4"/>
  <c r="B139" i="4"/>
  <c r="AN138" i="4"/>
  <c r="A138" i="4" s="1"/>
  <c r="O138" i="4"/>
  <c r="M138" i="4"/>
  <c r="L138" i="4"/>
  <c r="K138" i="4"/>
  <c r="J138" i="4"/>
  <c r="I138" i="4"/>
  <c r="H138" i="4"/>
  <c r="G138" i="4"/>
  <c r="F138" i="4"/>
  <c r="E138" i="4"/>
  <c r="D138" i="4"/>
  <c r="C138" i="4"/>
  <c r="B138" i="4"/>
  <c r="AN137" i="4"/>
  <c r="A137" i="4" s="1"/>
  <c r="O137" i="4"/>
  <c r="M137" i="4"/>
  <c r="K137" i="4"/>
  <c r="J137" i="4"/>
  <c r="I137" i="4"/>
  <c r="H137" i="4"/>
  <c r="G137" i="4"/>
  <c r="F137" i="4"/>
  <c r="E137" i="4"/>
  <c r="D137" i="4"/>
  <c r="C137" i="4"/>
  <c r="B137" i="4"/>
  <c r="AN136" i="4"/>
  <c r="A136" i="4" s="1"/>
  <c r="O136" i="4"/>
  <c r="M136" i="4"/>
  <c r="K136" i="4"/>
  <c r="J136" i="4"/>
  <c r="I136" i="4"/>
  <c r="H136" i="4"/>
  <c r="G136" i="4"/>
  <c r="F136" i="4"/>
  <c r="E136" i="4"/>
  <c r="D136" i="4"/>
  <c r="C136" i="4"/>
  <c r="B136" i="4"/>
  <c r="AN135" i="4"/>
  <c r="A135" i="4" s="1"/>
  <c r="O135" i="4"/>
  <c r="M135" i="4"/>
  <c r="L135" i="4"/>
  <c r="K135" i="4"/>
  <c r="J135" i="4"/>
  <c r="I135" i="4"/>
  <c r="H135" i="4"/>
  <c r="G135" i="4"/>
  <c r="F135" i="4"/>
  <c r="E135" i="4"/>
  <c r="D135" i="4"/>
  <c r="C135" i="4"/>
  <c r="B135" i="4"/>
  <c r="AN134" i="4"/>
  <c r="A134" i="4" s="1"/>
  <c r="O134" i="4"/>
  <c r="M134" i="4"/>
  <c r="J134" i="4"/>
  <c r="I134" i="4"/>
  <c r="H134" i="4"/>
  <c r="G134" i="4"/>
  <c r="F134" i="4"/>
  <c r="D134" i="4"/>
  <c r="C134" i="4"/>
  <c r="B134" i="4"/>
  <c r="AN133" i="4"/>
  <c r="A133" i="4" s="1"/>
  <c r="O133" i="4"/>
  <c r="M133" i="4"/>
  <c r="J133" i="4"/>
  <c r="I133" i="4"/>
  <c r="H133" i="4"/>
  <c r="G133" i="4"/>
  <c r="F133" i="4"/>
  <c r="D133" i="4"/>
  <c r="C133" i="4"/>
  <c r="B133" i="4"/>
  <c r="AN132" i="4"/>
  <c r="A132" i="4" s="1"/>
  <c r="O132" i="4"/>
  <c r="M132" i="4"/>
  <c r="L132" i="4"/>
  <c r="K132" i="4"/>
  <c r="J132" i="4"/>
  <c r="I132" i="4"/>
  <c r="H132" i="4"/>
  <c r="G132" i="4"/>
  <c r="F132" i="4"/>
  <c r="E132" i="4"/>
  <c r="D132" i="4"/>
  <c r="C132" i="4"/>
  <c r="B132" i="4"/>
  <c r="AN131" i="4"/>
  <c r="A131" i="4" s="1"/>
  <c r="O131" i="4"/>
  <c r="M131" i="4"/>
  <c r="L131" i="4"/>
  <c r="K131" i="4"/>
  <c r="J131" i="4"/>
  <c r="I131" i="4"/>
  <c r="H131" i="4"/>
  <c r="G131" i="4"/>
  <c r="F131" i="4"/>
  <c r="E131" i="4"/>
  <c r="D131" i="4"/>
  <c r="C131" i="4"/>
  <c r="B131" i="4"/>
  <c r="AN130" i="4"/>
  <c r="A130" i="4" s="1"/>
  <c r="O130" i="4"/>
  <c r="M130" i="4"/>
  <c r="L130" i="4"/>
  <c r="K130" i="4"/>
  <c r="J130" i="4"/>
  <c r="I130" i="4"/>
  <c r="H130" i="4"/>
  <c r="G130" i="4"/>
  <c r="F130" i="4"/>
  <c r="E130" i="4"/>
  <c r="D130" i="4"/>
  <c r="C130" i="4"/>
  <c r="B130" i="4"/>
  <c r="AN129" i="4"/>
  <c r="A129" i="4" s="1"/>
  <c r="O129" i="4"/>
  <c r="M129" i="4"/>
  <c r="L129" i="4"/>
  <c r="K129" i="4"/>
  <c r="J129" i="4"/>
  <c r="I129" i="4"/>
  <c r="H129" i="4"/>
  <c r="G129" i="4"/>
  <c r="F129" i="4"/>
  <c r="E129" i="4"/>
  <c r="D129" i="4"/>
  <c r="C129" i="4"/>
  <c r="B129" i="4"/>
  <c r="AN128" i="4"/>
  <c r="A128" i="4" s="1"/>
  <c r="O128" i="4"/>
  <c r="M128" i="4"/>
  <c r="L128" i="4"/>
  <c r="K128" i="4"/>
  <c r="J128" i="4"/>
  <c r="I128" i="4"/>
  <c r="H128" i="4"/>
  <c r="G128" i="4"/>
  <c r="F128" i="4"/>
  <c r="E128" i="4"/>
  <c r="D128" i="4"/>
  <c r="C128" i="4"/>
  <c r="B128" i="4"/>
  <c r="AN127" i="4"/>
  <c r="A127" i="4" s="1"/>
  <c r="O127" i="4"/>
  <c r="M127" i="4"/>
  <c r="L127" i="4"/>
  <c r="K127" i="4"/>
  <c r="J127" i="4"/>
  <c r="I127" i="4"/>
  <c r="H127" i="4"/>
  <c r="G127" i="4"/>
  <c r="F127" i="4"/>
  <c r="E127" i="4"/>
  <c r="D127" i="4"/>
  <c r="C127" i="4"/>
  <c r="B127" i="4"/>
  <c r="AN126" i="4"/>
  <c r="A126" i="4" s="1"/>
  <c r="O126" i="4"/>
  <c r="M126" i="4"/>
  <c r="L126" i="4"/>
  <c r="K126" i="4"/>
  <c r="J126" i="4"/>
  <c r="I126" i="4"/>
  <c r="H126" i="4"/>
  <c r="G126" i="4"/>
  <c r="F126" i="4"/>
  <c r="E126" i="4"/>
  <c r="D126" i="4"/>
  <c r="C126" i="4"/>
  <c r="B126" i="4"/>
  <c r="M125" i="4"/>
  <c r="J125" i="4"/>
  <c r="I125" i="4"/>
  <c r="H125" i="4"/>
  <c r="G125" i="4"/>
  <c r="F125" i="4"/>
  <c r="E125" i="4"/>
  <c r="D125" i="4"/>
  <c r="C125" i="4"/>
  <c r="B125" i="4"/>
  <c r="A125" i="4"/>
  <c r="M124" i="4"/>
  <c r="J124" i="4"/>
  <c r="I124" i="4"/>
  <c r="H124" i="4"/>
  <c r="G124" i="4"/>
  <c r="F124" i="4"/>
  <c r="E124" i="4"/>
  <c r="D124" i="4"/>
  <c r="C124" i="4"/>
  <c r="B124" i="4"/>
  <c r="A124" i="4"/>
  <c r="AN123" i="4"/>
  <c r="A123" i="4" s="1"/>
  <c r="O123" i="4"/>
  <c r="M123" i="4"/>
  <c r="L123" i="4"/>
  <c r="K123" i="4"/>
  <c r="J123" i="4"/>
  <c r="I123" i="4"/>
  <c r="H123" i="4"/>
  <c r="G123" i="4"/>
  <c r="F123" i="4"/>
  <c r="E123" i="4"/>
  <c r="D123" i="4"/>
  <c r="C123" i="4"/>
  <c r="B123" i="4"/>
  <c r="AN122" i="4"/>
  <c r="A122" i="4" s="1"/>
  <c r="O122" i="4"/>
  <c r="M122" i="4"/>
  <c r="L122" i="4"/>
  <c r="K122" i="4"/>
  <c r="J122" i="4"/>
  <c r="I122" i="4"/>
  <c r="H122" i="4"/>
  <c r="G122" i="4"/>
  <c r="F122" i="4"/>
  <c r="E122" i="4"/>
  <c r="D122" i="4"/>
  <c r="C122" i="4"/>
  <c r="B122" i="4"/>
  <c r="AN121" i="4"/>
  <c r="A121" i="4" s="1"/>
  <c r="O121" i="4"/>
  <c r="M121" i="4"/>
  <c r="L121" i="4"/>
  <c r="K121" i="4"/>
  <c r="J121" i="4"/>
  <c r="I121" i="4"/>
  <c r="H121" i="4"/>
  <c r="G121" i="4"/>
  <c r="F121" i="4"/>
  <c r="E121" i="4"/>
  <c r="D121" i="4"/>
  <c r="C121" i="4"/>
  <c r="B121" i="4"/>
  <c r="AN120" i="4"/>
  <c r="A120" i="4" s="1"/>
  <c r="O120" i="4"/>
  <c r="M120" i="4"/>
  <c r="L120" i="4"/>
  <c r="K120" i="4"/>
  <c r="J120" i="4"/>
  <c r="I120" i="4"/>
  <c r="H120" i="4"/>
  <c r="G120" i="4"/>
  <c r="F120" i="4"/>
  <c r="E120" i="4"/>
  <c r="D120" i="4"/>
  <c r="C120" i="4"/>
  <c r="B120" i="4"/>
  <c r="AN119" i="4"/>
  <c r="A119" i="4" s="1"/>
  <c r="O119" i="4"/>
  <c r="M119" i="4"/>
  <c r="L119" i="4"/>
  <c r="K119" i="4"/>
  <c r="J119" i="4"/>
  <c r="I119" i="4"/>
  <c r="H119" i="4"/>
  <c r="G119" i="4"/>
  <c r="F119" i="4"/>
  <c r="E119" i="4"/>
  <c r="D119" i="4"/>
  <c r="C119" i="4"/>
  <c r="B119" i="4"/>
  <c r="AN118" i="4"/>
  <c r="A118" i="4" s="1"/>
  <c r="O118" i="4"/>
  <c r="M118" i="4"/>
  <c r="L118" i="4"/>
  <c r="K118" i="4"/>
  <c r="J118" i="4"/>
  <c r="I118" i="4"/>
  <c r="H118" i="4"/>
  <c r="G118" i="4"/>
  <c r="F118" i="4"/>
  <c r="E118" i="4"/>
  <c r="D118" i="4"/>
  <c r="C118" i="4"/>
  <c r="B118" i="4"/>
  <c r="AN117" i="4"/>
  <c r="A117" i="4" s="1"/>
  <c r="O117" i="4"/>
  <c r="M117" i="4"/>
  <c r="L117" i="4"/>
  <c r="K117" i="4"/>
  <c r="J117" i="4"/>
  <c r="I117" i="4"/>
  <c r="H117" i="4"/>
  <c r="G117" i="4"/>
  <c r="F117" i="4"/>
  <c r="E117" i="4"/>
  <c r="D117" i="4"/>
  <c r="C117" i="4"/>
  <c r="B117" i="4"/>
  <c r="AN116" i="4"/>
  <c r="A116" i="4" s="1"/>
  <c r="O116" i="4"/>
  <c r="M116" i="4"/>
  <c r="L116" i="4"/>
  <c r="K116" i="4"/>
  <c r="J116" i="4"/>
  <c r="I116" i="4"/>
  <c r="H116" i="4"/>
  <c r="G116" i="4"/>
  <c r="F116" i="4"/>
  <c r="E116" i="4"/>
  <c r="D116" i="4"/>
  <c r="C116" i="4"/>
  <c r="B116" i="4"/>
  <c r="AN115" i="4"/>
  <c r="A115" i="4" s="1"/>
  <c r="O115" i="4"/>
  <c r="M115" i="4"/>
  <c r="L115" i="4"/>
  <c r="K115" i="4"/>
  <c r="J115" i="4"/>
  <c r="I115" i="4"/>
  <c r="H115" i="4"/>
  <c r="G115" i="4"/>
  <c r="F115" i="4"/>
  <c r="E115" i="4"/>
  <c r="D115" i="4"/>
  <c r="C115" i="4"/>
  <c r="B115" i="4"/>
  <c r="AN114" i="4"/>
  <c r="A114" i="4" s="1"/>
  <c r="O114" i="4"/>
  <c r="M114" i="4"/>
  <c r="L114" i="4"/>
  <c r="K114" i="4"/>
  <c r="J114" i="4"/>
  <c r="I114" i="4"/>
  <c r="H114" i="4"/>
  <c r="G114" i="4"/>
  <c r="F114" i="4"/>
  <c r="E114" i="4"/>
  <c r="D114" i="4"/>
  <c r="C114" i="4"/>
  <c r="B114" i="4"/>
  <c r="AN113" i="4"/>
  <c r="A113" i="4" s="1"/>
  <c r="O113" i="4"/>
  <c r="M113" i="4"/>
  <c r="L113" i="4"/>
  <c r="K113" i="4"/>
  <c r="J113" i="4"/>
  <c r="I113" i="4"/>
  <c r="H113" i="4"/>
  <c r="G113" i="4"/>
  <c r="F113" i="4"/>
  <c r="E113" i="4"/>
  <c r="D113" i="4"/>
  <c r="C113" i="4"/>
  <c r="B113" i="4"/>
  <c r="AN112" i="4"/>
  <c r="A112" i="4" s="1"/>
  <c r="O112" i="4"/>
  <c r="M112" i="4"/>
  <c r="L112" i="4"/>
  <c r="K112" i="4"/>
  <c r="J112" i="4"/>
  <c r="I112" i="4"/>
  <c r="H112" i="4"/>
  <c r="G112" i="4"/>
  <c r="F112" i="4"/>
  <c r="E112" i="4"/>
  <c r="D112" i="4"/>
  <c r="C112" i="4"/>
  <c r="B112" i="4"/>
  <c r="AN111" i="4"/>
  <c r="A111" i="4" s="1"/>
  <c r="O111" i="4"/>
  <c r="M111" i="4"/>
  <c r="J111" i="4"/>
  <c r="I111" i="4"/>
  <c r="H111" i="4"/>
  <c r="G111" i="4"/>
  <c r="F111" i="4"/>
  <c r="E111" i="4"/>
  <c r="D111" i="4"/>
  <c r="C111" i="4"/>
  <c r="B111" i="4"/>
  <c r="AN110" i="4"/>
  <c r="A110" i="4" s="1"/>
  <c r="O110" i="4"/>
  <c r="M110" i="4"/>
  <c r="L110" i="4"/>
  <c r="K110" i="4"/>
  <c r="J110" i="4"/>
  <c r="I110" i="4"/>
  <c r="H110" i="4"/>
  <c r="G110" i="4"/>
  <c r="F110" i="4"/>
  <c r="E110" i="4"/>
  <c r="D110" i="4"/>
  <c r="C110" i="4"/>
  <c r="B110" i="4"/>
  <c r="AN109" i="4"/>
  <c r="A109" i="4" s="1"/>
  <c r="O109" i="4"/>
  <c r="M109" i="4"/>
  <c r="L109" i="4"/>
  <c r="K109" i="4"/>
  <c r="J109" i="4"/>
  <c r="I109" i="4"/>
  <c r="H109" i="4"/>
  <c r="G109" i="4"/>
  <c r="F109" i="4"/>
  <c r="E109" i="4"/>
  <c r="D109" i="4"/>
  <c r="C109" i="4"/>
  <c r="B109" i="4"/>
  <c r="AN108" i="4"/>
  <c r="A108" i="4" s="1"/>
  <c r="M108" i="4"/>
  <c r="J108" i="4"/>
  <c r="I108" i="4"/>
  <c r="H108" i="4"/>
  <c r="G108" i="4"/>
  <c r="F108" i="4"/>
  <c r="E108" i="4"/>
  <c r="D108" i="4"/>
  <c r="C108" i="4"/>
  <c r="B108" i="4"/>
  <c r="AN107" i="4"/>
  <c r="A107" i="4" s="1"/>
  <c r="O107" i="4"/>
  <c r="M107" i="4"/>
  <c r="L107" i="4"/>
  <c r="K107" i="4"/>
  <c r="J107" i="4"/>
  <c r="I107" i="4"/>
  <c r="H107" i="4"/>
  <c r="G107" i="4"/>
  <c r="F107" i="4"/>
  <c r="E107" i="4"/>
  <c r="D107" i="4"/>
  <c r="C107" i="4"/>
  <c r="B107" i="4"/>
  <c r="AN106" i="4"/>
  <c r="A106" i="4" s="1"/>
  <c r="O106" i="4"/>
  <c r="M106" i="4"/>
  <c r="L106" i="4"/>
  <c r="K106" i="4"/>
  <c r="J106" i="4"/>
  <c r="I106" i="4"/>
  <c r="H106" i="4"/>
  <c r="G106" i="4"/>
  <c r="F106" i="4"/>
  <c r="E106" i="4"/>
  <c r="D106" i="4"/>
  <c r="C106" i="4"/>
  <c r="B106" i="4"/>
  <c r="AN105" i="4"/>
  <c r="A105" i="4" s="1"/>
  <c r="O105" i="4"/>
  <c r="M105" i="4"/>
  <c r="L105" i="4"/>
  <c r="K105" i="4"/>
  <c r="J105" i="4"/>
  <c r="I105" i="4"/>
  <c r="H105" i="4"/>
  <c r="G105" i="4"/>
  <c r="F105" i="4"/>
  <c r="E105" i="4"/>
  <c r="D105" i="4"/>
  <c r="C105" i="4"/>
  <c r="B105" i="4"/>
  <c r="AN104" i="4"/>
  <c r="A104" i="4" s="1"/>
  <c r="O104" i="4"/>
  <c r="M104" i="4"/>
  <c r="L104" i="4"/>
  <c r="K104" i="4"/>
  <c r="J104" i="4"/>
  <c r="I104" i="4"/>
  <c r="H104" i="4"/>
  <c r="G104" i="4"/>
  <c r="F104" i="4"/>
  <c r="E104" i="4"/>
  <c r="D104" i="4"/>
  <c r="C104" i="4"/>
  <c r="B104" i="4"/>
  <c r="AN103" i="4"/>
  <c r="A103" i="4" s="1"/>
  <c r="O103" i="4"/>
  <c r="M103" i="4"/>
  <c r="L103" i="4"/>
  <c r="K103" i="4"/>
  <c r="J103" i="4"/>
  <c r="I103" i="4"/>
  <c r="H103" i="4"/>
  <c r="G103" i="4"/>
  <c r="F103" i="4"/>
  <c r="E103" i="4"/>
  <c r="D103" i="4"/>
  <c r="C103" i="4"/>
  <c r="B103" i="4"/>
  <c r="AN102" i="4"/>
  <c r="A102" i="4" s="1"/>
  <c r="O102" i="4"/>
  <c r="M102" i="4"/>
  <c r="L102" i="4"/>
  <c r="K102" i="4"/>
  <c r="J102" i="4"/>
  <c r="I102" i="4"/>
  <c r="H102" i="4"/>
  <c r="G102" i="4"/>
  <c r="F102" i="4"/>
  <c r="E102" i="4"/>
  <c r="D102" i="4"/>
  <c r="C102" i="4"/>
  <c r="B102" i="4"/>
  <c r="AN101" i="4"/>
  <c r="A101" i="4" s="1"/>
  <c r="O101" i="4"/>
  <c r="M101" i="4"/>
  <c r="L101" i="4"/>
  <c r="K101" i="4"/>
  <c r="J101" i="4"/>
  <c r="I101" i="4"/>
  <c r="H101" i="4"/>
  <c r="G101" i="4"/>
  <c r="F101" i="4"/>
  <c r="E101" i="4"/>
  <c r="D101" i="4"/>
  <c r="C101" i="4"/>
  <c r="B101" i="4"/>
  <c r="AN100" i="4"/>
  <c r="A100" i="4" s="1"/>
  <c r="O100" i="4"/>
  <c r="M100" i="4"/>
  <c r="L100" i="4"/>
  <c r="K100" i="4"/>
  <c r="J100" i="4"/>
  <c r="I100" i="4"/>
  <c r="H100" i="4"/>
  <c r="G100" i="4"/>
  <c r="F100" i="4"/>
  <c r="E100" i="4"/>
  <c r="D100" i="4"/>
  <c r="C100" i="4"/>
  <c r="B100" i="4"/>
  <c r="AN99" i="4"/>
  <c r="A99" i="4" s="1"/>
  <c r="O99" i="4"/>
  <c r="M99" i="4"/>
  <c r="L99" i="4"/>
  <c r="K99" i="4"/>
  <c r="J99" i="4"/>
  <c r="I99" i="4"/>
  <c r="H99" i="4"/>
  <c r="G99" i="4"/>
  <c r="F99" i="4"/>
  <c r="E99" i="4"/>
  <c r="D99" i="4"/>
  <c r="C99" i="4"/>
  <c r="B99" i="4"/>
  <c r="AN98" i="4"/>
  <c r="A98" i="4" s="1"/>
  <c r="O98" i="4"/>
  <c r="M98" i="4"/>
  <c r="L98" i="4"/>
  <c r="K98" i="4"/>
  <c r="J98" i="4"/>
  <c r="I98" i="4"/>
  <c r="H98" i="4"/>
  <c r="G98" i="4"/>
  <c r="F98" i="4"/>
  <c r="E98" i="4"/>
  <c r="D98" i="4"/>
  <c r="C98" i="4"/>
  <c r="B98" i="4"/>
  <c r="AN97" i="4"/>
  <c r="A97" i="4" s="1"/>
  <c r="O97" i="4"/>
  <c r="M97" i="4"/>
  <c r="L97" i="4"/>
  <c r="K97" i="4"/>
  <c r="J97" i="4"/>
  <c r="I97" i="4"/>
  <c r="H97" i="4"/>
  <c r="G97" i="4"/>
  <c r="F97" i="4"/>
  <c r="E97" i="4"/>
  <c r="D97" i="4"/>
  <c r="C97" i="4"/>
  <c r="B97" i="4"/>
  <c r="AN96" i="4"/>
  <c r="A96" i="4" s="1"/>
  <c r="O96" i="4"/>
  <c r="M96" i="4"/>
  <c r="L96" i="4"/>
  <c r="K96" i="4"/>
  <c r="J96" i="4"/>
  <c r="I96" i="4"/>
  <c r="H96" i="4"/>
  <c r="G96" i="4"/>
  <c r="F96" i="4"/>
  <c r="E96" i="4"/>
  <c r="D96" i="4"/>
  <c r="C96" i="4"/>
  <c r="B96" i="4"/>
  <c r="AN95" i="4"/>
  <c r="A95" i="4" s="1"/>
  <c r="O95" i="4"/>
  <c r="M95" i="4"/>
  <c r="L95" i="4"/>
  <c r="K95" i="4"/>
  <c r="J95" i="4"/>
  <c r="I95" i="4"/>
  <c r="H95" i="4"/>
  <c r="G95" i="4"/>
  <c r="F95" i="4"/>
  <c r="E95" i="4"/>
  <c r="D95" i="4"/>
  <c r="C95" i="4"/>
  <c r="B95" i="4"/>
  <c r="AN94" i="4"/>
  <c r="A94" i="4" s="1"/>
  <c r="O94" i="4"/>
  <c r="M94" i="4"/>
  <c r="K94" i="4"/>
  <c r="J94" i="4"/>
  <c r="I94" i="4"/>
  <c r="H94" i="4"/>
  <c r="G94" i="4"/>
  <c r="F94" i="4"/>
  <c r="E94" i="4"/>
  <c r="D94" i="4"/>
  <c r="C94" i="4"/>
  <c r="B94" i="4"/>
  <c r="AN93" i="4"/>
  <c r="A93" i="4" s="1"/>
  <c r="M93" i="4"/>
  <c r="J93" i="4"/>
  <c r="I93" i="4"/>
  <c r="H93" i="4"/>
  <c r="G93" i="4"/>
  <c r="F93" i="4"/>
  <c r="E93" i="4"/>
  <c r="D93" i="4"/>
  <c r="C93" i="4"/>
  <c r="B93" i="4"/>
  <c r="AN92" i="4"/>
  <c r="A92" i="4" s="1"/>
  <c r="M92" i="4"/>
  <c r="J92" i="4"/>
  <c r="I92" i="4"/>
  <c r="H92" i="4"/>
  <c r="G92" i="4"/>
  <c r="F92" i="4"/>
  <c r="E92" i="4"/>
  <c r="D92" i="4"/>
  <c r="C92" i="4"/>
  <c r="B92" i="4"/>
  <c r="AN91" i="4"/>
  <c r="A91" i="4" s="1"/>
  <c r="O91" i="4"/>
  <c r="M91" i="4"/>
  <c r="L91" i="4"/>
  <c r="K91" i="4"/>
  <c r="J91" i="4"/>
  <c r="I91" i="4"/>
  <c r="H91" i="4"/>
  <c r="G91" i="4"/>
  <c r="F91" i="4"/>
  <c r="E91" i="4"/>
  <c r="D91" i="4"/>
  <c r="C91" i="4"/>
  <c r="B91" i="4"/>
  <c r="AN90" i="4"/>
  <c r="A90" i="4" s="1"/>
  <c r="O90" i="4"/>
  <c r="M90" i="4"/>
  <c r="K90" i="4"/>
  <c r="J90" i="4"/>
  <c r="I90" i="4"/>
  <c r="H90" i="4"/>
  <c r="G90" i="4"/>
  <c r="F90" i="4"/>
  <c r="E90" i="4"/>
  <c r="D90" i="4"/>
  <c r="C90" i="4"/>
  <c r="B90" i="4"/>
  <c r="AN89" i="4"/>
  <c r="A89" i="4" s="1"/>
  <c r="O89" i="4"/>
  <c r="M89" i="4"/>
  <c r="K89" i="4"/>
  <c r="J89" i="4"/>
  <c r="I89" i="4"/>
  <c r="H89" i="4"/>
  <c r="G89" i="4"/>
  <c r="F89" i="4"/>
  <c r="E89" i="4"/>
  <c r="D89" i="4"/>
  <c r="C89" i="4"/>
  <c r="B89" i="4"/>
  <c r="AN88" i="4"/>
  <c r="A88" i="4" s="1"/>
  <c r="O88" i="4"/>
  <c r="M88" i="4"/>
  <c r="K88" i="4"/>
  <c r="J88" i="4"/>
  <c r="I88" i="4"/>
  <c r="H88" i="4"/>
  <c r="G88" i="4"/>
  <c r="F88" i="4"/>
  <c r="E88" i="4"/>
  <c r="D88" i="4"/>
  <c r="C88" i="4"/>
  <c r="B88" i="4"/>
  <c r="AN87" i="4"/>
  <c r="A87" i="4" s="1"/>
  <c r="M87" i="4"/>
  <c r="J87" i="4"/>
  <c r="H87" i="4"/>
  <c r="G87" i="4"/>
  <c r="F87" i="4"/>
  <c r="E87" i="4"/>
  <c r="D87" i="4"/>
  <c r="C87" i="4"/>
  <c r="B87" i="4"/>
  <c r="AN86" i="4"/>
  <c r="A86" i="4" s="1"/>
  <c r="M86" i="4"/>
  <c r="J86" i="4"/>
  <c r="H86" i="4"/>
  <c r="G86" i="4"/>
  <c r="F86" i="4"/>
  <c r="E86" i="4"/>
  <c r="D86" i="4"/>
  <c r="C86" i="4"/>
  <c r="B86" i="4"/>
  <c r="AN85" i="4"/>
  <c r="A85" i="4" s="1"/>
  <c r="M85" i="4"/>
  <c r="J85" i="4"/>
  <c r="H85" i="4"/>
  <c r="G85" i="4"/>
  <c r="F85" i="4"/>
  <c r="E85" i="4"/>
  <c r="D85" i="4"/>
  <c r="C85" i="4"/>
  <c r="B85" i="4"/>
  <c r="AN84" i="4"/>
  <c r="A84" i="4" s="1"/>
  <c r="M84" i="4"/>
  <c r="J84" i="4"/>
  <c r="H84" i="4"/>
  <c r="G84" i="4"/>
  <c r="F84" i="4"/>
  <c r="E84" i="4"/>
  <c r="D84" i="4"/>
  <c r="C84" i="4"/>
  <c r="B84" i="4"/>
  <c r="AN83" i="4"/>
  <c r="A83" i="4" s="1"/>
  <c r="M83" i="4"/>
  <c r="J83" i="4"/>
  <c r="H83" i="4"/>
  <c r="G83" i="4"/>
  <c r="F83" i="4"/>
  <c r="E83" i="4"/>
  <c r="D83" i="4"/>
  <c r="C83" i="4"/>
  <c r="B83" i="4"/>
  <c r="AN82" i="4"/>
  <c r="A82" i="4" s="1"/>
  <c r="M82" i="4"/>
  <c r="J82" i="4"/>
  <c r="I82" i="4"/>
  <c r="H82" i="4"/>
  <c r="G82" i="4"/>
  <c r="F82" i="4"/>
  <c r="E82" i="4"/>
  <c r="D82" i="4"/>
  <c r="C82" i="4"/>
  <c r="B82" i="4"/>
  <c r="AN81" i="4"/>
  <c r="A81" i="4" s="1"/>
  <c r="O81" i="4"/>
  <c r="M81" i="4"/>
  <c r="L81" i="4"/>
  <c r="K81" i="4"/>
  <c r="J81" i="4"/>
  <c r="I81" i="4"/>
  <c r="H81" i="4"/>
  <c r="G81" i="4"/>
  <c r="F81" i="4"/>
  <c r="E81" i="4"/>
  <c r="D81" i="4"/>
  <c r="C81" i="4"/>
  <c r="B81" i="4"/>
  <c r="AN80" i="4"/>
  <c r="A80" i="4" s="1"/>
  <c r="M80" i="4"/>
  <c r="J80" i="4"/>
  <c r="I80" i="4"/>
  <c r="H80" i="4"/>
  <c r="G80" i="4"/>
  <c r="F80" i="4"/>
  <c r="E80" i="4"/>
  <c r="D80" i="4"/>
  <c r="C80" i="4"/>
  <c r="B80" i="4"/>
  <c r="AN79" i="4"/>
  <c r="A79" i="4" s="1"/>
  <c r="M79" i="4"/>
  <c r="J79" i="4"/>
  <c r="I79" i="4"/>
  <c r="H79" i="4"/>
  <c r="G79" i="4"/>
  <c r="F79" i="4"/>
  <c r="E79" i="4"/>
  <c r="D79" i="4"/>
  <c r="C79" i="4"/>
  <c r="B79" i="4"/>
  <c r="AN78" i="4"/>
  <c r="A78" i="4" s="1"/>
  <c r="O78" i="4"/>
  <c r="M78" i="4"/>
  <c r="K78" i="4"/>
  <c r="J78" i="4"/>
  <c r="I78" i="4"/>
  <c r="H78" i="4"/>
  <c r="G78" i="4"/>
  <c r="F78" i="4"/>
  <c r="E78" i="4"/>
  <c r="D78" i="4"/>
  <c r="C78" i="4"/>
  <c r="B78" i="4"/>
  <c r="AN77" i="4"/>
  <c r="A77" i="4" s="1"/>
  <c r="O77" i="4"/>
  <c r="M77" i="4"/>
  <c r="K77" i="4"/>
  <c r="J77" i="4"/>
  <c r="I77" i="4"/>
  <c r="H77" i="4"/>
  <c r="G77" i="4"/>
  <c r="F77" i="4"/>
  <c r="E77" i="4"/>
  <c r="D77" i="4"/>
  <c r="C77" i="4"/>
  <c r="B77" i="4"/>
  <c r="AN76" i="4"/>
  <c r="A76" i="4" s="1"/>
  <c r="O76" i="4"/>
  <c r="M76" i="4"/>
  <c r="K76" i="4"/>
  <c r="J76" i="4"/>
  <c r="I76" i="4"/>
  <c r="H76" i="4"/>
  <c r="G76" i="4"/>
  <c r="F76" i="4"/>
  <c r="E76" i="4"/>
  <c r="D76" i="4"/>
  <c r="C76" i="4"/>
  <c r="B76" i="4"/>
  <c r="AN75" i="4"/>
  <c r="A75" i="4" s="1"/>
  <c r="M75" i="4"/>
  <c r="J75" i="4"/>
  <c r="I75" i="4"/>
  <c r="H75" i="4"/>
  <c r="G75" i="4"/>
  <c r="F75" i="4"/>
  <c r="E75" i="4"/>
  <c r="D75" i="4"/>
  <c r="C75" i="4"/>
  <c r="B75" i="4"/>
  <c r="AN74" i="4"/>
  <c r="A74" i="4" s="1"/>
  <c r="M74" i="4"/>
  <c r="J74" i="4"/>
  <c r="I74" i="4"/>
  <c r="H74" i="4"/>
  <c r="G74" i="4"/>
  <c r="F74" i="4"/>
  <c r="E74" i="4"/>
  <c r="D74" i="4"/>
  <c r="C74" i="4"/>
  <c r="B74" i="4"/>
  <c r="AN73" i="4"/>
  <c r="A73" i="4" s="1"/>
  <c r="O73" i="4"/>
  <c r="M73" i="4"/>
  <c r="K73" i="4"/>
  <c r="J73" i="4"/>
  <c r="I73" i="4"/>
  <c r="H73" i="4"/>
  <c r="G73" i="4"/>
  <c r="F73" i="4"/>
  <c r="E73" i="4"/>
  <c r="D73" i="4"/>
  <c r="C73" i="4"/>
  <c r="B73" i="4"/>
  <c r="AN72" i="4"/>
  <c r="A72" i="4" s="1"/>
  <c r="O72" i="4"/>
  <c r="M72" i="4"/>
  <c r="L72" i="4"/>
  <c r="K72" i="4"/>
  <c r="J72" i="4"/>
  <c r="I72" i="4"/>
  <c r="H72" i="4"/>
  <c r="G72" i="4"/>
  <c r="F72" i="4"/>
  <c r="E72" i="4"/>
  <c r="D72" i="4"/>
  <c r="C72" i="4"/>
  <c r="B72" i="4"/>
  <c r="AN71" i="4"/>
  <c r="A71" i="4" s="1"/>
  <c r="O71" i="4"/>
  <c r="M71" i="4"/>
  <c r="L71" i="4"/>
  <c r="K71" i="4"/>
  <c r="J71" i="4"/>
  <c r="I71" i="4"/>
  <c r="H71" i="4"/>
  <c r="G71" i="4"/>
  <c r="F71" i="4"/>
  <c r="E71" i="4"/>
  <c r="D71" i="4"/>
  <c r="C71" i="4"/>
  <c r="B71" i="4"/>
  <c r="AN70" i="4"/>
  <c r="A70" i="4" s="1"/>
  <c r="J70" i="4"/>
  <c r="H70" i="4"/>
  <c r="G70" i="4"/>
  <c r="F70" i="4"/>
  <c r="D70" i="4"/>
  <c r="C70" i="4"/>
  <c r="B70" i="4"/>
  <c r="AN69" i="4"/>
  <c r="A69" i="4" s="1"/>
  <c r="O69" i="4"/>
  <c r="M69" i="4"/>
  <c r="L69" i="4"/>
  <c r="K69" i="4"/>
  <c r="J69" i="4"/>
  <c r="I69" i="4"/>
  <c r="H69" i="4"/>
  <c r="G69" i="4"/>
  <c r="F69" i="4"/>
  <c r="E69" i="4"/>
  <c r="D69" i="4"/>
  <c r="C69" i="4"/>
  <c r="B69" i="4"/>
  <c r="AN68" i="4"/>
  <c r="A68" i="4" s="1"/>
  <c r="M68" i="4"/>
  <c r="J68" i="4"/>
  <c r="H68" i="4"/>
  <c r="G68" i="4"/>
  <c r="F68" i="4"/>
  <c r="D68" i="4"/>
  <c r="C68" i="4"/>
  <c r="B68" i="4"/>
  <c r="AN67" i="4"/>
  <c r="A67" i="4" s="1"/>
  <c r="O67" i="4"/>
  <c r="M67" i="4"/>
  <c r="L67" i="4"/>
  <c r="K67" i="4"/>
  <c r="J67" i="4"/>
  <c r="I67" i="4"/>
  <c r="H67" i="4"/>
  <c r="G67" i="4"/>
  <c r="F67" i="4"/>
  <c r="E67" i="4"/>
  <c r="D67" i="4"/>
  <c r="C67" i="4"/>
  <c r="B67" i="4"/>
  <c r="AN66" i="4"/>
  <c r="A66" i="4" s="1"/>
  <c r="O66" i="4"/>
  <c r="M66" i="4"/>
  <c r="L66" i="4"/>
  <c r="K66" i="4"/>
  <c r="J66" i="4"/>
  <c r="I66" i="4"/>
  <c r="H66" i="4"/>
  <c r="G66" i="4"/>
  <c r="F66" i="4"/>
  <c r="E66" i="4"/>
  <c r="D66" i="4"/>
  <c r="C66" i="4"/>
  <c r="B66" i="4"/>
  <c r="AN65" i="4"/>
  <c r="A65" i="4" s="1"/>
  <c r="O65" i="4"/>
  <c r="M65" i="4"/>
  <c r="L65" i="4"/>
  <c r="K65" i="4"/>
  <c r="J65" i="4"/>
  <c r="I65" i="4"/>
  <c r="H65" i="4"/>
  <c r="G65" i="4"/>
  <c r="F65" i="4"/>
  <c r="E65" i="4"/>
  <c r="D65" i="4"/>
  <c r="C65" i="4"/>
  <c r="B65" i="4"/>
  <c r="AN64" i="4"/>
  <c r="A64" i="4" s="1"/>
  <c r="O64" i="4"/>
  <c r="M64" i="4"/>
  <c r="L64" i="4"/>
  <c r="K64" i="4"/>
  <c r="J64" i="4"/>
  <c r="I64" i="4"/>
  <c r="H64" i="4"/>
  <c r="G64" i="4"/>
  <c r="F64" i="4"/>
  <c r="E64" i="4"/>
  <c r="D64" i="4"/>
  <c r="C64" i="4"/>
  <c r="B64" i="4"/>
  <c r="AN63" i="4"/>
  <c r="A63" i="4" s="1"/>
  <c r="O63" i="4"/>
  <c r="M63" i="4"/>
  <c r="L63" i="4"/>
  <c r="K63" i="4"/>
  <c r="J63" i="4"/>
  <c r="I63" i="4"/>
  <c r="H63" i="4"/>
  <c r="G63" i="4"/>
  <c r="F63" i="4"/>
  <c r="E63" i="4"/>
  <c r="D63" i="4"/>
  <c r="C63" i="4"/>
  <c r="B63" i="4"/>
  <c r="AN62" i="4"/>
  <c r="A62" i="4" s="1"/>
  <c r="O62" i="4"/>
  <c r="M62" i="4"/>
  <c r="K62" i="4"/>
  <c r="J62" i="4"/>
  <c r="I62" i="4"/>
  <c r="H62" i="4"/>
  <c r="G62" i="4"/>
  <c r="F62" i="4"/>
  <c r="E62" i="4"/>
  <c r="D62" i="4"/>
  <c r="C62" i="4"/>
  <c r="B62" i="4"/>
  <c r="AN61" i="4"/>
  <c r="A61" i="4" s="1"/>
  <c r="O61" i="4"/>
  <c r="M61" i="4"/>
  <c r="K61" i="4"/>
  <c r="J61" i="4"/>
  <c r="I61" i="4"/>
  <c r="H61" i="4"/>
  <c r="G61" i="4"/>
  <c r="F61" i="4"/>
  <c r="E61" i="4"/>
  <c r="D61" i="4"/>
  <c r="C61" i="4"/>
  <c r="B61" i="4"/>
  <c r="AN60" i="4"/>
  <c r="A60" i="4" s="1"/>
  <c r="O60" i="4"/>
  <c r="M60" i="4"/>
  <c r="K60" i="4"/>
  <c r="J60" i="4"/>
  <c r="I60" i="4"/>
  <c r="H60" i="4"/>
  <c r="G60" i="4"/>
  <c r="F60" i="4"/>
  <c r="E60" i="4"/>
  <c r="D60" i="4"/>
  <c r="C60" i="4"/>
  <c r="B60" i="4"/>
  <c r="AN59" i="4"/>
  <c r="A59" i="4" s="1"/>
  <c r="O59" i="4"/>
  <c r="M59" i="4"/>
  <c r="K59" i="4"/>
  <c r="J59" i="4"/>
  <c r="I59" i="4"/>
  <c r="H59" i="4"/>
  <c r="G59" i="4"/>
  <c r="F59" i="4"/>
  <c r="E59" i="4"/>
  <c r="D59" i="4"/>
  <c r="C59" i="4"/>
  <c r="B59" i="4"/>
  <c r="AN58" i="4"/>
  <c r="A58" i="4" s="1"/>
  <c r="O58" i="4"/>
  <c r="M58" i="4"/>
  <c r="K58" i="4"/>
  <c r="J58" i="4"/>
  <c r="I58" i="4"/>
  <c r="H58" i="4"/>
  <c r="G58" i="4"/>
  <c r="F58" i="4"/>
  <c r="E58" i="4"/>
  <c r="D58" i="4"/>
  <c r="C58" i="4"/>
  <c r="B58" i="4"/>
  <c r="AN57" i="4"/>
  <c r="A57" i="4" s="1"/>
  <c r="O57" i="4"/>
  <c r="M57" i="4"/>
  <c r="K57" i="4"/>
  <c r="J57" i="4"/>
  <c r="I57" i="4"/>
  <c r="H57" i="4"/>
  <c r="G57" i="4"/>
  <c r="F57" i="4"/>
  <c r="E57" i="4"/>
  <c r="D57" i="4"/>
  <c r="C57" i="4"/>
  <c r="B57" i="4"/>
  <c r="AN56" i="4"/>
  <c r="A56" i="4" s="1"/>
  <c r="O56" i="4"/>
  <c r="M56" i="4"/>
  <c r="K56" i="4"/>
  <c r="J56" i="4"/>
  <c r="I56" i="4"/>
  <c r="H56" i="4"/>
  <c r="G56" i="4"/>
  <c r="F56" i="4"/>
  <c r="E56" i="4"/>
  <c r="D56" i="4"/>
  <c r="C56" i="4"/>
  <c r="B56" i="4"/>
  <c r="AN55" i="4"/>
  <c r="A55" i="4" s="1"/>
  <c r="O55" i="4"/>
  <c r="M55" i="4"/>
  <c r="K55" i="4"/>
  <c r="J55" i="4"/>
  <c r="I55" i="4"/>
  <c r="H55" i="4"/>
  <c r="G55" i="4"/>
  <c r="F55" i="4"/>
  <c r="E55" i="4"/>
  <c r="D55" i="4"/>
  <c r="C55" i="4"/>
  <c r="B55" i="4"/>
  <c r="AN54" i="4"/>
  <c r="A54" i="4" s="1"/>
  <c r="O54" i="4"/>
  <c r="M54" i="4"/>
  <c r="K54" i="4"/>
  <c r="J54" i="4"/>
  <c r="I54" i="4"/>
  <c r="H54" i="4"/>
  <c r="G54" i="4"/>
  <c r="F54" i="4"/>
  <c r="E54" i="4"/>
  <c r="D54" i="4"/>
  <c r="C54" i="4"/>
  <c r="B54" i="4"/>
  <c r="AN53" i="4"/>
  <c r="A53" i="4" s="1"/>
  <c r="O53" i="4"/>
  <c r="M53" i="4"/>
  <c r="K53" i="4"/>
  <c r="J53" i="4"/>
  <c r="I53" i="4"/>
  <c r="H53" i="4"/>
  <c r="G53" i="4"/>
  <c r="F53" i="4"/>
  <c r="E53" i="4"/>
  <c r="D53" i="4"/>
  <c r="C53" i="4"/>
  <c r="B53" i="4"/>
  <c r="AN52" i="4"/>
  <c r="A52" i="4" s="1"/>
  <c r="M52" i="4"/>
  <c r="J52" i="4"/>
  <c r="H52" i="4"/>
  <c r="G52" i="4"/>
  <c r="F52" i="4"/>
  <c r="E52" i="4"/>
  <c r="D52" i="4"/>
  <c r="C52" i="4"/>
  <c r="B52" i="4"/>
  <c r="AN51" i="4"/>
  <c r="A51" i="4" s="1"/>
  <c r="M51" i="4"/>
  <c r="J51" i="4"/>
  <c r="H51" i="4"/>
  <c r="G51" i="4"/>
  <c r="F51" i="4"/>
  <c r="E51" i="4"/>
  <c r="D51" i="4"/>
  <c r="C51" i="4"/>
  <c r="B51" i="4"/>
  <c r="AN50" i="4"/>
  <c r="A50" i="4" s="1"/>
  <c r="O50" i="4"/>
  <c r="M50" i="4"/>
  <c r="L50" i="4"/>
  <c r="K50" i="4"/>
  <c r="J50" i="4"/>
  <c r="I50" i="4"/>
  <c r="H50" i="4"/>
  <c r="G50" i="4"/>
  <c r="F50" i="4"/>
  <c r="E50" i="4"/>
  <c r="D50" i="4"/>
  <c r="C50" i="4"/>
  <c r="B50" i="4"/>
  <c r="AN49" i="4"/>
  <c r="A49" i="4" s="1"/>
  <c r="O49" i="4"/>
  <c r="M49" i="4"/>
  <c r="L49" i="4"/>
  <c r="K49" i="4"/>
  <c r="J49" i="4"/>
  <c r="I49" i="4"/>
  <c r="H49" i="4"/>
  <c r="G49" i="4"/>
  <c r="F49" i="4"/>
  <c r="E49" i="4"/>
  <c r="D49" i="4"/>
  <c r="C49" i="4"/>
  <c r="B49" i="4"/>
  <c r="AN48" i="4"/>
  <c r="A48" i="4" s="1"/>
  <c r="O48" i="4"/>
  <c r="M48" i="4"/>
  <c r="L48" i="4"/>
  <c r="K48" i="4"/>
  <c r="J48" i="4"/>
  <c r="I48" i="4"/>
  <c r="H48" i="4"/>
  <c r="G48" i="4"/>
  <c r="F48" i="4"/>
  <c r="E48" i="4"/>
  <c r="D48" i="4"/>
  <c r="C48" i="4"/>
  <c r="B48" i="4"/>
  <c r="AN47" i="4"/>
  <c r="A47" i="4" s="1"/>
  <c r="O47" i="4"/>
  <c r="M47" i="4"/>
  <c r="L47" i="4"/>
  <c r="K47" i="4"/>
  <c r="J47" i="4"/>
  <c r="I47" i="4"/>
  <c r="H47" i="4"/>
  <c r="G47" i="4"/>
  <c r="F47" i="4"/>
  <c r="E47" i="4"/>
  <c r="D47" i="4"/>
  <c r="C47" i="4"/>
  <c r="B47" i="4"/>
  <c r="AN46" i="4"/>
  <c r="A46" i="4" s="1"/>
  <c r="O46" i="4"/>
  <c r="M46" i="4"/>
  <c r="L46" i="4"/>
  <c r="K46" i="4"/>
  <c r="J46" i="4"/>
  <c r="I46" i="4"/>
  <c r="H46" i="4"/>
  <c r="G46" i="4"/>
  <c r="F46" i="4"/>
  <c r="E46" i="4"/>
  <c r="D46" i="4"/>
  <c r="C46" i="4"/>
  <c r="B46" i="4"/>
  <c r="AN45" i="4"/>
  <c r="A45" i="4" s="1"/>
  <c r="O45" i="4"/>
  <c r="M45" i="4"/>
  <c r="L45" i="4"/>
  <c r="K45" i="4"/>
  <c r="J45" i="4"/>
  <c r="I45" i="4"/>
  <c r="H45" i="4"/>
  <c r="G45" i="4"/>
  <c r="F45" i="4"/>
  <c r="E45" i="4"/>
  <c r="D45" i="4"/>
  <c r="C45" i="4"/>
  <c r="B45" i="4"/>
  <c r="AN44" i="4"/>
  <c r="A44" i="4" s="1"/>
  <c r="O44" i="4"/>
  <c r="M44" i="4"/>
  <c r="L44" i="4"/>
  <c r="K44" i="4"/>
  <c r="J44" i="4"/>
  <c r="I44" i="4"/>
  <c r="H44" i="4"/>
  <c r="G44" i="4"/>
  <c r="F44" i="4"/>
  <c r="E44" i="4"/>
  <c r="D44" i="4"/>
  <c r="C44" i="4"/>
  <c r="B44" i="4"/>
  <c r="AN43" i="4"/>
  <c r="A43" i="4" s="1"/>
  <c r="O43" i="4"/>
  <c r="M43" i="4"/>
  <c r="L43" i="4"/>
  <c r="K43" i="4"/>
  <c r="J43" i="4"/>
  <c r="I43" i="4"/>
  <c r="H43" i="4"/>
  <c r="G43" i="4"/>
  <c r="F43" i="4"/>
  <c r="E43" i="4"/>
  <c r="D43" i="4"/>
  <c r="C43" i="4"/>
  <c r="B43" i="4"/>
  <c r="AN42" i="4"/>
  <c r="A42" i="4" s="1"/>
  <c r="O42" i="4"/>
  <c r="M42" i="4"/>
  <c r="L42" i="4"/>
  <c r="J42" i="4"/>
  <c r="I42" i="4"/>
  <c r="H42" i="4"/>
  <c r="G42" i="4"/>
  <c r="F42" i="4"/>
  <c r="E42" i="4"/>
  <c r="D42" i="4"/>
  <c r="C42" i="4"/>
  <c r="B42" i="4"/>
  <c r="AN41" i="4"/>
  <c r="A41" i="4" s="1"/>
  <c r="O41" i="4"/>
  <c r="M41" i="4"/>
  <c r="L41" i="4"/>
  <c r="K41" i="4"/>
  <c r="J41" i="4"/>
  <c r="I41" i="4"/>
  <c r="H41" i="4"/>
  <c r="G41" i="4"/>
  <c r="F41" i="4"/>
  <c r="E41" i="4"/>
  <c r="D41" i="4"/>
  <c r="C41" i="4"/>
  <c r="B41" i="4"/>
  <c r="AN40" i="4"/>
  <c r="A40" i="4" s="1"/>
  <c r="O40" i="4"/>
  <c r="M40" i="4"/>
  <c r="L40" i="4"/>
  <c r="K40" i="4"/>
  <c r="J40" i="4"/>
  <c r="I40" i="4"/>
  <c r="H40" i="4"/>
  <c r="G40" i="4"/>
  <c r="F40" i="4"/>
  <c r="E40" i="4"/>
  <c r="D40" i="4"/>
  <c r="C40" i="4"/>
  <c r="B40" i="4"/>
  <c r="AN39" i="4"/>
  <c r="A39" i="4" s="1"/>
  <c r="O39" i="4"/>
  <c r="M39" i="4"/>
  <c r="L39" i="4"/>
  <c r="K39" i="4"/>
  <c r="J39" i="4"/>
  <c r="I39" i="4"/>
  <c r="H39" i="4"/>
  <c r="G39" i="4"/>
  <c r="F39" i="4"/>
  <c r="E39" i="4"/>
  <c r="D39" i="4"/>
  <c r="C39" i="4"/>
  <c r="B39" i="4"/>
  <c r="AN38" i="4"/>
  <c r="A38" i="4" s="1"/>
  <c r="O38" i="4"/>
  <c r="M38" i="4"/>
  <c r="L38" i="4"/>
  <c r="K38" i="4"/>
  <c r="J38" i="4"/>
  <c r="I38" i="4"/>
  <c r="H38" i="4"/>
  <c r="G38" i="4"/>
  <c r="F38" i="4"/>
  <c r="E38" i="4"/>
  <c r="D38" i="4"/>
  <c r="C38" i="4"/>
  <c r="B38" i="4"/>
  <c r="AN37" i="4"/>
  <c r="A37" i="4" s="1"/>
  <c r="O37" i="4"/>
  <c r="M37" i="4"/>
  <c r="L37" i="4"/>
  <c r="K37" i="4"/>
  <c r="J37" i="4"/>
  <c r="I37" i="4"/>
  <c r="H37" i="4"/>
  <c r="G37" i="4"/>
  <c r="F37" i="4"/>
  <c r="E37" i="4"/>
  <c r="D37" i="4"/>
  <c r="C37" i="4"/>
  <c r="B37" i="4"/>
  <c r="AN36" i="4"/>
  <c r="A36" i="4" s="1"/>
  <c r="O36" i="4"/>
  <c r="M36" i="4"/>
  <c r="L36" i="4"/>
  <c r="K36" i="4"/>
  <c r="J36" i="4"/>
  <c r="I36" i="4"/>
  <c r="H36" i="4"/>
  <c r="G36" i="4"/>
  <c r="F36" i="4"/>
  <c r="E36" i="4"/>
  <c r="D36" i="4"/>
  <c r="C36" i="4"/>
  <c r="B36" i="4"/>
  <c r="AN35" i="4"/>
  <c r="A35" i="4" s="1"/>
  <c r="O35" i="4"/>
  <c r="M35" i="4"/>
  <c r="L35" i="4"/>
  <c r="K35" i="4"/>
  <c r="J35" i="4"/>
  <c r="I35" i="4"/>
  <c r="H35" i="4"/>
  <c r="G35" i="4"/>
  <c r="F35" i="4"/>
  <c r="E35" i="4"/>
  <c r="D35" i="4"/>
  <c r="C35" i="4"/>
  <c r="B35" i="4"/>
  <c r="AN34" i="4"/>
  <c r="A34" i="4" s="1"/>
  <c r="O34" i="4"/>
  <c r="M34" i="4"/>
  <c r="L34" i="4"/>
  <c r="K34" i="4"/>
  <c r="J34" i="4"/>
  <c r="I34" i="4"/>
  <c r="H34" i="4"/>
  <c r="G34" i="4"/>
  <c r="F34" i="4"/>
  <c r="E34" i="4"/>
  <c r="D34" i="4"/>
  <c r="C34" i="4"/>
  <c r="B34" i="4"/>
  <c r="AN33" i="4"/>
  <c r="A33" i="4" s="1"/>
  <c r="O33" i="4"/>
  <c r="M33" i="4"/>
  <c r="L33" i="4"/>
  <c r="K33" i="4"/>
  <c r="J33" i="4"/>
  <c r="I33" i="4"/>
  <c r="H33" i="4"/>
  <c r="G33" i="4"/>
  <c r="F33" i="4"/>
  <c r="E33" i="4"/>
  <c r="D33" i="4"/>
  <c r="C33" i="4"/>
  <c r="B33" i="4"/>
  <c r="AN32" i="4"/>
  <c r="A32" i="4" s="1"/>
  <c r="O32" i="4"/>
  <c r="M32" i="4"/>
  <c r="L32" i="4"/>
  <c r="K32" i="4"/>
  <c r="J32" i="4"/>
  <c r="I32" i="4"/>
  <c r="H32" i="4"/>
  <c r="G32" i="4"/>
  <c r="F32" i="4"/>
  <c r="E32" i="4"/>
  <c r="D32" i="4"/>
  <c r="C32" i="4"/>
  <c r="B32" i="4"/>
  <c r="AN31" i="4"/>
  <c r="A31" i="4" s="1"/>
  <c r="M31" i="4"/>
  <c r="J31" i="4"/>
  <c r="I31" i="4"/>
  <c r="H31" i="4"/>
  <c r="G31" i="4"/>
  <c r="F31" i="4"/>
  <c r="D31" i="4"/>
  <c r="C31" i="4"/>
  <c r="B31" i="4"/>
  <c r="AN30" i="4"/>
  <c r="A30" i="4" s="1"/>
  <c r="O30" i="4"/>
  <c r="M30" i="4"/>
  <c r="K30" i="4"/>
  <c r="J30" i="4"/>
  <c r="I30" i="4"/>
  <c r="H30" i="4"/>
  <c r="G30" i="4"/>
  <c r="F30" i="4"/>
  <c r="E30" i="4"/>
  <c r="D30" i="4"/>
  <c r="C30" i="4"/>
  <c r="B30" i="4"/>
  <c r="AN29" i="4"/>
  <c r="A29" i="4" s="1"/>
  <c r="O29" i="4"/>
  <c r="M29" i="4"/>
  <c r="L29" i="4"/>
  <c r="K29" i="4"/>
  <c r="J29" i="4"/>
  <c r="I29" i="4"/>
  <c r="H29" i="4"/>
  <c r="G29" i="4"/>
  <c r="F29" i="4"/>
  <c r="E29" i="4"/>
  <c r="D29" i="4"/>
  <c r="C29" i="4"/>
  <c r="B29" i="4"/>
  <c r="AN28" i="4"/>
  <c r="A28" i="4" s="1"/>
  <c r="O28" i="4"/>
  <c r="M28" i="4"/>
  <c r="L28" i="4"/>
  <c r="K28" i="4"/>
  <c r="J28" i="4"/>
  <c r="I28" i="4"/>
  <c r="H28" i="4"/>
  <c r="G28" i="4"/>
  <c r="F28" i="4"/>
  <c r="E28" i="4"/>
  <c r="D28" i="4"/>
  <c r="C28" i="4"/>
  <c r="B28" i="4"/>
  <c r="AN27" i="4"/>
  <c r="A27" i="4" s="1"/>
  <c r="M27" i="4"/>
  <c r="J27" i="4"/>
  <c r="I27" i="4"/>
  <c r="H27" i="4"/>
  <c r="G27" i="4"/>
  <c r="F27" i="4"/>
  <c r="D27" i="4"/>
  <c r="C27" i="4"/>
  <c r="B27" i="4"/>
  <c r="AN26" i="4"/>
  <c r="A26" i="4" s="1"/>
  <c r="M26" i="4"/>
  <c r="J26" i="4"/>
  <c r="I26" i="4"/>
  <c r="H26" i="4"/>
  <c r="G26" i="4"/>
  <c r="F26" i="4"/>
  <c r="D26" i="4"/>
  <c r="C26" i="4"/>
  <c r="B26" i="4"/>
  <c r="AN25" i="4"/>
  <c r="A25" i="4" s="1"/>
  <c r="M25" i="4"/>
  <c r="J25" i="4"/>
  <c r="I25" i="4"/>
  <c r="H25" i="4"/>
  <c r="G25" i="4"/>
  <c r="F25" i="4"/>
  <c r="D25" i="4"/>
  <c r="C25" i="4"/>
  <c r="B25" i="4"/>
  <c r="AN24" i="4"/>
  <c r="A24" i="4" s="1"/>
  <c r="M24" i="4"/>
  <c r="J24" i="4"/>
  <c r="I24" i="4"/>
  <c r="H24" i="4"/>
  <c r="G24" i="4"/>
  <c r="F24" i="4"/>
  <c r="D24" i="4"/>
  <c r="C24" i="4"/>
  <c r="B24" i="4"/>
  <c r="AN23" i="4"/>
  <c r="A23" i="4" s="1"/>
  <c r="M23" i="4"/>
  <c r="J23" i="4"/>
  <c r="I23" i="4"/>
  <c r="H23" i="4"/>
  <c r="G23" i="4"/>
  <c r="F23" i="4"/>
  <c r="D23" i="4"/>
  <c r="C23" i="4"/>
  <c r="B23" i="4"/>
  <c r="AN22" i="4"/>
  <c r="A22" i="4" s="1"/>
  <c r="M22" i="4"/>
  <c r="J22" i="4"/>
  <c r="I22" i="4"/>
  <c r="H22" i="4"/>
  <c r="G22" i="4"/>
  <c r="F22" i="4"/>
  <c r="D22" i="4"/>
  <c r="C22" i="4"/>
  <c r="B22" i="4"/>
  <c r="AN21" i="4"/>
  <c r="A21" i="4" s="1"/>
  <c r="M21" i="4"/>
  <c r="J21" i="4"/>
  <c r="I21" i="4"/>
  <c r="H21" i="4"/>
  <c r="G21" i="4"/>
  <c r="F21" i="4"/>
  <c r="D21" i="4"/>
  <c r="C21" i="4"/>
  <c r="B21" i="4"/>
  <c r="AN20" i="4"/>
  <c r="A20" i="4" s="1"/>
  <c r="M20" i="4"/>
  <c r="L20" i="4"/>
  <c r="K20" i="4"/>
  <c r="J20" i="4"/>
  <c r="I20" i="4"/>
  <c r="H20" i="4"/>
  <c r="G20" i="4"/>
  <c r="F20" i="4"/>
  <c r="E20" i="4"/>
  <c r="D20" i="4"/>
  <c r="C20" i="4"/>
  <c r="B20" i="4"/>
  <c r="AN19" i="4"/>
  <c r="A19" i="4" s="1"/>
  <c r="O19" i="4"/>
  <c r="M19" i="4"/>
  <c r="L19" i="4"/>
  <c r="K19" i="4"/>
  <c r="J19" i="4"/>
  <c r="I19" i="4"/>
  <c r="H19" i="4"/>
  <c r="G19" i="4"/>
  <c r="F19" i="4"/>
  <c r="E19" i="4"/>
  <c r="D19" i="4"/>
  <c r="C19" i="4"/>
  <c r="B19" i="4"/>
  <c r="AN18" i="4"/>
  <c r="A18" i="4" s="1"/>
  <c r="O18" i="4"/>
  <c r="M18" i="4"/>
  <c r="L18" i="4"/>
  <c r="K18" i="4"/>
  <c r="J18" i="4"/>
  <c r="I18" i="4"/>
  <c r="H18" i="4"/>
  <c r="G18" i="4"/>
  <c r="F18" i="4"/>
  <c r="E18" i="4"/>
  <c r="D18" i="4"/>
  <c r="C18" i="4"/>
  <c r="B18" i="4"/>
  <c r="AN17" i="4"/>
  <c r="A17" i="4" s="1"/>
  <c r="M17" i="4"/>
  <c r="L17" i="4"/>
  <c r="J17" i="4"/>
  <c r="I17" i="4"/>
  <c r="H17" i="4"/>
  <c r="G17" i="4"/>
  <c r="F17" i="4"/>
  <c r="E17" i="4"/>
  <c r="D17" i="4"/>
  <c r="C17" i="4"/>
  <c r="B17" i="4"/>
  <c r="AN16" i="4"/>
  <c r="A16" i="4" s="1"/>
  <c r="M16" i="4"/>
  <c r="L16" i="4"/>
  <c r="J16" i="4"/>
  <c r="I16" i="4"/>
  <c r="H16" i="4"/>
  <c r="G16" i="4"/>
  <c r="F16" i="4"/>
  <c r="E16" i="4"/>
  <c r="D16" i="4"/>
  <c r="C16" i="4"/>
  <c r="B16" i="4"/>
  <c r="AN15" i="4"/>
  <c r="A15" i="4" s="1"/>
  <c r="M15" i="4"/>
  <c r="L15" i="4"/>
  <c r="J15" i="4"/>
  <c r="I15" i="4"/>
  <c r="H15" i="4"/>
  <c r="G15" i="4"/>
  <c r="F15" i="4"/>
  <c r="E15" i="4"/>
  <c r="D15" i="4"/>
  <c r="C15" i="4"/>
  <c r="B15" i="4"/>
  <c r="AN14" i="4"/>
  <c r="A14" i="4" s="1"/>
  <c r="M14" i="4"/>
  <c r="L14" i="4"/>
  <c r="J14" i="4"/>
  <c r="I14" i="4"/>
  <c r="H14" i="4"/>
  <c r="G14" i="4"/>
  <c r="F14" i="4"/>
  <c r="E14" i="4"/>
  <c r="D14" i="4"/>
  <c r="C14" i="4"/>
  <c r="B14" i="4"/>
  <c r="AN13" i="4"/>
  <c r="A13" i="4" s="1"/>
  <c r="O13" i="4"/>
  <c r="M13" i="4"/>
  <c r="L13" i="4"/>
  <c r="J13" i="4"/>
  <c r="I13" i="4"/>
  <c r="H13" i="4"/>
  <c r="G13" i="4"/>
  <c r="F13" i="4"/>
  <c r="E13" i="4"/>
  <c r="D13" i="4"/>
  <c r="C13" i="4"/>
  <c r="B13" i="4"/>
  <c r="AN12" i="4"/>
  <c r="A12" i="4" s="1"/>
  <c r="O12" i="4"/>
  <c r="M12" i="4"/>
  <c r="L12" i="4"/>
  <c r="J12" i="4"/>
  <c r="I12" i="4"/>
  <c r="H12" i="4"/>
  <c r="G12" i="4"/>
  <c r="F12" i="4"/>
  <c r="E12" i="4"/>
  <c r="D12" i="4"/>
  <c r="C12" i="4"/>
  <c r="B12" i="4"/>
  <c r="AN11" i="4"/>
  <c r="A11" i="4" s="1"/>
  <c r="M11" i="4"/>
  <c r="J11" i="4"/>
  <c r="I11" i="4"/>
  <c r="H11" i="4"/>
  <c r="G11" i="4"/>
  <c r="F11" i="4"/>
  <c r="E11" i="4"/>
  <c r="D11" i="4"/>
  <c r="C11" i="4"/>
  <c r="B11" i="4"/>
  <c r="AN10" i="4"/>
  <c r="A10" i="4" s="1"/>
  <c r="O10" i="4"/>
  <c r="M10" i="4"/>
  <c r="L10" i="4"/>
  <c r="K10" i="4"/>
  <c r="J10" i="4"/>
  <c r="I10" i="4"/>
  <c r="H10" i="4"/>
  <c r="G10" i="4"/>
  <c r="F10" i="4"/>
  <c r="E10" i="4"/>
  <c r="D10" i="4"/>
  <c r="C10" i="4"/>
  <c r="B10" i="4"/>
  <c r="AN9" i="4"/>
  <c r="A9" i="4" s="1"/>
  <c r="O9" i="4"/>
  <c r="M9" i="4"/>
  <c r="J9" i="4"/>
  <c r="I9" i="4"/>
  <c r="H9" i="4"/>
  <c r="G9" i="4"/>
  <c r="F9" i="4"/>
  <c r="D9" i="4"/>
  <c r="C9" i="4"/>
  <c r="B9" i="4"/>
  <c r="AN8" i="4"/>
  <c r="A8" i="4" s="1"/>
  <c r="O8" i="4"/>
  <c r="M8" i="4"/>
  <c r="J8" i="4"/>
  <c r="I8" i="4"/>
  <c r="H8" i="4"/>
  <c r="G8" i="4"/>
  <c r="F8" i="4"/>
  <c r="D8" i="4"/>
  <c r="C8" i="4"/>
  <c r="B8" i="4"/>
  <c r="AN7" i="4"/>
  <c r="A7" i="4" s="1"/>
  <c r="O7" i="4"/>
  <c r="M7" i="4"/>
  <c r="L7" i="4"/>
  <c r="K7" i="4"/>
  <c r="J7" i="4"/>
  <c r="I7" i="4"/>
  <c r="H7" i="4"/>
  <c r="G7" i="4"/>
  <c r="F7" i="4"/>
  <c r="E7" i="4"/>
  <c r="D7" i="4"/>
  <c r="C7" i="4"/>
  <c r="B7" i="4"/>
  <c r="AN6" i="4"/>
  <c r="A6" i="4" s="1"/>
  <c r="M6" i="4"/>
  <c r="J6" i="4"/>
  <c r="I6" i="4"/>
  <c r="H6" i="4"/>
  <c r="G6" i="4"/>
  <c r="F6" i="4"/>
  <c r="D6" i="4"/>
  <c r="C6" i="4"/>
  <c r="B6" i="4"/>
  <c r="AN5" i="4"/>
  <c r="A5" i="4" s="1"/>
  <c r="M5" i="4"/>
  <c r="J5" i="4"/>
  <c r="I5" i="4"/>
  <c r="H5" i="4"/>
  <c r="G5" i="4"/>
  <c r="F5" i="4"/>
  <c r="D5" i="4"/>
  <c r="C5" i="4"/>
  <c r="B5" i="4"/>
  <c r="AN4" i="4"/>
  <c r="A4" i="4" s="1"/>
  <c r="O4" i="4"/>
  <c r="M4" i="4"/>
  <c r="L4" i="4"/>
  <c r="K4" i="4"/>
  <c r="J4" i="4"/>
  <c r="I4" i="4"/>
  <c r="H4" i="4"/>
  <c r="G4" i="4"/>
  <c r="F4" i="4"/>
  <c r="E4" i="4"/>
  <c r="D4" i="4"/>
  <c r="C4" i="4"/>
  <c r="B4" i="4"/>
  <c r="AN3" i="4"/>
  <c r="A3" i="4" s="1"/>
  <c r="O3" i="4"/>
  <c r="M3" i="4"/>
  <c r="J3" i="4"/>
  <c r="I3" i="4"/>
  <c r="H3" i="4"/>
  <c r="G3" i="4"/>
  <c r="F3" i="4"/>
  <c r="D3" i="4"/>
  <c r="C3" i="4"/>
  <c r="B3" i="4"/>
  <c r="AN216" i="3"/>
  <c r="O216" i="3"/>
  <c r="M216" i="3"/>
  <c r="L216" i="3"/>
  <c r="K216" i="3"/>
  <c r="J216" i="3"/>
  <c r="I216" i="3"/>
  <c r="H216" i="3"/>
  <c r="G216" i="3"/>
  <c r="F216" i="3"/>
  <c r="E216" i="3"/>
  <c r="D216" i="3"/>
  <c r="C216" i="3"/>
  <c r="B216" i="3"/>
  <c r="AN215" i="3"/>
  <c r="O215" i="3"/>
  <c r="M215" i="3"/>
  <c r="L215" i="3"/>
  <c r="K215" i="3"/>
  <c r="J215" i="3"/>
  <c r="I215" i="3"/>
  <c r="H215" i="3"/>
  <c r="G215" i="3"/>
  <c r="F215" i="3"/>
  <c r="E215" i="3"/>
  <c r="D215" i="3"/>
  <c r="C215" i="3"/>
  <c r="B215" i="3"/>
  <c r="AN214" i="3"/>
  <c r="O214" i="3"/>
  <c r="M214" i="3"/>
  <c r="L214" i="3"/>
  <c r="K214" i="3"/>
  <c r="J214" i="3"/>
  <c r="I214" i="3"/>
  <c r="H214" i="3"/>
  <c r="G214" i="3"/>
  <c r="F214" i="3"/>
  <c r="E214" i="3"/>
  <c r="D214" i="3"/>
  <c r="C214" i="3"/>
  <c r="B214" i="3"/>
  <c r="AN213" i="3"/>
  <c r="A213" i="3" s="1"/>
  <c r="O213" i="3"/>
  <c r="M213" i="3"/>
  <c r="L213" i="3"/>
  <c r="K213" i="3"/>
  <c r="J213" i="3"/>
  <c r="I213" i="3"/>
  <c r="H213" i="3"/>
  <c r="G213" i="3"/>
  <c r="F213" i="3"/>
  <c r="E213" i="3"/>
  <c r="D213" i="3"/>
  <c r="C213" i="3"/>
  <c r="B213" i="3"/>
  <c r="AN212" i="3"/>
  <c r="O212" i="3"/>
  <c r="M212" i="3"/>
  <c r="L212" i="3"/>
  <c r="K212" i="3"/>
  <c r="J212" i="3"/>
  <c r="I212" i="3"/>
  <c r="H212" i="3"/>
  <c r="G212" i="3"/>
  <c r="F212" i="3"/>
  <c r="E212" i="3"/>
  <c r="D212" i="3"/>
  <c r="C212" i="3"/>
  <c r="B212" i="3"/>
  <c r="AN211" i="3"/>
  <c r="O211" i="3"/>
  <c r="M211" i="3"/>
  <c r="L211" i="3"/>
  <c r="K211" i="3"/>
  <c r="J211" i="3"/>
  <c r="I211" i="3"/>
  <c r="H211" i="3"/>
  <c r="G211" i="3"/>
  <c r="F211" i="3"/>
  <c r="E211" i="3"/>
  <c r="D211" i="3"/>
  <c r="C211" i="3"/>
  <c r="B211" i="3"/>
  <c r="AN210" i="3"/>
  <c r="O210" i="3"/>
  <c r="M210" i="3"/>
  <c r="L210" i="3"/>
  <c r="K210" i="3"/>
  <c r="J210" i="3"/>
  <c r="I210" i="3"/>
  <c r="H210" i="3"/>
  <c r="G210" i="3"/>
  <c r="F210" i="3"/>
  <c r="E210" i="3"/>
  <c r="D210" i="3"/>
  <c r="C210" i="3"/>
  <c r="B210" i="3"/>
  <c r="AN209" i="3"/>
  <c r="O209" i="3"/>
  <c r="M209" i="3"/>
  <c r="L209" i="3"/>
  <c r="K209" i="3"/>
  <c r="J209" i="3"/>
  <c r="I209" i="3"/>
  <c r="H209" i="3"/>
  <c r="G209" i="3"/>
  <c r="F209" i="3"/>
  <c r="E209" i="3"/>
  <c r="D209" i="3"/>
  <c r="C209" i="3"/>
  <c r="B209" i="3"/>
  <c r="AN208" i="3"/>
  <c r="O208" i="3"/>
  <c r="M208" i="3"/>
  <c r="L208" i="3"/>
  <c r="K208" i="3"/>
  <c r="J208" i="3"/>
  <c r="I208" i="3"/>
  <c r="H208" i="3"/>
  <c r="G208" i="3"/>
  <c r="F208" i="3"/>
  <c r="E208" i="3"/>
  <c r="D208" i="3"/>
  <c r="C208" i="3"/>
  <c r="B208" i="3"/>
  <c r="AN207" i="3"/>
  <c r="O207" i="3"/>
  <c r="M207" i="3"/>
  <c r="L207" i="3"/>
  <c r="K207" i="3"/>
  <c r="J207" i="3"/>
  <c r="I207" i="3"/>
  <c r="H207" i="3"/>
  <c r="G207" i="3"/>
  <c r="F207" i="3"/>
  <c r="E207" i="3"/>
  <c r="D207" i="3"/>
  <c r="C207" i="3"/>
  <c r="B207" i="3"/>
  <c r="AN206" i="3"/>
  <c r="O206" i="3"/>
  <c r="M206" i="3"/>
  <c r="L206" i="3"/>
  <c r="K206" i="3"/>
  <c r="J206" i="3"/>
  <c r="I206" i="3"/>
  <c r="H206" i="3"/>
  <c r="G206" i="3"/>
  <c r="F206" i="3"/>
  <c r="E206" i="3"/>
  <c r="D206" i="3"/>
  <c r="C206" i="3"/>
  <c r="B206" i="3"/>
  <c r="AN205" i="3"/>
  <c r="O205" i="3"/>
  <c r="M205" i="3"/>
  <c r="L205" i="3"/>
  <c r="K205" i="3"/>
  <c r="J205" i="3"/>
  <c r="I205" i="3"/>
  <c r="H205" i="3"/>
  <c r="G205" i="3"/>
  <c r="F205" i="3"/>
  <c r="E205" i="3"/>
  <c r="D205" i="3"/>
  <c r="C205" i="3"/>
  <c r="B205" i="3"/>
  <c r="AN204" i="3"/>
  <c r="O204" i="3"/>
  <c r="M204" i="3"/>
  <c r="L204" i="3"/>
  <c r="K204" i="3"/>
  <c r="J204" i="3"/>
  <c r="I204" i="3"/>
  <c r="H204" i="3"/>
  <c r="G204" i="3"/>
  <c r="F204" i="3"/>
  <c r="E204" i="3"/>
  <c r="D204" i="3"/>
  <c r="C204" i="3"/>
  <c r="B204" i="3"/>
  <c r="AN203" i="3"/>
  <c r="O203" i="3"/>
  <c r="M203" i="3"/>
  <c r="L203" i="3"/>
  <c r="K203" i="3"/>
  <c r="J203" i="3"/>
  <c r="I203" i="3"/>
  <c r="H203" i="3"/>
  <c r="G203" i="3"/>
  <c r="F203" i="3"/>
  <c r="E203" i="3"/>
  <c r="D203" i="3"/>
  <c r="C203" i="3"/>
  <c r="B203" i="3"/>
  <c r="AN202" i="3"/>
  <c r="O202" i="3"/>
  <c r="M202" i="3"/>
  <c r="L202" i="3"/>
  <c r="K202" i="3"/>
  <c r="J202" i="3"/>
  <c r="I202" i="3"/>
  <c r="H202" i="3"/>
  <c r="G202" i="3"/>
  <c r="F202" i="3"/>
  <c r="E202" i="3"/>
  <c r="D202" i="3"/>
  <c r="C202" i="3"/>
  <c r="B202" i="3"/>
  <c r="AN201" i="3"/>
  <c r="O201" i="3"/>
  <c r="M201" i="3"/>
  <c r="L201" i="3"/>
  <c r="K201" i="3"/>
  <c r="J201" i="3"/>
  <c r="I201" i="3"/>
  <c r="H201" i="3"/>
  <c r="G201" i="3"/>
  <c r="F201" i="3"/>
  <c r="E201" i="3"/>
  <c r="D201" i="3"/>
  <c r="C201" i="3"/>
  <c r="B201" i="3"/>
  <c r="AN200" i="3"/>
  <c r="O200" i="3"/>
  <c r="M200" i="3"/>
  <c r="L200" i="3"/>
  <c r="K200" i="3"/>
  <c r="J200" i="3"/>
  <c r="I200" i="3"/>
  <c r="H200" i="3"/>
  <c r="G200" i="3"/>
  <c r="F200" i="3"/>
  <c r="E200" i="3"/>
  <c r="D200" i="3"/>
  <c r="C200" i="3"/>
  <c r="B200" i="3"/>
  <c r="AN199" i="3"/>
  <c r="O199" i="3"/>
  <c r="M199" i="3"/>
  <c r="L199" i="3"/>
  <c r="K199" i="3"/>
  <c r="J199" i="3"/>
  <c r="I199" i="3"/>
  <c r="H199" i="3"/>
  <c r="G199" i="3"/>
  <c r="F199" i="3"/>
  <c r="E199" i="3"/>
  <c r="D199" i="3"/>
  <c r="C199" i="3"/>
  <c r="B199" i="3"/>
  <c r="AN198" i="3"/>
  <c r="O198" i="3"/>
  <c r="M198" i="3"/>
  <c r="L198" i="3"/>
  <c r="K198" i="3"/>
  <c r="J198" i="3"/>
  <c r="I198" i="3"/>
  <c r="H198" i="3"/>
  <c r="G198" i="3"/>
  <c r="F198" i="3"/>
  <c r="E198" i="3"/>
  <c r="D198" i="3"/>
  <c r="C198" i="3"/>
  <c r="B198" i="3"/>
  <c r="AN197" i="3"/>
  <c r="O197" i="3"/>
  <c r="M197" i="3"/>
  <c r="L197" i="3"/>
  <c r="K197" i="3"/>
  <c r="J197" i="3"/>
  <c r="I197" i="3"/>
  <c r="H197" i="3"/>
  <c r="G197" i="3"/>
  <c r="F197" i="3"/>
  <c r="E197" i="3"/>
  <c r="D197" i="3"/>
  <c r="C197" i="3"/>
  <c r="B197" i="3"/>
  <c r="AN196" i="3"/>
  <c r="O196" i="3"/>
  <c r="M196" i="3"/>
  <c r="L196" i="3"/>
  <c r="K196" i="3"/>
  <c r="J196" i="3"/>
  <c r="I196" i="3"/>
  <c r="H196" i="3"/>
  <c r="G196" i="3"/>
  <c r="F196" i="3"/>
  <c r="E196" i="3"/>
  <c r="D196" i="3"/>
  <c r="C196" i="3"/>
  <c r="B196" i="3"/>
  <c r="AN195" i="3"/>
  <c r="O195" i="3"/>
  <c r="M195" i="3"/>
  <c r="L195" i="3"/>
  <c r="K195" i="3"/>
  <c r="J195" i="3"/>
  <c r="I195" i="3"/>
  <c r="H195" i="3"/>
  <c r="G195" i="3"/>
  <c r="F195" i="3"/>
  <c r="E195" i="3"/>
  <c r="D195" i="3"/>
  <c r="C195" i="3"/>
  <c r="B195" i="3"/>
  <c r="AN194" i="3"/>
  <c r="O194" i="3"/>
  <c r="M194" i="3"/>
  <c r="L194" i="3"/>
  <c r="K194" i="3"/>
  <c r="J194" i="3"/>
  <c r="I194" i="3"/>
  <c r="H194" i="3"/>
  <c r="G194" i="3"/>
  <c r="F194" i="3"/>
  <c r="E194" i="3"/>
  <c r="D194" i="3"/>
  <c r="C194" i="3"/>
  <c r="B194" i="3"/>
  <c r="AN193" i="3"/>
  <c r="O193" i="3"/>
  <c r="M193" i="3"/>
  <c r="L193" i="3"/>
  <c r="K193" i="3"/>
  <c r="J193" i="3"/>
  <c r="I193" i="3"/>
  <c r="H193" i="3"/>
  <c r="G193" i="3"/>
  <c r="F193" i="3"/>
  <c r="E193" i="3"/>
  <c r="D193" i="3"/>
  <c r="C193" i="3"/>
  <c r="B193" i="3"/>
  <c r="AN192" i="3"/>
  <c r="O192" i="3"/>
  <c r="M192" i="3"/>
  <c r="L192" i="3"/>
  <c r="K192" i="3"/>
  <c r="J192" i="3"/>
  <c r="I192" i="3"/>
  <c r="H192" i="3"/>
  <c r="G192" i="3"/>
  <c r="F192" i="3"/>
  <c r="E192" i="3"/>
  <c r="D192" i="3"/>
  <c r="C192" i="3"/>
  <c r="B192" i="3"/>
  <c r="AN191" i="3"/>
  <c r="O191" i="3"/>
  <c r="M191" i="3"/>
  <c r="L191" i="3"/>
  <c r="K191" i="3"/>
  <c r="J191" i="3"/>
  <c r="I191" i="3"/>
  <c r="H191" i="3"/>
  <c r="G191" i="3"/>
  <c r="F191" i="3"/>
  <c r="E191" i="3"/>
  <c r="D191" i="3"/>
  <c r="C191" i="3"/>
  <c r="B191" i="3"/>
  <c r="AN190" i="3"/>
  <c r="A190" i="3" s="1"/>
  <c r="O190" i="3"/>
  <c r="M190" i="3"/>
  <c r="L190" i="3"/>
  <c r="K190" i="3"/>
  <c r="J190" i="3"/>
  <c r="I190" i="3"/>
  <c r="H190" i="3"/>
  <c r="G190" i="3"/>
  <c r="F190" i="3"/>
  <c r="E190" i="3"/>
  <c r="D190" i="3"/>
  <c r="C190" i="3"/>
  <c r="B190" i="3"/>
  <c r="AN189" i="3"/>
  <c r="A189" i="3" s="1"/>
  <c r="O189" i="3"/>
  <c r="M189" i="3"/>
  <c r="L189" i="3"/>
  <c r="K189" i="3"/>
  <c r="J189" i="3"/>
  <c r="I189" i="3"/>
  <c r="H189" i="3"/>
  <c r="G189" i="3"/>
  <c r="F189" i="3"/>
  <c r="E189" i="3"/>
  <c r="D189" i="3"/>
  <c r="C189" i="3"/>
  <c r="B189" i="3"/>
  <c r="AN188" i="3"/>
  <c r="A188" i="3" s="1"/>
  <c r="O188" i="3"/>
  <c r="M188" i="3"/>
  <c r="L188" i="3"/>
  <c r="K188" i="3"/>
  <c r="J188" i="3"/>
  <c r="I188" i="3"/>
  <c r="H188" i="3"/>
  <c r="G188" i="3"/>
  <c r="F188" i="3"/>
  <c r="E188" i="3"/>
  <c r="D188" i="3"/>
  <c r="C188" i="3"/>
  <c r="B188" i="3"/>
  <c r="AN187" i="3"/>
  <c r="A187" i="3" s="1"/>
  <c r="O187" i="3"/>
  <c r="M187" i="3"/>
  <c r="L187" i="3"/>
  <c r="K187" i="3"/>
  <c r="J187" i="3"/>
  <c r="I187" i="3"/>
  <c r="H187" i="3"/>
  <c r="G187" i="3"/>
  <c r="F187" i="3"/>
  <c r="E187" i="3"/>
  <c r="D187" i="3"/>
  <c r="C187" i="3"/>
  <c r="B187" i="3"/>
  <c r="AN186" i="3"/>
  <c r="A186" i="3" s="1"/>
  <c r="O186" i="3"/>
  <c r="M186" i="3"/>
  <c r="L186" i="3"/>
  <c r="K186" i="3"/>
  <c r="J186" i="3"/>
  <c r="I186" i="3"/>
  <c r="H186" i="3"/>
  <c r="G186" i="3"/>
  <c r="F186" i="3"/>
  <c r="E186" i="3"/>
  <c r="D186" i="3"/>
  <c r="C186" i="3"/>
  <c r="B186" i="3"/>
  <c r="AN185" i="3"/>
  <c r="A185" i="3" s="1"/>
  <c r="O185" i="3"/>
  <c r="M185" i="3"/>
  <c r="L185" i="3"/>
  <c r="K185" i="3"/>
  <c r="J185" i="3"/>
  <c r="I185" i="3"/>
  <c r="H185" i="3"/>
  <c r="G185" i="3"/>
  <c r="F185" i="3"/>
  <c r="E185" i="3"/>
  <c r="D185" i="3"/>
  <c r="C185" i="3"/>
  <c r="B185" i="3"/>
  <c r="AN184" i="3"/>
  <c r="A184" i="3" s="1"/>
  <c r="O184" i="3"/>
  <c r="M184" i="3"/>
  <c r="L184" i="3"/>
  <c r="K184" i="3"/>
  <c r="J184" i="3"/>
  <c r="I184" i="3"/>
  <c r="H184" i="3"/>
  <c r="G184" i="3"/>
  <c r="F184" i="3"/>
  <c r="E184" i="3"/>
  <c r="D184" i="3"/>
  <c r="C184" i="3"/>
  <c r="B184" i="3"/>
  <c r="AN183" i="3"/>
  <c r="A183" i="3" s="1"/>
  <c r="O183" i="3"/>
  <c r="M183" i="3"/>
  <c r="L183" i="3"/>
  <c r="K183" i="3"/>
  <c r="J183" i="3"/>
  <c r="I183" i="3"/>
  <c r="H183" i="3"/>
  <c r="G183" i="3"/>
  <c r="F183" i="3"/>
  <c r="E183" i="3"/>
  <c r="D183" i="3"/>
  <c r="C183" i="3"/>
  <c r="B183" i="3"/>
  <c r="AN182" i="3"/>
  <c r="A182" i="3" s="1"/>
  <c r="O182" i="3"/>
  <c r="M182" i="3"/>
  <c r="L182" i="3"/>
  <c r="J182" i="3"/>
  <c r="I182" i="3"/>
  <c r="H182" i="3"/>
  <c r="G182" i="3"/>
  <c r="F182" i="3"/>
  <c r="E182" i="3"/>
  <c r="D182" i="3"/>
  <c r="C182" i="3"/>
  <c r="B182" i="3"/>
  <c r="AN181" i="3"/>
  <c r="A181" i="3" s="1"/>
  <c r="O181" i="3"/>
  <c r="M181" i="3"/>
  <c r="L181" i="3"/>
  <c r="J181" i="3"/>
  <c r="I181" i="3"/>
  <c r="H181" i="3"/>
  <c r="G181" i="3"/>
  <c r="F181" i="3"/>
  <c r="E181" i="3"/>
  <c r="D181" i="3"/>
  <c r="C181" i="3"/>
  <c r="B181" i="3"/>
  <c r="AN180" i="3"/>
  <c r="A180" i="3" s="1"/>
  <c r="O180" i="3"/>
  <c r="M180" i="3"/>
  <c r="L180" i="3"/>
  <c r="J180" i="3"/>
  <c r="I180" i="3"/>
  <c r="H180" i="3"/>
  <c r="G180" i="3"/>
  <c r="F180" i="3"/>
  <c r="E180" i="3"/>
  <c r="D180" i="3"/>
  <c r="C180" i="3"/>
  <c r="B180" i="3"/>
  <c r="AN179" i="3"/>
  <c r="A179" i="3" s="1"/>
  <c r="O179" i="3"/>
  <c r="M179" i="3"/>
  <c r="L179" i="3"/>
  <c r="J179" i="3"/>
  <c r="I179" i="3"/>
  <c r="H179" i="3"/>
  <c r="G179" i="3"/>
  <c r="F179" i="3"/>
  <c r="E179" i="3"/>
  <c r="D179" i="3"/>
  <c r="C179" i="3"/>
  <c r="B179" i="3"/>
  <c r="AN178" i="3"/>
  <c r="A178" i="3" s="1"/>
  <c r="O178" i="3"/>
  <c r="M178" i="3"/>
  <c r="L178" i="3"/>
  <c r="K178" i="3"/>
  <c r="J178" i="3"/>
  <c r="I178" i="3"/>
  <c r="H178" i="3"/>
  <c r="G178" i="3"/>
  <c r="F178" i="3"/>
  <c r="E178" i="3"/>
  <c r="D178" i="3"/>
  <c r="C178" i="3"/>
  <c r="B178" i="3"/>
  <c r="AN177" i="3"/>
  <c r="A177" i="3" s="1"/>
  <c r="O177" i="3"/>
  <c r="M177" i="3"/>
  <c r="L177" i="3"/>
  <c r="J177" i="3"/>
  <c r="I177" i="3"/>
  <c r="H177" i="3"/>
  <c r="G177" i="3"/>
  <c r="F177" i="3"/>
  <c r="E177" i="3"/>
  <c r="D177" i="3"/>
  <c r="C177" i="3"/>
  <c r="B177" i="3"/>
  <c r="AN176" i="3"/>
  <c r="A176" i="3" s="1"/>
  <c r="O176" i="3"/>
  <c r="M176" i="3"/>
  <c r="L176" i="3"/>
  <c r="J176" i="3"/>
  <c r="I176" i="3"/>
  <c r="H176" i="3"/>
  <c r="G176" i="3"/>
  <c r="F176" i="3"/>
  <c r="E176" i="3"/>
  <c r="D176" i="3"/>
  <c r="C176" i="3"/>
  <c r="B176" i="3"/>
  <c r="AN175" i="3"/>
  <c r="A175" i="3" s="1"/>
  <c r="O175" i="3"/>
  <c r="M175" i="3"/>
  <c r="L175" i="3"/>
  <c r="J175" i="3"/>
  <c r="I175" i="3"/>
  <c r="H175" i="3"/>
  <c r="G175" i="3"/>
  <c r="F175" i="3"/>
  <c r="E175" i="3"/>
  <c r="D175" i="3"/>
  <c r="C175" i="3"/>
  <c r="B175" i="3"/>
  <c r="AN174" i="3"/>
  <c r="A174" i="3" s="1"/>
  <c r="O174" i="3"/>
  <c r="M174" i="3"/>
  <c r="L174" i="3"/>
  <c r="K174" i="3"/>
  <c r="J174" i="3"/>
  <c r="I174" i="3"/>
  <c r="H174" i="3"/>
  <c r="G174" i="3"/>
  <c r="F174" i="3"/>
  <c r="E174" i="3"/>
  <c r="D174" i="3"/>
  <c r="C174" i="3"/>
  <c r="B174" i="3"/>
  <c r="AN173" i="3"/>
  <c r="A173" i="3" s="1"/>
  <c r="O173" i="3"/>
  <c r="M173" i="3"/>
  <c r="K173" i="3"/>
  <c r="J173" i="3"/>
  <c r="I173" i="3"/>
  <c r="H173" i="3"/>
  <c r="G173" i="3"/>
  <c r="F173" i="3"/>
  <c r="E173" i="3"/>
  <c r="D173" i="3"/>
  <c r="C173" i="3"/>
  <c r="B173" i="3"/>
  <c r="AN172" i="3"/>
  <c r="A172" i="3" s="1"/>
  <c r="O172" i="3"/>
  <c r="M172" i="3"/>
  <c r="K172" i="3"/>
  <c r="J172" i="3"/>
  <c r="I172" i="3"/>
  <c r="H172" i="3"/>
  <c r="G172" i="3"/>
  <c r="F172" i="3"/>
  <c r="E172" i="3"/>
  <c r="D172" i="3"/>
  <c r="C172" i="3"/>
  <c r="B172" i="3"/>
  <c r="AN171" i="3"/>
  <c r="A171" i="3" s="1"/>
  <c r="O171" i="3"/>
  <c r="M171" i="3"/>
  <c r="K171" i="3"/>
  <c r="J171" i="3"/>
  <c r="I171" i="3"/>
  <c r="H171" i="3"/>
  <c r="G171" i="3"/>
  <c r="F171" i="3"/>
  <c r="E171" i="3"/>
  <c r="D171" i="3"/>
  <c r="C171" i="3"/>
  <c r="B171" i="3"/>
  <c r="AN170" i="3"/>
  <c r="A170" i="3" s="1"/>
  <c r="O170" i="3"/>
  <c r="M170" i="3"/>
  <c r="K170" i="3"/>
  <c r="J170" i="3"/>
  <c r="I170" i="3"/>
  <c r="H170" i="3"/>
  <c r="G170" i="3"/>
  <c r="F170" i="3"/>
  <c r="E170" i="3"/>
  <c r="D170" i="3"/>
  <c r="C170" i="3"/>
  <c r="B170" i="3"/>
  <c r="AN169" i="3"/>
  <c r="A169" i="3" s="1"/>
  <c r="O169" i="3"/>
  <c r="M169" i="3"/>
  <c r="K169" i="3"/>
  <c r="J169" i="3"/>
  <c r="I169" i="3"/>
  <c r="H169" i="3"/>
  <c r="G169" i="3"/>
  <c r="F169" i="3"/>
  <c r="E169" i="3"/>
  <c r="D169" i="3"/>
  <c r="C169" i="3"/>
  <c r="B169" i="3"/>
  <c r="AN168" i="3"/>
  <c r="A168" i="3" s="1"/>
  <c r="O168" i="3"/>
  <c r="M168" i="3"/>
  <c r="K168" i="3"/>
  <c r="J168" i="3"/>
  <c r="I168" i="3"/>
  <c r="H168" i="3"/>
  <c r="G168" i="3"/>
  <c r="F168" i="3"/>
  <c r="E168" i="3"/>
  <c r="D168" i="3"/>
  <c r="C168" i="3"/>
  <c r="B168" i="3"/>
  <c r="AN167" i="3"/>
  <c r="A167" i="3" s="1"/>
  <c r="O167" i="3"/>
  <c r="M167" i="3"/>
  <c r="K167" i="3"/>
  <c r="J167" i="3"/>
  <c r="I167" i="3"/>
  <c r="H167" i="3"/>
  <c r="G167" i="3"/>
  <c r="F167" i="3"/>
  <c r="E167" i="3"/>
  <c r="D167" i="3"/>
  <c r="C167" i="3"/>
  <c r="B167" i="3"/>
  <c r="AN166" i="3"/>
  <c r="A166" i="3" s="1"/>
  <c r="O166" i="3"/>
  <c r="M166" i="3"/>
  <c r="K166" i="3"/>
  <c r="J166" i="3"/>
  <c r="I166" i="3"/>
  <c r="H166" i="3"/>
  <c r="G166" i="3"/>
  <c r="F166" i="3"/>
  <c r="E166" i="3"/>
  <c r="D166" i="3"/>
  <c r="C166" i="3"/>
  <c r="B166" i="3"/>
  <c r="AN165" i="3"/>
  <c r="A165" i="3" s="1"/>
  <c r="O165" i="3"/>
  <c r="M165" i="3"/>
  <c r="K165" i="3"/>
  <c r="J165" i="3"/>
  <c r="I165" i="3"/>
  <c r="H165" i="3"/>
  <c r="G165" i="3"/>
  <c r="F165" i="3"/>
  <c r="E165" i="3"/>
  <c r="D165" i="3"/>
  <c r="C165" i="3"/>
  <c r="B165" i="3"/>
  <c r="AN164" i="3"/>
  <c r="A164" i="3" s="1"/>
  <c r="O164" i="3"/>
  <c r="M164" i="3"/>
  <c r="K164" i="3"/>
  <c r="J164" i="3"/>
  <c r="I164" i="3"/>
  <c r="H164" i="3"/>
  <c r="G164" i="3"/>
  <c r="F164" i="3"/>
  <c r="E164" i="3"/>
  <c r="D164" i="3"/>
  <c r="C164" i="3"/>
  <c r="B164" i="3"/>
  <c r="AN163" i="3"/>
  <c r="A163" i="3" s="1"/>
  <c r="O163" i="3"/>
  <c r="M163" i="3"/>
  <c r="K163" i="3"/>
  <c r="J163" i="3"/>
  <c r="I163" i="3"/>
  <c r="H163" i="3"/>
  <c r="G163" i="3"/>
  <c r="F163" i="3"/>
  <c r="E163" i="3"/>
  <c r="D163" i="3"/>
  <c r="C163" i="3"/>
  <c r="B163" i="3"/>
  <c r="AN162" i="3"/>
  <c r="A162" i="3" s="1"/>
  <c r="O162" i="3"/>
  <c r="M162" i="3"/>
  <c r="K162" i="3"/>
  <c r="J162" i="3"/>
  <c r="I162" i="3"/>
  <c r="H162" i="3"/>
  <c r="G162" i="3"/>
  <c r="F162" i="3"/>
  <c r="E162" i="3"/>
  <c r="D162" i="3"/>
  <c r="C162" i="3"/>
  <c r="B162" i="3"/>
  <c r="AN161" i="3"/>
  <c r="A161" i="3" s="1"/>
  <c r="O161" i="3"/>
  <c r="M161" i="3"/>
  <c r="K161" i="3"/>
  <c r="J161" i="3"/>
  <c r="I161" i="3"/>
  <c r="H161" i="3"/>
  <c r="G161" i="3"/>
  <c r="F161" i="3"/>
  <c r="E161" i="3"/>
  <c r="D161" i="3"/>
  <c r="C161" i="3"/>
  <c r="B161" i="3"/>
  <c r="AN160" i="3"/>
  <c r="A160" i="3" s="1"/>
  <c r="O160" i="3"/>
  <c r="M160" i="3"/>
  <c r="K160" i="3"/>
  <c r="J160" i="3"/>
  <c r="I160" i="3"/>
  <c r="H160" i="3"/>
  <c r="G160" i="3"/>
  <c r="F160" i="3"/>
  <c r="E160" i="3"/>
  <c r="D160" i="3"/>
  <c r="C160" i="3"/>
  <c r="B160" i="3"/>
  <c r="AN159" i="3"/>
  <c r="A159" i="3" s="1"/>
  <c r="O159" i="3"/>
  <c r="M159" i="3"/>
  <c r="L159" i="3"/>
  <c r="K159" i="3"/>
  <c r="J159" i="3"/>
  <c r="I159" i="3"/>
  <c r="H159" i="3"/>
  <c r="G159" i="3"/>
  <c r="F159" i="3"/>
  <c r="E159" i="3"/>
  <c r="D159" i="3"/>
  <c r="C159" i="3"/>
  <c r="B159" i="3"/>
  <c r="AN158" i="3"/>
  <c r="A158" i="3" s="1"/>
  <c r="O158" i="3"/>
  <c r="M158" i="3"/>
  <c r="L158" i="3"/>
  <c r="K158" i="3"/>
  <c r="J158" i="3"/>
  <c r="I158" i="3"/>
  <c r="H158" i="3"/>
  <c r="G158" i="3"/>
  <c r="F158" i="3"/>
  <c r="E158" i="3"/>
  <c r="D158" i="3"/>
  <c r="C158" i="3"/>
  <c r="B158" i="3"/>
  <c r="AN157" i="3"/>
  <c r="A157" i="3" s="1"/>
  <c r="O157" i="3"/>
  <c r="M157" i="3"/>
  <c r="L157" i="3"/>
  <c r="K157" i="3"/>
  <c r="J157" i="3"/>
  <c r="I157" i="3"/>
  <c r="H157" i="3"/>
  <c r="G157" i="3"/>
  <c r="F157" i="3"/>
  <c r="E157" i="3"/>
  <c r="D157" i="3"/>
  <c r="C157" i="3"/>
  <c r="B157" i="3"/>
  <c r="AN156" i="3"/>
  <c r="A156" i="3" s="1"/>
  <c r="O156" i="3"/>
  <c r="M156" i="3"/>
  <c r="L156" i="3"/>
  <c r="K156" i="3"/>
  <c r="J156" i="3"/>
  <c r="I156" i="3"/>
  <c r="H156" i="3"/>
  <c r="G156" i="3"/>
  <c r="F156" i="3"/>
  <c r="E156" i="3"/>
  <c r="D156" i="3"/>
  <c r="C156" i="3"/>
  <c r="B156" i="3"/>
  <c r="AN155" i="3"/>
  <c r="A155" i="3" s="1"/>
  <c r="O155" i="3"/>
  <c r="M155" i="3"/>
  <c r="L155" i="3"/>
  <c r="K155" i="3"/>
  <c r="J155" i="3"/>
  <c r="I155" i="3"/>
  <c r="H155" i="3"/>
  <c r="G155" i="3"/>
  <c r="F155" i="3"/>
  <c r="E155" i="3"/>
  <c r="D155" i="3"/>
  <c r="C155" i="3"/>
  <c r="B155" i="3"/>
  <c r="AN154" i="3"/>
  <c r="A154" i="3" s="1"/>
  <c r="O154" i="3"/>
  <c r="M154" i="3"/>
  <c r="L154" i="3"/>
  <c r="K154" i="3"/>
  <c r="J154" i="3"/>
  <c r="I154" i="3"/>
  <c r="H154" i="3"/>
  <c r="G154" i="3"/>
  <c r="F154" i="3"/>
  <c r="E154" i="3"/>
  <c r="D154" i="3"/>
  <c r="C154" i="3"/>
  <c r="B154" i="3"/>
  <c r="AN153" i="3"/>
  <c r="A153" i="3" s="1"/>
  <c r="O153" i="3"/>
  <c r="M153" i="3"/>
  <c r="L153" i="3"/>
  <c r="K153" i="3"/>
  <c r="J153" i="3"/>
  <c r="I153" i="3"/>
  <c r="H153" i="3"/>
  <c r="G153" i="3"/>
  <c r="F153" i="3"/>
  <c r="E153" i="3"/>
  <c r="D153" i="3"/>
  <c r="C153" i="3"/>
  <c r="B153" i="3"/>
  <c r="AN152" i="3"/>
  <c r="A152" i="3" s="1"/>
  <c r="O152" i="3"/>
  <c r="M152" i="3"/>
  <c r="L152" i="3"/>
  <c r="K152" i="3"/>
  <c r="J152" i="3"/>
  <c r="I152" i="3"/>
  <c r="H152" i="3"/>
  <c r="G152" i="3"/>
  <c r="F152" i="3"/>
  <c r="E152" i="3"/>
  <c r="D152" i="3"/>
  <c r="C152" i="3"/>
  <c r="B152" i="3"/>
  <c r="AN151" i="3"/>
  <c r="A151" i="3" s="1"/>
  <c r="O151" i="3"/>
  <c r="M151" i="3"/>
  <c r="L151" i="3"/>
  <c r="K151" i="3"/>
  <c r="J151" i="3"/>
  <c r="I151" i="3"/>
  <c r="H151" i="3"/>
  <c r="G151" i="3"/>
  <c r="F151" i="3"/>
  <c r="E151" i="3"/>
  <c r="D151" i="3"/>
  <c r="C151" i="3"/>
  <c r="B151" i="3"/>
  <c r="AN150" i="3"/>
  <c r="A150" i="3" s="1"/>
  <c r="O150" i="3"/>
  <c r="M150" i="3"/>
  <c r="L150" i="3"/>
  <c r="K150" i="3"/>
  <c r="J150" i="3"/>
  <c r="I150" i="3"/>
  <c r="H150" i="3"/>
  <c r="G150" i="3"/>
  <c r="F150" i="3"/>
  <c r="E150" i="3"/>
  <c r="D150" i="3"/>
  <c r="C150" i="3"/>
  <c r="B150" i="3"/>
  <c r="AN149" i="3"/>
  <c r="A149" i="3" s="1"/>
  <c r="O149" i="3"/>
  <c r="M149" i="3"/>
  <c r="L149" i="3"/>
  <c r="K149" i="3"/>
  <c r="J149" i="3"/>
  <c r="I149" i="3"/>
  <c r="H149" i="3"/>
  <c r="G149" i="3"/>
  <c r="F149" i="3"/>
  <c r="E149" i="3"/>
  <c r="D149" i="3"/>
  <c r="C149" i="3"/>
  <c r="B149" i="3"/>
  <c r="AN148" i="3"/>
  <c r="A148" i="3" s="1"/>
  <c r="O148" i="3"/>
  <c r="M148" i="3"/>
  <c r="L148" i="3"/>
  <c r="K148" i="3"/>
  <c r="J148" i="3"/>
  <c r="I148" i="3"/>
  <c r="H148" i="3"/>
  <c r="G148" i="3"/>
  <c r="F148" i="3"/>
  <c r="E148" i="3"/>
  <c r="D148" i="3"/>
  <c r="C148" i="3"/>
  <c r="B148" i="3"/>
  <c r="AN147" i="3"/>
  <c r="A147" i="3" s="1"/>
  <c r="O147" i="3"/>
  <c r="M147" i="3"/>
  <c r="L147" i="3"/>
  <c r="K147" i="3"/>
  <c r="J147" i="3"/>
  <c r="I147" i="3"/>
  <c r="H147" i="3"/>
  <c r="G147" i="3"/>
  <c r="F147" i="3"/>
  <c r="E147" i="3"/>
  <c r="D147" i="3"/>
  <c r="C147" i="3"/>
  <c r="B147" i="3"/>
  <c r="AN146" i="3"/>
  <c r="A146" i="3" s="1"/>
  <c r="O146" i="3"/>
  <c r="M146" i="3"/>
  <c r="L146" i="3"/>
  <c r="K146" i="3"/>
  <c r="J146" i="3"/>
  <c r="I146" i="3"/>
  <c r="H146" i="3"/>
  <c r="G146" i="3"/>
  <c r="F146" i="3"/>
  <c r="E146" i="3"/>
  <c r="D146" i="3"/>
  <c r="C146" i="3"/>
  <c r="B146" i="3"/>
  <c r="AN145" i="3"/>
  <c r="A145" i="3" s="1"/>
  <c r="O145" i="3"/>
  <c r="M145" i="3"/>
  <c r="L145" i="3"/>
  <c r="K145" i="3"/>
  <c r="J145" i="3"/>
  <c r="I145" i="3"/>
  <c r="H145" i="3"/>
  <c r="G145" i="3"/>
  <c r="F145" i="3"/>
  <c r="E145" i="3"/>
  <c r="D145" i="3"/>
  <c r="C145" i="3"/>
  <c r="B145" i="3"/>
  <c r="AN144" i="3"/>
  <c r="A144" i="3" s="1"/>
  <c r="O144" i="3"/>
  <c r="M144" i="3"/>
  <c r="L144" i="3"/>
  <c r="K144" i="3"/>
  <c r="J144" i="3"/>
  <c r="I144" i="3"/>
  <c r="H144" i="3"/>
  <c r="G144" i="3"/>
  <c r="F144" i="3"/>
  <c r="E144" i="3"/>
  <c r="D144" i="3"/>
  <c r="C144" i="3"/>
  <c r="B144" i="3"/>
  <c r="AN143" i="3"/>
  <c r="A143" i="3" s="1"/>
  <c r="O143" i="3"/>
  <c r="M143" i="3"/>
  <c r="L143" i="3"/>
  <c r="K143" i="3"/>
  <c r="J143" i="3"/>
  <c r="I143" i="3"/>
  <c r="H143" i="3"/>
  <c r="G143" i="3"/>
  <c r="F143" i="3"/>
  <c r="E143" i="3"/>
  <c r="D143" i="3"/>
  <c r="C143" i="3"/>
  <c r="B143" i="3"/>
  <c r="AN142" i="3"/>
  <c r="A142" i="3" s="1"/>
  <c r="O142" i="3"/>
  <c r="M142" i="3"/>
  <c r="L142" i="3"/>
  <c r="K142" i="3"/>
  <c r="J142" i="3"/>
  <c r="I142" i="3"/>
  <c r="H142" i="3"/>
  <c r="G142" i="3"/>
  <c r="F142" i="3"/>
  <c r="E142" i="3"/>
  <c r="D142" i="3"/>
  <c r="C142" i="3"/>
  <c r="B142" i="3"/>
  <c r="AN141" i="3"/>
  <c r="A141" i="3" s="1"/>
  <c r="O141" i="3"/>
  <c r="M141" i="3"/>
  <c r="L141" i="3"/>
  <c r="K141" i="3"/>
  <c r="J141" i="3"/>
  <c r="I141" i="3"/>
  <c r="H141" i="3"/>
  <c r="G141" i="3"/>
  <c r="F141" i="3"/>
  <c r="E141" i="3"/>
  <c r="D141" i="3"/>
  <c r="C141" i="3"/>
  <c r="B141" i="3"/>
  <c r="AN140" i="3"/>
  <c r="A140" i="3" s="1"/>
  <c r="O140" i="3"/>
  <c r="M140" i="3"/>
  <c r="L140" i="3"/>
  <c r="K140" i="3"/>
  <c r="J140" i="3"/>
  <c r="I140" i="3"/>
  <c r="H140" i="3"/>
  <c r="G140" i="3"/>
  <c r="F140" i="3"/>
  <c r="E140" i="3"/>
  <c r="D140" i="3"/>
  <c r="C140" i="3"/>
  <c r="B140" i="3"/>
  <c r="AN139" i="3"/>
  <c r="A139" i="3" s="1"/>
  <c r="O139" i="3"/>
  <c r="M139" i="3"/>
  <c r="L139" i="3"/>
  <c r="K139" i="3"/>
  <c r="J139" i="3"/>
  <c r="I139" i="3"/>
  <c r="H139" i="3"/>
  <c r="G139" i="3"/>
  <c r="F139" i="3"/>
  <c r="E139" i="3"/>
  <c r="D139" i="3"/>
  <c r="C139" i="3"/>
  <c r="B139" i="3"/>
  <c r="AN138" i="3"/>
  <c r="A138" i="3" s="1"/>
  <c r="O138" i="3"/>
  <c r="M138" i="3"/>
  <c r="L138" i="3"/>
  <c r="K138" i="3"/>
  <c r="J138" i="3"/>
  <c r="I138" i="3"/>
  <c r="H138" i="3"/>
  <c r="G138" i="3"/>
  <c r="F138" i="3"/>
  <c r="E138" i="3"/>
  <c r="D138" i="3"/>
  <c r="C138" i="3"/>
  <c r="B138" i="3"/>
  <c r="AN137" i="3"/>
  <c r="A137" i="3" s="1"/>
  <c r="O137" i="3"/>
  <c r="M137" i="3"/>
  <c r="K137" i="3"/>
  <c r="J137" i="3"/>
  <c r="I137" i="3"/>
  <c r="H137" i="3"/>
  <c r="G137" i="3"/>
  <c r="F137" i="3"/>
  <c r="E137" i="3"/>
  <c r="D137" i="3"/>
  <c r="C137" i="3"/>
  <c r="B137" i="3"/>
  <c r="AN136" i="3"/>
  <c r="A136" i="3" s="1"/>
  <c r="O136" i="3"/>
  <c r="M136" i="3"/>
  <c r="K136" i="3"/>
  <c r="J136" i="3"/>
  <c r="I136" i="3"/>
  <c r="H136" i="3"/>
  <c r="G136" i="3"/>
  <c r="F136" i="3"/>
  <c r="E136" i="3"/>
  <c r="D136" i="3"/>
  <c r="C136" i="3"/>
  <c r="B136" i="3"/>
  <c r="AN135" i="3"/>
  <c r="A135" i="3" s="1"/>
  <c r="O135" i="3"/>
  <c r="M135" i="3"/>
  <c r="L135" i="3"/>
  <c r="K135" i="3"/>
  <c r="J135" i="3"/>
  <c r="I135" i="3"/>
  <c r="H135" i="3"/>
  <c r="G135" i="3"/>
  <c r="F135" i="3"/>
  <c r="E135" i="3"/>
  <c r="D135" i="3"/>
  <c r="C135" i="3"/>
  <c r="B135" i="3"/>
  <c r="AN134" i="3"/>
  <c r="A134" i="3" s="1"/>
  <c r="O134" i="3"/>
  <c r="M134" i="3"/>
  <c r="J134" i="3"/>
  <c r="I134" i="3"/>
  <c r="H134" i="3"/>
  <c r="G134" i="3"/>
  <c r="F134" i="3"/>
  <c r="D134" i="3"/>
  <c r="C134" i="3"/>
  <c r="B134" i="3"/>
  <c r="AN133" i="3"/>
  <c r="A133" i="3" s="1"/>
  <c r="O133" i="3"/>
  <c r="M133" i="3"/>
  <c r="J133" i="3"/>
  <c r="I133" i="3"/>
  <c r="H133" i="3"/>
  <c r="G133" i="3"/>
  <c r="F133" i="3"/>
  <c r="D133" i="3"/>
  <c r="C133" i="3"/>
  <c r="B133" i="3"/>
  <c r="AN132" i="3"/>
  <c r="A132" i="3" s="1"/>
  <c r="O132" i="3"/>
  <c r="M132" i="3"/>
  <c r="L132" i="3"/>
  <c r="K132" i="3"/>
  <c r="J132" i="3"/>
  <c r="I132" i="3"/>
  <c r="H132" i="3"/>
  <c r="G132" i="3"/>
  <c r="F132" i="3"/>
  <c r="E132" i="3"/>
  <c r="D132" i="3"/>
  <c r="C132" i="3"/>
  <c r="B132" i="3"/>
  <c r="AN131" i="3"/>
  <c r="A131" i="3" s="1"/>
  <c r="O131" i="3"/>
  <c r="M131" i="3"/>
  <c r="L131" i="3"/>
  <c r="K131" i="3"/>
  <c r="J131" i="3"/>
  <c r="I131" i="3"/>
  <c r="H131" i="3"/>
  <c r="G131" i="3"/>
  <c r="F131" i="3"/>
  <c r="E131" i="3"/>
  <c r="D131" i="3"/>
  <c r="C131" i="3"/>
  <c r="B131" i="3"/>
  <c r="AN130" i="3"/>
  <c r="A130" i="3" s="1"/>
  <c r="O130" i="3"/>
  <c r="M130" i="3"/>
  <c r="L130" i="3"/>
  <c r="K130" i="3"/>
  <c r="J130" i="3"/>
  <c r="I130" i="3"/>
  <c r="H130" i="3"/>
  <c r="G130" i="3"/>
  <c r="F130" i="3"/>
  <c r="E130" i="3"/>
  <c r="D130" i="3"/>
  <c r="C130" i="3"/>
  <c r="B130" i="3"/>
  <c r="AN129" i="3"/>
  <c r="A129" i="3" s="1"/>
  <c r="O129" i="3"/>
  <c r="M129" i="3"/>
  <c r="L129" i="3"/>
  <c r="K129" i="3"/>
  <c r="J129" i="3"/>
  <c r="I129" i="3"/>
  <c r="H129" i="3"/>
  <c r="G129" i="3"/>
  <c r="F129" i="3"/>
  <c r="E129" i="3"/>
  <c r="D129" i="3"/>
  <c r="C129" i="3"/>
  <c r="B129" i="3"/>
  <c r="AN128" i="3"/>
  <c r="A128" i="3" s="1"/>
  <c r="O128" i="3"/>
  <c r="M128" i="3"/>
  <c r="L128" i="3"/>
  <c r="K128" i="3"/>
  <c r="J128" i="3"/>
  <c r="I128" i="3"/>
  <c r="H128" i="3"/>
  <c r="G128" i="3"/>
  <c r="F128" i="3"/>
  <c r="E128" i="3"/>
  <c r="D128" i="3"/>
  <c r="C128" i="3"/>
  <c r="B128" i="3"/>
  <c r="AN127" i="3"/>
  <c r="A127" i="3" s="1"/>
  <c r="O127" i="3"/>
  <c r="M127" i="3"/>
  <c r="L127" i="3"/>
  <c r="K127" i="3"/>
  <c r="J127" i="3"/>
  <c r="I127" i="3"/>
  <c r="H127" i="3"/>
  <c r="G127" i="3"/>
  <c r="F127" i="3"/>
  <c r="E127" i="3"/>
  <c r="D127" i="3"/>
  <c r="C127" i="3"/>
  <c r="B127" i="3"/>
  <c r="AN126" i="3"/>
  <c r="A126" i="3" s="1"/>
  <c r="O126" i="3"/>
  <c r="M126" i="3"/>
  <c r="L126" i="3"/>
  <c r="K126" i="3"/>
  <c r="J126" i="3"/>
  <c r="I126" i="3"/>
  <c r="H126" i="3"/>
  <c r="G126" i="3"/>
  <c r="F126" i="3"/>
  <c r="E126" i="3"/>
  <c r="D126" i="3"/>
  <c r="C126" i="3"/>
  <c r="B126" i="3"/>
  <c r="M125" i="3"/>
  <c r="J125" i="3"/>
  <c r="I125" i="3"/>
  <c r="H125" i="3"/>
  <c r="G125" i="3"/>
  <c r="F125" i="3"/>
  <c r="E125" i="3"/>
  <c r="D125" i="3"/>
  <c r="C125" i="3"/>
  <c r="B125" i="3"/>
  <c r="A125" i="3"/>
  <c r="M124" i="3"/>
  <c r="J124" i="3"/>
  <c r="I124" i="3"/>
  <c r="H124" i="3"/>
  <c r="G124" i="3"/>
  <c r="F124" i="3"/>
  <c r="E124" i="3"/>
  <c r="D124" i="3"/>
  <c r="C124" i="3"/>
  <c r="B124" i="3"/>
  <c r="A124" i="3"/>
  <c r="AN123" i="3"/>
  <c r="A123" i="3" s="1"/>
  <c r="O123" i="3"/>
  <c r="M123" i="3"/>
  <c r="L123" i="3"/>
  <c r="K123" i="3"/>
  <c r="J123" i="3"/>
  <c r="I123" i="3"/>
  <c r="H123" i="3"/>
  <c r="G123" i="3"/>
  <c r="F123" i="3"/>
  <c r="E123" i="3"/>
  <c r="D123" i="3"/>
  <c r="C123" i="3"/>
  <c r="B123" i="3"/>
  <c r="AN122" i="3"/>
  <c r="A122" i="3" s="1"/>
  <c r="O122" i="3"/>
  <c r="M122" i="3"/>
  <c r="L122" i="3"/>
  <c r="K122" i="3"/>
  <c r="J122" i="3"/>
  <c r="I122" i="3"/>
  <c r="H122" i="3"/>
  <c r="G122" i="3"/>
  <c r="F122" i="3"/>
  <c r="E122" i="3"/>
  <c r="D122" i="3"/>
  <c r="C122" i="3"/>
  <c r="B122" i="3"/>
  <c r="AN121" i="3"/>
  <c r="A121" i="3" s="1"/>
  <c r="O121" i="3"/>
  <c r="M121" i="3"/>
  <c r="L121" i="3"/>
  <c r="K121" i="3"/>
  <c r="J121" i="3"/>
  <c r="I121" i="3"/>
  <c r="H121" i="3"/>
  <c r="G121" i="3"/>
  <c r="F121" i="3"/>
  <c r="E121" i="3"/>
  <c r="D121" i="3"/>
  <c r="C121" i="3"/>
  <c r="B121" i="3"/>
  <c r="AN120" i="3"/>
  <c r="A120" i="3" s="1"/>
  <c r="O120" i="3"/>
  <c r="M120" i="3"/>
  <c r="L120" i="3"/>
  <c r="K120" i="3"/>
  <c r="J120" i="3"/>
  <c r="I120" i="3"/>
  <c r="H120" i="3"/>
  <c r="G120" i="3"/>
  <c r="F120" i="3"/>
  <c r="E120" i="3"/>
  <c r="D120" i="3"/>
  <c r="C120" i="3"/>
  <c r="B120" i="3"/>
  <c r="AN119" i="3"/>
  <c r="A119" i="3" s="1"/>
  <c r="O119" i="3"/>
  <c r="M119" i="3"/>
  <c r="L119" i="3"/>
  <c r="K119" i="3"/>
  <c r="J119" i="3"/>
  <c r="I119" i="3"/>
  <c r="H119" i="3"/>
  <c r="G119" i="3"/>
  <c r="F119" i="3"/>
  <c r="E119" i="3"/>
  <c r="D119" i="3"/>
  <c r="C119" i="3"/>
  <c r="B119" i="3"/>
  <c r="AN118" i="3"/>
  <c r="A118" i="3" s="1"/>
  <c r="O118" i="3"/>
  <c r="M118" i="3"/>
  <c r="L118" i="3"/>
  <c r="K118" i="3"/>
  <c r="J118" i="3"/>
  <c r="I118" i="3"/>
  <c r="H118" i="3"/>
  <c r="G118" i="3"/>
  <c r="F118" i="3"/>
  <c r="E118" i="3"/>
  <c r="D118" i="3"/>
  <c r="C118" i="3"/>
  <c r="B118" i="3"/>
  <c r="AN117" i="3"/>
  <c r="A117" i="3" s="1"/>
  <c r="O117" i="3"/>
  <c r="M117" i="3"/>
  <c r="L117" i="3"/>
  <c r="K117" i="3"/>
  <c r="J117" i="3"/>
  <c r="I117" i="3"/>
  <c r="H117" i="3"/>
  <c r="G117" i="3"/>
  <c r="F117" i="3"/>
  <c r="E117" i="3"/>
  <c r="D117" i="3"/>
  <c r="C117" i="3"/>
  <c r="B117" i="3"/>
  <c r="AN116" i="3"/>
  <c r="A116" i="3" s="1"/>
  <c r="O116" i="3"/>
  <c r="M116" i="3"/>
  <c r="L116" i="3"/>
  <c r="K116" i="3"/>
  <c r="J116" i="3"/>
  <c r="I116" i="3"/>
  <c r="H116" i="3"/>
  <c r="G116" i="3"/>
  <c r="F116" i="3"/>
  <c r="E116" i="3"/>
  <c r="D116" i="3"/>
  <c r="C116" i="3"/>
  <c r="B116" i="3"/>
  <c r="AN115" i="3"/>
  <c r="A115" i="3" s="1"/>
  <c r="O115" i="3"/>
  <c r="M115" i="3"/>
  <c r="L115" i="3"/>
  <c r="K115" i="3"/>
  <c r="J115" i="3"/>
  <c r="I115" i="3"/>
  <c r="H115" i="3"/>
  <c r="G115" i="3"/>
  <c r="F115" i="3"/>
  <c r="E115" i="3"/>
  <c r="D115" i="3"/>
  <c r="C115" i="3"/>
  <c r="B115" i="3"/>
  <c r="AN114" i="3"/>
  <c r="A114" i="3" s="1"/>
  <c r="O114" i="3"/>
  <c r="M114" i="3"/>
  <c r="L114" i="3"/>
  <c r="K114" i="3"/>
  <c r="J114" i="3"/>
  <c r="I114" i="3"/>
  <c r="H114" i="3"/>
  <c r="G114" i="3"/>
  <c r="F114" i="3"/>
  <c r="E114" i="3"/>
  <c r="D114" i="3"/>
  <c r="C114" i="3"/>
  <c r="B114" i="3"/>
  <c r="AN113" i="3"/>
  <c r="A113" i="3" s="1"/>
  <c r="O113" i="3"/>
  <c r="M113" i="3"/>
  <c r="L113" i="3"/>
  <c r="K113" i="3"/>
  <c r="J113" i="3"/>
  <c r="I113" i="3"/>
  <c r="H113" i="3"/>
  <c r="G113" i="3"/>
  <c r="F113" i="3"/>
  <c r="E113" i="3"/>
  <c r="D113" i="3"/>
  <c r="C113" i="3"/>
  <c r="B113" i="3"/>
  <c r="AN112" i="3"/>
  <c r="A112" i="3" s="1"/>
  <c r="O112" i="3"/>
  <c r="M112" i="3"/>
  <c r="L112" i="3"/>
  <c r="K112" i="3"/>
  <c r="J112" i="3"/>
  <c r="I112" i="3"/>
  <c r="H112" i="3"/>
  <c r="G112" i="3"/>
  <c r="F112" i="3"/>
  <c r="E112" i="3"/>
  <c r="D112" i="3"/>
  <c r="C112" i="3"/>
  <c r="B112" i="3"/>
  <c r="AN111" i="3"/>
  <c r="A111" i="3" s="1"/>
  <c r="O111" i="3"/>
  <c r="M111" i="3"/>
  <c r="J111" i="3"/>
  <c r="I111" i="3"/>
  <c r="H111" i="3"/>
  <c r="G111" i="3"/>
  <c r="F111" i="3"/>
  <c r="E111" i="3"/>
  <c r="D111" i="3"/>
  <c r="C111" i="3"/>
  <c r="B111" i="3"/>
  <c r="AN110" i="3"/>
  <c r="A110" i="3" s="1"/>
  <c r="O110" i="3"/>
  <c r="M110" i="3"/>
  <c r="L110" i="3"/>
  <c r="K110" i="3"/>
  <c r="J110" i="3"/>
  <c r="I110" i="3"/>
  <c r="H110" i="3"/>
  <c r="G110" i="3"/>
  <c r="F110" i="3"/>
  <c r="E110" i="3"/>
  <c r="D110" i="3"/>
  <c r="C110" i="3"/>
  <c r="B110" i="3"/>
  <c r="AN109" i="3"/>
  <c r="A109" i="3" s="1"/>
  <c r="O109" i="3"/>
  <c r="M109" i="3"/>
  <c r="L109" i="3"/>
  <c r="K109" i="3"/>
  <c r="J109" i="3"/>
  <c r="I109" i="3"/>
  <c r="H109" i="3"/>
  <c r="G109" i="3"/>
  <c r="F109" i="3"/>
  <c r="E109" i="3"/>
  <c r="D109" i="3"/>
  <c r="C109" i="3"/>
  <c r="B109" i="3"/>
  <c r="AN108" i="3"/>
  <c r="A108" i="3" s="1"/>
  <c r="M108" i="3"/>
  <c r="J108" i="3"/>
  <c r="I108" i="3"/>
  <c r="H108" i="3"/>
  <c r="G108" i="3"/>
  <c r="F108" i="3"/>
  <c r="E108" i="3"/>
  <c r="D108" i="3"/>
  <c r="C108" i="3"/>
  <c r="B108" i="3"/>
  <c r="AN107" i="3"/>
  <c r="A107" i="3" s="1"/>
  <c r="O107" i="3"/>
  <c r="M107" i="3"/>
  <c r="L107" i="3"/>
  <c r="K107" i="3"/>
  <c r="J107" i="3"/>
  <c r="I107" i="3"/>
  <c r="H107" i="3"/>
  <c r="G107" i="3"/>
  <c r="F107" i="3"/>
  <c r="E107" i="3"/>
  <c r="D107" i="3"/>
  <c r="C107" i="3"/>
  <c r="B107" i="3"/>
  <c r="AN106" i="3"/>
  <c r="A106" i="3" s="1"/>
  <c r="O106" i="3"/>
  <c r="M106" i="3"/>
  <c r="L106" i="3"/>
  <c r="K106" i="3"/>
  <c r="J106" i="3"/>
  <c r="I106" i="3"/>
  <c r="H106" i="3"/>
  <c r="G106" i="3"/>
  <c r="F106" i="3"/>
  <c r="E106" i="3"/>
  <c r="D106" i="3"/>
  <c r="C106" i="3"/>
  <c r="B106" i="3"/>
  <c r="AN105" i="3"/>
  <c r="A105" i="3" s="1"/>
  <c r="O105" i="3"/>
  <c r="M105" i="3"/>
  <c r="L105" i="3"/>
  <c r="K105" i="3"/>
  <c r="J105" i="3"/>
  <c r="I105" i="3"/>
  <c r="H105" i="3"/>
  <c r="G105" i="3"/>
  <c r="F105" i="3"/>
  <c r="E105" i="3"/>
  <c r="D105" i="3"/>
  <c r="C105" i="3"/>
  <c r="B105" i="3"/>
  <c r="AN104" i="3"/>
  <c r="A104" i="3" s="1"/>
  <c r="O104" i="3"/>
  <c r="M104" i="3"/>
  <c r="L104" i="3"/>
  <c r="K104" i="3"/>
  <c r="J104" i="3"/>
  <c r="I104" i="3"/>
  <c r="H104" i="3"/>
  <c r="G104" i="3"/>
  <c r="F104" i="3"/>
  <c r="E104" i="3"/>
  <c r="D104" i="3"/>
  <c r="C104" i="3"/>
  <c r="B104" i="3"/>
  <c r="AN103" i="3"/>
  <c r="A103" i="3" s="1"/>
  <c r="O103" i="3"/>
  <c r="M103" i="3"/>
  <c r="L103" i="3"/>
  <c r="K103" i="3"/>
  <c r="J103" i="3"/>
  <c r="I103" i="3"/>
  <c r="H103" i="3"/>
  <c r="G103" i="3"/>
  <c r="F103" i="3"/>
  <c r="E103" i="3"/>
  <c r="D103" i="3"/>
  <c r="C103" i="3"/>
  <c r="B103" i="3"/>
  <c r="AN102" i="3"/>
  <c r="A102" i="3" s="1"/>
  <c r="O102" i="3"/>
  <c r="M102" i="3"/>
  <c r="L102" i="3"/>
  <c r="K102" i="3"/>
  <c r="J102" i="3"/>
  <c r="I102" i="3"/>
  <c r="H102" i="3"/>
  <c r="G102" i="3"/>
  <c r="F102" i="3"/>
  <c r="E102" i="3"/>
  <c r="D102" i="3"/>
  <c r="C102" i="3"/>
  <c r="B102" i="3"/>
  <c r="AN101" i="3"/>
  <c r="A101" i="3" s="1"/>
  <c r="O101" i="3"/>
  <c r="M101" i="3"/>
  <c r="L101" i="3"/>
  <c r="K101" i="3"/>
  <c r="J101" i="3"/>
  <c r="I101" i="3"/>
  <c r="H101" i="3"/>
  <c r="G101" i="3"/>
  <c r="F101" i="3"/>
  <c r="E101" i="3"/>
  <c r="D101" i="3"/>
  <c r="C101" i="3"/>
  <c r="B101" i="3"/>
  <c r="AN100" i="3"/>
  <c r="A100" i="3" s="1"/>
  <c r="O100" i="3"/>
  <c r="M100" i="3"/>
  <c r="L100" i="3"/>
  <c r="K100" i="3"/>
  <c r="J100" i="3"/>
  <c r="I100" i="3"/>
  <c r="H100" i="3"/>
  <c r="G100" i="3"/>
  <c r="F100" i="3"/>
  <c r="E100" i="3"/>
  <c r="D100" i="3"/>
  <c r="C100" i="3"/>
  <c r="B100" i="3"/>
  <c r="AN99" i="3"/>
  <c r="A99" i="3" s="1"/>
  <c r="O99" i="3"/>
  <c r="M99" i="3"/>
  <c r="L99" i="3"/>
  <c r="K99" i="3"/>
  <c r="J99" i="3"/>
  <c r="I99" i="3"/>
  <c r="H99" i="3"/>
  <c r="G99" i="3"/>
  <c r="F99" i="3"/>
  <c r="E99" i="3"/>
  <c r="D99" i="3"/>
  <c r="C99" i="3"/>
  <c r="B99" i="3"/>
  <c r="AN98" i="3"/>
  <c r="A98" i="3" s="1"/>
  <c r="O98" i="3"/>
  <c r="M98" i="3"/>
  <c r="L98" i="3"/>
  <c r="K98" i="3"/>
  <c r="J98" i="3"/>
  <c r="I98" i="3"/>
  <c r="H98" i="3"/>
  <c r="G98" i="3"/>
  <c r="F98" i="3"/>
  <c r="E98" i="3"/>
  <c r="D98" i="3"/>
  <c r="C98" i="3"/>
  <c r="B98" i="3"/>
  <c r="AN97" i="3"/>
  <c r="A97" i="3" s="1"/>
  <c r="O97" i="3"/>
  <c r="M97" i="3"/>
  <c r="L97" i="3"/>
  <c r="K97" i="3"/>
  <c r="J97" i="3"/>
  <c r="I97" i="3"/>
  <c r="H97" i="3"/>
  <c r="G97" i="3"/>
  <c r="F97" i="3"/>
  <c r="E97" i="3"/>
  <c r="D97" i="3"/>
  <c r="C97" i="3"/>
  <c r="B97" i="3"/>
  <c r="AN96" i="3"/>
  <c r="A96" i="3" s="1"/>
  <c r="O96" i="3"/>
  <c r="M96" i="3"/>
  <c r="L96" i="3"/>
  <c r="K96" i="3"/>
  <c r="J96" i="3"/>
  <c r="I96" i="3"/>
  <c r="H96" i="3"/>
  <c r="G96" i="3"/>
  <c r="F96" i="3"/>
  <c r="E96" i="3"/>
  <c r="D96" i="3"/>
  <c r="C96" i="3"/>
  <c r="B96" i="3"/>
  <c r="AN95" i="3"/>
  <c r="A95" i="3" s="1"/>
  <c r="O95" i="3"/>
  <c r="M95" i="3"/>
  <c r="L95" i="3"/>
  <c r="K95" i="3"/>
  <c r="J95" i="3"/>
  <c r="I95" i="3"/>
  <c r="H95" i="3"/>
  <c r="G95" i="3"/>
  <c r="F95" i="3"/>
  <c r="E95" i="3"/>
  <c r="D95" i="3"/>
  <c r="C95" i="3"/>
  <c r="B95" i="3"/>
  <c r="AN94" i="3"/>
  <c r="A94" i="3" s="1"/>
  <c r="O94" i="3"/>
  <c r="M94" i="3"/>
  <c r="K94" i="3"/>
  <c r="J94" i="3"/>
  <c r="I94" i="3"/>
  <c r="H94" i="3"/>
  <c r="G94" i="3"/>
  <c r="F94" i="3"/>
  <c r="E94" i="3"/>
  <c r="D94" i="3"/>
  <c r="C94" i="3"/>
  <c r="B94" i="3"/>
  <c r="AN93" i="3"/>
  <c r="A93" i="3" s="1"/>
  <c r="M93" i="3"/>
  <c r="J93" i="3"/>
  <c r="I93" i="3"/>
  <c r="H93" i="3"/>
  <c r="G93" i="3"/>
  <c r="F93" i="3"/>
  <c r="E93" i="3"/>
  <c r="D93" i="3"/>
  <c r="C93" i="3"/>
  <c r="B93" i="3"/>
  <c r="AN92" i="3"/>
  <c r="A92" i="3" s="1"/>
  <c r="M92" i="3"/>
  <c r="J92" i="3"/>
  <c r="I92" i="3"/>
  <c r="H92" i="3"/>
  <c r="G92" i="3"/>
  <c r="F92" i="3"/>
  <c r="E92" i="3"/>
  <c r="D92" i="3"/>
  <c r="C92" i="3"/>
  <c r="B92" i="3"/>
  <c r="AN91" i="3"/>
  <c r="A91" i="3" s="1"/>
  <c r="O91" i="3"/>
  <c r="M91" i="3"/>
  <c r="L91" i="3"/>
  <c r="K91" i="3"/>
  <c r="J91" i="3"/>
  <c r="I91" i="3"/>
  <c r="H91" i="3"/>
  <c r="G91" i="3"/>
  <c r="F91" i="3"/>
  <c r="E91" i="3"/>
  <c r="D91" i="3"/>
  <c r="C91" i="3"/>
  <c r="B91" i="3"/>
  <c r="AN90" i="3"/>
  <c r="A90" i="3" s="1"/>
  <c r="O90" i="3"/>
  <c r="M90" i="3"/>
  <c r="K90" i="3"/>
  <c r="J90" i="3"/>
  <c r="I90" i="3"/>
  <c r="H90" i="3"/>
  <c r="G90" i="3"/>
  <c r="F90" i="3"/>
  <c r="E90" i="3"/>
  <c r="D90" i="3"/>
  <c r="C90" i="3"/>
  <c r="B90" i="3"/>
  <c r="AN89" i="3"/>
  <c r="A89" i="3" s="1"/>
  <c r="O89" i="3"/>
  <c r="M89" i="3"/>
  <c r="K89" i="3"/>
  <c r="J89" i="3"/>
  <c r="I89" i="3"/>
  <c r="H89" i="3"/>
  <c r="G89" i="3"/>
  <c r="F89" i="3"/>
  <c r="E89" i="3"/>
  <c r="D89" i="3"/>
  <c r="C89" i="3"/>
  <c r="B89" i="3"/>
  <c r="AN88" i="3"/>
  <c r="A88" i="3" s="1"/>
  <c r="O88" i="3"/>
  <c r="M88" i="3"/>
  <c r="K88" i="3"/>
  <c r="J88" i="3"/>
  <c r="I88" i="3"/>
  <c r="H88" i="3"/>
  <c r="G88" i="3"/>
  <c r="F88" i="3"/>
  <c r="E88" i="3"/>
  <c r="D88" i="3"/>
  <c r="C88" i="3"/>
  <c r="B88" i="3"/>
  <c r="AN87" i="3"/>
  <c r="A87" i="3" s="1"/>
  <c r="M87" i="3"/>
  <c r="J87" i="3"/>
  <c r="H87" i="3"/>
  <c r="G87" i="3"/>
  <c r="F87" i="3"/>
  <c r="E87" i="3"/>
  <c r="D87" i="3"/>
  <c r="C87" i="3"/>
  <c r="B87" i="3"/>
  <c r="AN86" i="3"/>
  <c r="A86" i="3" s="1"/>
  <c r="M86" i="3"/>
  <c r="J86" i="3"/>
  <c r="H86" i="3"/>
  <c r="G86" i="3"/>
  <c r="F86" i="3"/>
  <c r="E86" i="3"/>
  <c r="D86" i="3"/>
  <c r="C86" i="3"/>
  <c r="B86" i="3"/>
  <c r="AN85" i="3"/>
  <c r="A85" i="3" s="1"/>
  <c r="M85" i="3"/>
  <c r="J85" i="3"/>
  <c r="H85" i="3"/>
  <c r="G85" i="3"/>
  <c r="F85" i="3"/>
  <c r="E85" i="3"/>
  <c r="D85" i="3"/>
  <c r="C85" i="3"/>
  <c r="B85" i="3"/>
  <c r="AN84" i="3"/>
  <c r="A84" i="3" s="1"/>
  <c r="M84" i="3"/>
  <c r="J84" i="3"/>
  <c r="H84" i="3"/>
  <c r="G84" i="3"/>
  <c r="F84" i="3"/>
  <c r="E84" i="3"/>
  <c r="D84" i="3"/>
  <c r="C84" i="3"/>
  <c r="B84" i="3"/>
  <c r="AN83" i="3"/>
  <c r="A83" i="3" s="1"/>
  <c r="M83" i="3"/>
  <c r="J83" i="3"/>
  <c r="H83" i="3"/>
  <c r="G83" i="3"/>
  <c r="F83" i="3"/>
  <c r="E83" i="3"/>
  <c r="D83" i="3"/>
  <c r="C83" i="3"/>
  <c r="B83" i="3"/>
  <c r="AN82" i="3"/>
  <c r="A82" i="3" s="1"/>
  <c r="M82" i="3"/>
  <c r="J82" i="3"/>
  <c r="I82" i="3"/>
  <c r="H82" i="3"/>
  <c r="G82" i="3"/>
  <c r="F82" i="3"/>
  <c r="E82" i="3"/>
  <c r="D82" i="3"/>
  <c r="C82" i="3"/>
  <c r="B82" i="3"/>
  <c r="AN81" i="3"/>
  <c r="A81" i="3" s="1"/>
  <c r="O81" i="3"/>
  <c r="M81" i="3"/>
  <c r="L81" i="3"/>
  <c r="K81" i="3"/>
  <c r="J81" i="3"/>
  <c r="I81" i="3"/>
  <c r="H81" i="3"/>
  <c r="G81" i="3"/>
  <c r="F81" i="3"/>
  <c r="E81" i="3"/>
  <c r="D81" i="3"/>
  <c r="C81" i="3"/>
  <c r="B81" i="3"/>
  <c r="AN80" i="3"/>
  <c r="A80" i="3" s="1"/>
  <c r="M80" i="3"/>
  <c r="J80" i="3"/>
  <c r="I80" i="3"/>
  <c r="H80" i="3"/>
  <c r="G80" i="3"/>
  <c r="F80" i="3"/>
  <c r="E80" i="3"/>
  <c r="D80" i="3"/>
  <c r="C80" i="3"/>
  <c r="B80" i="3"/>
  <c r="AN79" i="3"/>
  <c r="A79" i="3" s="1"/>
  <c r="M79" i="3"/>
  <c r="J79" i="3"/>
  <c r="I79" i="3"/>
  <c r="H79" i="3"/>
  <c r="G79" i="3"/>
  <c r="F79" i="3"/>
  <c r="E79" i="3"/>
  <c r="D79" i="3"/>
  <c r="C79" i="3"/>
  <c r="B79" i="3"/>
  <c r="AN78" i="3"/>
  <c r="A78" i="3" s="1"/>
  <c r="O78" i="3"/>
  <c r="M78" i="3"/>
  <c r="K78" i="3"/>
  <c r="J78" i="3"/>
  <c r="I78" i="3"/>
  <c r="H78" i="3"/>
  <c r="G78" i="3"/>
  <c r="F78" i="3"/>
  <c r="E78" i="3"/>
  <c r="D78" i="3"/>
  <c r="C78" i="3"/>
  <c r="B78" i="3"/>
  <c r="AN77" i="3"/>
  <c r="A77" i="3" s="1"/>
  <c r="O77" i="3"/>
  <c r="M77" i="3"/>
  <c r="K77" i="3"/>
  <c r="J77" i="3"/>
  <c r="I77" i="3"/>
  <c r="H77" i="3"/>
  <c r="G77" i="3"/>
  <c r="F77" i="3"/>
  <c r="E77" i="3"/>
  <c r="D77" i="3"/>
  <c r="C77" i="3"/>
  <c r="B77" i="3"/>
  <c r="AN76" i="3"/>
  <c r="A76" i="3" s="1"/>
  <c r="O76" i="3"/>
  <c r="M76" i="3"/>
  <c r="K76" i="3"/>
  <c r="J76" i="3"/>
  <c r="I76" i="3"/>
  <c r="H76" i="3"/>
  <c r="G76" i="3"/>
  <c r="F76" i="3"/>
  <c r="E76" i="3"/>
  <c r="D76" i="3"/>
  <c r="C76" i="3"/>
  <c r="B76" i="3"/>
  <c r="AN75" i="3"/>
  <c r="A75" i="3" s="1"/>
  <c r="M75" i="3"/>
  <c r="J75" i="3"/>
  <c r="I75" i="3"/>
  <c r="H75" i="3"/>
  <c r="G75" i="3"/>
  <c r="F75" i="3"/>
  <c r="E75" i="3"/>
  <c r="D75" i="3"/>
  <c r="C75" i="3"/>
  <c r="B75" i="3"/>
  <c r="AN74" i="3"/>
  <c r="A74" i="3" s="1"/>
  <c r="M74" i="3"/>
  <c r="J74" i="3"/>
  <c r="I74" i="3"/>
  <c r="H74" i="3"/>
  <c r="G74" i="3"/>
  <c r="F74" i="3"/>
  <c r="E74" i="3"/>
  <c r="D74" i="3"/>
  <c r="C74" i="3"/>
  <c r="B74" i="3"/>
  <c r="AN73" i="3"/>
  <c r="A73" i="3" s="1"/>
  <c r="O73" i="3"/>
  <c r="M73" i="3"/>
  <c r="K73" i="3"/>
  <c r="J73" i="3"/>
  <c r="I73" i="3"/>
  <c r="H73" i="3"/>
  <c r="G73" i="3"/>
  <c r="F73" i="3"/>
  <c r="E73" i="3"/>
  <c r="D73" i="3"/>
  <c r="C73" i="3"/>
  <c r="B73" i="3"/>
  <c r="AN72" i="3"/>
  <c r="A72" i="3" s="1"/>
  <c r="O72" i="3"/>
  <c r="M72" i="3"/>
  <c r="L72" i="3"/>
  <c r="K72" i="3"/>
  <c r="J72" i="3"/>
  <c r="I72" i="3"/>
  <c r="H72" i="3"/>
  <c r="G72" i="3"/>
  <c r="F72" i="3"/>
  <c r="E72" i="3"/>
  <c r="D72" i="3"/>
  <c r="C72" i="3"/>
  <c r="B72" i="3"/>
  <c r="AN71" i="3"/>
  <c r="A71" i="3" s="1"/>
  <c r="O71" i="3"/>
  <c r="M71" i="3"/>
  <c r="L71" i="3"/>
  <c r="K71" i="3"/>
  <c r="J71" i="3"/>
  <c r="I71" i="3"/>
  <c r="H71" i="3"/>
  <c r="G71" i="3"/>
  <c r="F71" i="3"/>
  <c r="E71" i="3"/>
  <c r="D71" i="3"/>
  <c r="C71" i="3"/>
  <c r="B71" i="3"/>
  <c r="AN70" i="3"/>
  <c r="A70" i="3" s="1"/>
  <c r="J70" i="3"/>
  <c r="H70" i="3"/>
  <c r="G70" i="3"/>
  <c r="F70" i="3"/>
  <c r="D70" i="3"/>
  <c r="C70" i="3"/>
  <c r="B70" i="3"/>
  <c r="AN69" i="3"/>
  <c r="A69" i="3" s="1"/>
  <c r="O69" i="3"/>
  <c r="M69" i="3"/>
  <c r="L69" i="3"/>
  <c r="K69" i="3"/>
  <c r="J69" i="3"/>
  <c r="I69" i="3"/>
  <c r="H69" i="3"/>
  <c r="G69" i="3"/>
  <c r="F69" i="3"/>
  <c r="E69" i="3"/>
  <c r="D69" i="3"/>
  <c r="C69" i="3"/>
  <c r="B69" i="3"/>
  <c r="AN68" i="3"/>
  <c r="A68" i="3" s="1"/>
  <c r="M68" i="3"/>
  <c r="J68" i="3"/>
  <c r="H68" i="3"/>
  <c r="G68" i="3"/>
  <c r="F68" i="3"/>
  <c r="D68" i="3"/>
  <c r="C68" i="3"/>
  <c r="B68" i="3"/>
  <c r="AN67" i="3"/>
  <c r="A67" i="3" s="1"/>
  <c r="O67" i="3"/>
  <c r="M67" i="3"/>
  <c r="L67" i="3"/>
  <c r="K67" i="3"/>
  <c r="J67" i="3"/>
  <c r="I67" i="3"/>
  <c r="H67" i="3"/>
  <c r="G67" i="3"/>
  <c r="F67" i="3"/>
  <c r="E67" i="3"/>
  <c r="D67" i="3"/>
  <c r="C67" i="3"/>
  <c r="B67" i="3"/>
  <c r="AN66" i="3"/>
  <c r="A66" i="3" s="1"/>
  <c r="O66" i="3"/>
  <c r="M66" i="3"/>
  <c r="L66" i="3"/>
  <c r="K66" i="3"/>
  <c r="J66" i="3"/>
  <c r="I66" i="3"/>
  <c r="H66" i="3"/>
  <c r="G66" i="3"/>
  <c r="F66" i="3"/>
  <c r="E66" i="3"/>
  <c r="D66" i="3"/>
  <c r="C66" i="3"/>
  <c r="B66" i="3"/>
  <c r="AN65" i="3"/>
  <c r="A65" i="3" s="1"/>
  <c r="O65" i="3"/>
  <c r="M65" i="3"/>
  <c r="L65" i="3"/>
  <c r="K65" i="3"/>
  <c r="J65" i="3"/>
  <c r="I65" i="3"/>
  <c r="H65" i="3"/>
  <c r="G65" i="3"/>
  <c r="F65" i="3"/>
  <c r="E65" i="3"/>
  <c r="D65" i="3"/>
  <c r="C65" i="3"/>
  <c r="B65" i="3"/>
  <c r="AN64" i="3"/>
  <c r="A64" i="3" s="1"/>
  <c r="O64" i="3"/>
  <c r="M64" i="3"/>
  <c r="L64" i="3"/>
  <c r="K64" i="3"/>
  <c r="J64" i="3"/>
  <c r="I64" i="3"/>
  <c r="H64" i="3"/>
  <c r="G64" i="3"/>
  <c r="F64" i="3"/>
  <c r="E64" i="3"/>
  <c r="D64" i="3"/>
  <c r="C64" i="3"/>
  <c r="B64" i="3"/>
  <c r="AN63" i="3"/>
  <c r="A63" i="3" s="1"/>
  <c r="O63" i="3"/>
  <c r="M63" i="3"/>
  <c r="L63" i="3"/>
  <c r="K63" i="3"/>
  <c r="J63" i="3"/>
  <c r="I63" i="3"/>
  <c r="H63" i="3"/>
  <c r="G63" i="3"/>
  <c r="F63" i="3"/>
  <c r="E63" i="3"/>
  <c r="D63" i="3"/>
  <c r="C63" i="3"/>
  <c r="B63" i="3"/>
  <c r="AN62" i="3"/>
  <c r="A62" i="3" s="1"/>
  <c r="O62" i="3"/>
  <c r="M62" i="3"/>
  <c r="K62" i="3"/>
  <c r="J62" i="3"/>
  <c r="I62" i="3"/>
  <c r="H62" i="3"/>
  <c r="G62" i="3"/>
  <c r="F62" i="3"/>
  <c r="E62" i="3"/>
  <c r="D62" i="3"/>
  <c r="C62" i="3"/>
  <c r="B62" i="3"/>
  <c r="AN61" i="3"/>
  <c r="A61" i="3" s="1"/>
  <c r="O61" i="3"/>
  <c r="M61" i="3"/>
  <c r="K61" i="3"/>
  <c r="J61" i="3"/>
  <c r="I61" i="3"/>
  <c r="H61" i="3"/>
  <c r="G61" i="3"/>
  <c r="F61" i="3"/>
  <c r="E61" i="3"/>
  <c r="D61" i="3"/>
  <c r="C61" i="3"/>
  <c r="B61" i="3"/>
  <c r="AN60" i="3"/>
  <c r="A60" i="3" s="1"/>
  <c r="O60" i="3"/>
  <c r="M60" i="3"/>
  <c r="K60" i="3"/>
  <c r="J60" i="3"/>
  <c r="I60" i="3"/>
  <c r="H60" i="3"/>
  <c r="G60" i="3"/>
  <c r="F60" i="3"/>
  <c r="E60" i="3"/>
  <c r="D60" i="3"/>
  <c r="C60" i="3"/>
  <c r="B60" i="3"/>
  <c r="AN59" i="3"/>
  <c r="A59" i="3" s="1"/>
  <c r="O59" i="3"/>
  <c r="M59" i="3"/>
  <c r="K59" i="3"/>
  <c r="J59" i="3"/>
  <c r="I59" i="3"/>
  <c r="H59" i="3"/>
  <c r="G59" i="3"/>
  <c r="F59" i="3"/>
  <c r="E59" i="3"/>
  <c r="D59" i="3"/>
  <c r="C59" i="3"/>
  <c r="B59" i="3"/>
  <c r="AN58" i="3"/>
  <c r="A58" i="3" s="1"/>
  <c r="O58" i="3"/>
  <c r="M58" i="3"/>
  <c r="K58" i="3"/>
  <c r="J58" i="3"/>
  <c r="I58" i="3"/>
  <c r="H58" i="3"/>
  <c r="G58" i="3"/>
  <c r="F58" i="3"/>
  <c r="E58" i="3"/>
  <c r="D58" i="3"/>
  <c r="C58" i="3"/>
  <c r="B58" i="3"/>
  <c r="AN57" i="3"/>
  <c r="A57" i="3" s="1"/>
  <c r="O57" i="3"/>
  <c r="M57" i="3"/>
  <c r="K57" i="3"/>
  <c r="J57" i="3"/>
  <c r="I57" i="3"/>
  <c r="H57" i="3"/>
  <c r="G57" i="3"/>
  <c r="F57" i="3"/>
  <c r="E57" i="3"/>
  <c r="D57" i="3"/>
  <c r="C57" i="3"/>
  <c r="B57" i="3"/>
  <c r="AN56" i="3"/>
  <c r="A56" i="3" s="1"/>
  <c r="O56" i="3"/>
  <c r="M56" i="3"/>
  <c r="K56" i="3"/>
  <c r="J56" i="3"/>
  <c r="I56" i="3"/>
  <c r="H56" i="3"/>
  <c r="G56" i="3"/>
  <c r="F56" i="3"/>
  <c r="E56" i="3"/>
  <c r="D56" i="3"/>
  <c r="C56" i="3"/>
  <c r="B56" i="3"/>
  <c r="AN55" i="3"/>
  <c r="A55" i="3" s="1"/>
  <c r="O55" i="3"/>
  <c r="M55" i="3"/>
  <c r="K55" i="3"/>
  <c r="J55" i="3"/>
  <c r="I55" i="3"/>
  <c r="H55" i="3"/>
  <c r="G55" i="3"/>
  <c r="F55" i="3"/>
  <c r="E55" i="3"/>
  <c r="D55" i="3"/>
  <c r="C55" i="3"/>
  <c r="B55" i="3"/>
  <c r="AN54" i="3"/>
  <c r="A54" i="3" s="1"/>
  <c r="O54" i="3"/>
  <c r="M54" i="3"/>
  <c r="K54" i="3"/>
  <c r="J54" i="3"/>
  <c r="I54" i="3"/>
  <c r="H54" i="3"/>
  <c r="G54" i="3"/>
  <c r="F54" i="3"/>
  <c r="E54" i="3"/>
  <c r="D54" i="3"/>
  <c r="C54" i="3"/>
  <c r="B54" i="3"/>
  <c r="AN53" i="3"/>
  <c r="A53" i="3" s="1"/>
  <c r="O53" i="3"/>
  <c r="M53" i="3"/>
  <c r="K53" i="3"/>
  <c r="J53" i="3"/>
  <c r="I53" i="3"/>
  <c r="H53" i="3"/>
  <c r="G53" i="3"/>
  <c r="F53" i="3"/>
  <c r="E53" i="3"/>
  <c r="D53" i="3"/>
  <c r="C53" i="3"/>
  <c r="B53" i="3"/>
  <c r="AN52" i="3"/>
  <c r="A52" i="3" s="1"/>
  <c r="M52" i="3"/>
  <c r="J52" i="3"/>
  <c r="H52" i="3"/>
  <c r="G52" i="3"/>
  <c r="F52" i="3"/>
  <c r="E52" i="3"/>
  <c r="D52" i="3"/>
  <c r="C52" i="3"/>
  <c r="B52" i="3"/>
  <c r="AN51" i="3"/>
  <c r="A51" i="3" s="1"/>
  <c r="M51" i="3"/>
  <c r="J51" i="3"/>
  <c r="H51" i="3"/>
  <c r="G51" i="3"/>
  <c r="F51" i="3"/>
  <c r="E51" i="3"/>
  <c r="D51" i="3"/>
  <c r="C51" i="3"/>
  <c r="B51" i="3"/>
  <c r="AN50" i="3"/>
  <c r="A50" i="3" s="1"/>
  <c r="O50" i="3"/>
  <c r="M50" i="3"/>
  <c r="L50" i="3"/>
  <c r="K50" i="3"/>
  <c r="J50" i="3"/>
  <c r="I50" i="3"/>
  <c r="H50" i="3"/>
  <c r="G50" i="3"/>
  <c r="F50" i="3"/>
  <c r="E50" i="3"/>
  <c r="D50" i="3"/>
  <c r="C50" i="3"/>
  <c r="B50" i="3"/>
  <c r="AN49" i="3"/>
  <c r="A49" i="3" s="1"/>
  <c r="O49" i="3"/>
  <c r="M49" i="3"/>
  <c r="L49" i="3"/>
  <c r="K49" i="3"/>
  <c r="J49" i="3"/>
  <c r="I49" i="3"/>
  <c r="H49" i="3"/>
  <c r="G49" i="3"/>
  <c r="F49" i="3"/>
  <c r="E49" i="3"/>
  <c r="D49" i="3"/>
  <c r="C49" i="3"/>
  <c r="B49" i="3"/>
  <c r="AN48" i="3"/>
  <c r="A48" i="3" s="1"/>
  <c r="O48" i="3"/>
  <c r="M48" i="3"/>
  <c r="L48" i="3"/>
  <c r="K48" i="3"/>
  <c r="J48" i="3"/>
  <c r="I48" i="3"/>
  <c r="H48" i="3"/>
  <c r="G48" i="3"/>
  <c r="F48" i="3"/>
  <c r="E48" i="3"/>
  <c r="D48" i="3"/>
  <c r="C48" i="3"/>
  <c r="B48" i="3"/>
  <c r="AN47" i="3"/>
  <c r="A47" i="3" s="1"/>
  <c r="O47" i="3"/>
  <c r="M47" i="3"/>
  <c r="L47" i="3"/>
  <c r="K47" i="3"/>
  <c r="J47" i="3"/>
  <c r="I47" i="3"/>
  <c r="H47" i="3"/>
  <c r="G47" i="3"/>
  <c r="F47" i="3"/>
  <c r="E47" i="3"/>
  <c r="D47" i="3"/>
  <c r="C47" i="3"/>
  <c r="B47" i="3"/>
  <c r="AN46" i="3"/>
  <c r="A46" i="3" s="1"/>
  <c r="O46" i="3"/>
  <c r="M46" i="3"/>
  <c r="L46" i="3"/>
  <c r="K46" i="3"/>
  <c r="J46" i="3"/>
  <c r="I46" i="3"/>
  <c r="H46" i="3"/>
  <c r="G46" i="3"/>
  <c r="F46" i="3"/>
  <c r="E46" i="3"/>
  <c r="D46" i="3"/>
  <c r="C46" i="3"/>
  <c r="B46" i="3"/>
  <c r="AN45" i="3"/>
  <c r="A45" i="3" s="1"/>
  <c r="O45" i="3"/>
  <c r="M45" i="3"/>
  <c r="L45" i="3"/>
  <c r="K45" i="3"/>
  <c r="J45" i="3"/>
  <c r="I45" i="3"/>
  <c r="H45" i="3"/>
  <c r="G45" i="3"/>
  <c r="F45" i="3"/>
  <c r="E45" i="3"/>
  <c r="D45" i="3"/>
  <c r="C45" i="3"/>
  <c r="B45" i="3"/>
  <c r="AN44" i="3"/>
  <c r="A44" i="3" s="1"/>
  <c r="O44" i="3"/>
  <c r="M44" i="3"/>
  <c r="L44" i="3"/>
  <c r="K44" i="3"/>
  <c r="J44" i="3"/>
  <c r="I44" i="3"/>
  <c r="H44" i="3"/>
  <c r="G44" i="3"/>
  <c r="F44" i="3"/>
  <c r="E44" i="3"/>
  <c r="D44" i="3"/>
  <c r="C44" i="3"/>
  <c r="B44" i="3"/>
  <c r="AN43" i="3"/>
  <c r="A43" i="3" s="1"/>
  <c r="O43" i="3"/>
  <c r="M43" i="3"/>
  <c r="L43" i="3"/>
  <c r="K43" i="3"/>
  <c r="J43" i="3"/>
  <c r="I43" i="3"/>
  <c r="H43" i="3"/>
  <c r="G43" i="3"/>
  <c r="F43" i="3"/>
  <c r="E43" i="3"/>
  <c r="D43" i="3"/>
  <c r="C43" i="3"/>
  <c r="B43" i="3"/>
  <c r="AN42" i="3"/>
  <c r="A42" i="3" s="1"/>
  <c r="O42" i="3"/>
  <c r="M42" i="3"/>
  <c r="L42" i="3"/>
  <c r="J42" i="3"/>
  <c r="I42" i="3"/>
  <c r="H42" i="3"/>
  <c r="G42" i="3"/>
  <c r="F42" i="3"/>
  <c r="E42" i="3"/>
  <c r="D42" i="3"/>
  <c r="C42" i="3"/>
  <c r="B42" i="3"/>
  <c r="AN41" i="3"/>
  <c r="A41" i="3" s="1"/>
  <c r="O41" i="3"/>
  <c r="M41" i="3"/>
  <c r="L41" i="3"/>
  <c r="K41" i="3"/>
  <c r="J41" i="3"/>
  <c r="I41" i="3"/>
  <c r="H41" i="3"/>
  <c r="G41" i="3"/>
  <c r="F41" i="3"/>
  <c r="E41" i="3"/>
  <c r="D41" i="3"/>
  <c r="C41" i="3"/>
  <c r="B41" i="3"/>
  <c r="AN40" i="3"/>
  <c r="A40" i="3" s="1"/>
  <c r="O40" i="3"/>
  <c r="M40" i="3"/>
  <c r="L40" i="3"/>
  <c r="K40" i="3"/>
  <c r="J40" i="3"/>
  <c r="I40" i="3"/>
  <c r="H40" i="3"/>
  <c r="G40" i="3"/>
  <c r="F40" i="3"/>
  <c r="E40" i="3"/>
  <c r="D40" i="3"/>
  <c r="C40" i="3"/>
  <c r="B40" i="3"/>
  <c r="AN39" i="3"/>
  <c r="A39" i="3" s="1"/>
  <c r="O39" i="3"/>
  <c r="M39" i="3"/>
  <c r="L39" i="3"/>
  <c r="K39" i="3"/>
  <c r="J39" i="3"/>
  <c r="I39" i="3"/>
  <c r="H39" i="3"/>
  <c r="G39" i="3"/>
  <c r="F39" i="3"/>
  <c r="E39" i="3"/>
  <c r="D39" i="3"/>
  <c r="C39" i="3"/>
  <c r="B39" i="3"/>
  <c r="AN38" i="3"/>
  <c r="A38" i="3" s="1"/>
  <c r="O38" i="3"/>
  <c r="M38" i="3"/>
  <c r="L38" i="3"/>
  <c r="K38" i="3"/>
  <c r="J38" i="3"/>
  <c r="I38" i="3"/>
  <c r="H38" i="3"/>
  <c r="G38" i="3"/>
  <c r="F38" i="3"/>
  <c r="E38" i="3"/>
  <c r="D38" i="3"/>
  <c r="C38" i="3"/>
  <c r="B38" i="3"/>
  <c r="AN37" i="3"/>
  <c r="A37" i="3" s="1"/>
  <c r="O37" i="3"/>
  <c r="M37" i="3"/>
  <c r="L37" i="3"/>
  <c r="K37" i="3"/>
  <c r="J37" i="3"/>
  <c r="I37" i="3"/>
  <c r="H37" i="3"/>
  <c r="G37" i="3"/>
  <c r="F37" i="3"/>
  <c r="E37" i="3"/>
  <c r="D37" i="3"/>
  <c r="C37" i="3"/>
  <c r="B37" i="3"/>
  <c r="AN36" i="3"/>
  <c r="A36" i="3" s="1"/>
  <c r="O36" i="3"/>
  <c r="M36" i="3"/>
  <c r="L36" i="3"/>
  <c r="K36" i="3"/>
  <c r="J36" i="3"/>
  <c r="I36" i="3"/>
  <c r="H36" i="3"/>
  <c r="G36" i="3"/>
  <c r="F36" i="3"/>
  <c r="E36" i="3"/>
  <c r="D36" i="3"/>
  <c r="C36" i="3"/>
  <c r="B36" i="3"/>
  <c r="AN35" i="3"/>
  <c r="A35" i="3" s="1"/>
  <c r="O35" i="3"/>
  <c r="M35" i="3"/>
  <c r="L35" i="3"/>
  <c r="K35" i="3"/>
  <c r="J35" i="3"/>
  <c r="I35" i="3"/>
  <c r="H35" i="3"/>
  <c r="G35" i="3"/>
  <c r="F35" i="3"/>
  <c r="E35" i="3"/>
  <c r="D35" i="3"/>
  <c r="C35" i="3"/>
  <c r="B35" i="3"/>
  <c r="AN34" i="3"/>
  <c r="A34" i="3" s="1"/>
  <c r="O34" i="3"/>
  <c r="M34" i="3"/>
  <c r="L34" i="3"/>
  <c r="K34" i="3"/>
  <c r="J34" i="3"/>
  <c r="I34" i="3"/>
  <c r="H34" i="3"/>
  <c r="G34" i="3"/>
  <c r="F34" i="3"/>
  <c r="E34" i="3"/>
  <c r="D34" i="3"/>
  <c r="C34" i="3"/>
  <c r="B34" i="3"/>
  <c r="AN33" i="3"/>
  <c r="A33" i="3" s="1"/>
  <c r="O33" i="3"/>
  <c r="M33" i="3"/>
  <c r="L33" i="3"/>
  <c r="K33" i="3"/>
  <c r="J33" i="3"/>
  <c r="I33" i="3"/>
  <c r="H33" i="3"/>
  <c r="G33" i="3"/>
  <c r="F33" i="3"/>
  <c r="E33" i="3"/>
  <c r="D33" i="3"/>
  <c r="C33" i="3"/>
  <c r="B33" i="3"/>
  <c r="AN32" i="3"/>
  <c r="A32" i="3" s="1"/>
  <c r="O32" i="3"/>
  <c r="M32" i="3"/>
  <c r="L32" i="3"/>
  <c r="K32" i="3"/>
  <c r="J32" i="3"/>
  <c r="I32" i="3"/>
  <c r="H32" i="3"/>
  <c r="G32" i="3"/>
  <c r="F32" i="3"/>
  <c r="E32" i="3"/>
  <c r="D32" i="3"/>
  <c r="C32" i="3"/>
  <c r="B32" i="3"/>
  <c r="AN31" i="3"/>
  <c r="A31" i="3" s="1"/>
  <c r="M31" i="3"/>
  <c r="J31" i="3"/>
  <c r="I31" i="3"/>
  <c r="H31" i="3"/>
  <c r="G31" i="3"/>
  <c r="F31" i="3"/>
  <c r="D31" i="3"/>
  <c r="C31" i="3"/>
  <c r="B31" i="3"/>
  <c r="AN30" i="3"/>
  <c r="A30" i="3" s="1"/>
  <c r="O30" i="3"/>
  <c r="M30" i="3"/>
  <c r="K30" i="3"/>
  <c r="J30" i="3"/>
  <c r="I30" i="3"/>
  <c r="H30" i="3"/>
  <c r="G30" i="3"/>
  <c r="F30" i="3"/>
  <c r="E30" i="3"/>
  <c r="D30" i="3"/>
  <c r="C30" i="3"/>
  <c r="B30" i="3"/>
  <c r="AN29" i="3"/>
  <c r="A29" i="3" s="1"/>
  <c r="O29" i="3"/>
  <c r="M29" i="3"/>
  <c r="L29" i="3"/>
  <c r="K29" i="3"/>
  <c r="J29" i="3"/>
  <c r="I29" i="3"/>
  <c r="H29" i="3"/>
  <c r="G29" i="3"/>
  <c r="F29" i="3"/>
  <c r="E29" i="3"/>
  <c r="D29" i="3"/>
  <c r="C29" i="3"/>
  <c r="B29" i="3"/>
  <c r="AN28" i="3"/>
  <c r="A28" i="3" s="1"/>
  <c r="O28" i="3"/>
  <c r="M28" i="3"/>
  <c r="L28" i="3"/>
  <c r="K28" i="3"/>
  <c r="J28" i="3"/>
  <c r="I28" i="3"/>
  <c r="H28" i="3"/>
  <c r="G28" i="3"/>
  <c r="F28" i="3"/>
  <c r="E28" i="3"/>
  <c r="D28" i="3"/>
  <c r="C28" i="3"/>
  <c r="B28" i="3"/>
  <c r="AN27" i="3"/>
  <c r="A27" i="3" s="1"/>
  <c r="M27" i="3"/>
  <c r="J27" i="3"/>
  <c r="I27" i="3"/>
  <c r="H27" i="3"/>
  <c r="G27" i="3"/>
  <c r="F27" i="3"/>
  <c r="D27" i="3"/>
  <c r="C27" i="3"/>
  <c r="B27" i="3"/>
  <c r="AN26" i="3"/>
  <c r="A26" i="3" s="1"/>
  <c r="M26" i="3"/>
  <c r="J26" i="3"/>
  <c r="I26" i="3"/>
  <c r="H26" i="3"/>
  <c r="G26" i="3"/>
  <c r="F26" i="3"/>
  <c r="D26" i="3"/>
  <c r="C26" i="3"/>
  <c r="B26" i="3"/>
  <c r="AN25" i="3"/>
  <c r="A25" i="3" s="1"/>
  <c r="M25" i="3"/>
  <c r="J25" i="3"/>
  <c r="I25" i="3"/>
  <c r="H25" i="3"/>
  <c r="G25" i="3"/>
  <c r="F25" i="3"/>
  <c r="D25" i="3"/>
  <c r="C25" i="3"/>
  <c r="B25" i="3"/>
  <c r="AN24" i="3"/>
  <c r="A24" i="3" s="1"/>
  <c r="M24" i="3"/>
  <c r="J24" i="3"/>
  <c r="I24" i="3"/>
  <c r="H24" i="3"/>
  <c r="G24" i="3"/>
  <c r="F24" i="3"/>
  <c r="D24" i="3"/>
  <c r="C24" i="3"/>
  <c r="B24" i="3"/>
  <c r="AN23" i="3"/>
  <c r="A23" i="3" s="1"/>
  <c r="M23" i="3"/>
  <c r="J23" i="3"/>
  <c r="I23" i="3"/>
  <c r="H23" i="3"/>
  <c r="G23" i="3"/>
  <c r="F23" i="3"/>
  <c r="D23" i="3"/>
  <c r="C23" i="3"/>
  <c r="B23" i="3"/>
  <c r="AN22" i="3"/>
  <c r="A22" i="3" s="1"/>
  <c r="M22" i="3"/>
  <c r="J22" i="3"/>
  <c r="I22" i="3"/>
  <c r="H22" i="3"/>
  <c r="G22" i="3"/>
  <c r="F22" i="3"/>
  <c r="D22" i="3"/>
  <c r="C22" i="3"/>
  <c r="B22" i="3"/>
  <c r="AN21" i="3"/>
  <c r="A21" i="3" s="1"/>
  <c r="M21" i="3"/>
  <c r="J21" i="3"/>
  <c r="I21" i="3"/>
  <c r="H21" i="3"/>
  <c r="G21" i="3"/>
  <c r="F21" i="3"/>
  <c r="D21" i="3"/>
  <c r="C21" i="3"/>
  <c r="B21" i="3"/>
  <c r="AN20" i="3"/>
  <c r="A20" i="3" s="1"/>
  <c r="M20" i="3"/>
  <c r="L20" i="3"/>
  <c r="K20" i="3"/>
  <c r="J20" i="3"/>
  <c r="I20" i="3"/>
  <c r="H20" i="3"/>
  <c r="G20" i="3"/>
  <c r="F20" i="3"/>
  <c r="E20" i="3"/>
  <c r="D20" i="3"/>
  <c r="C20" i="3"/>
  <c r="B20" i="3"/>
  <c r="AN19" i="3"/>
  <c r="A19" i="3" s="1"/>
  <c r="O19" i="3"/>
  <c r="M19" i="3"/>
  <c r="L19" i="3"/>
  <c r="K19" i="3"/>
  <c r="J19" i="3"/>
  <c r="I19" i="3"/>
  <c r="H19" i="3"/>
  <c r="G19" i="3"/>
  <c r="F19" i="3"/>
  <c r="E19" i="3"/>
  <c r="D19" i="3"/>
  <c r="C19" i="3"/>
  <c r="B19" i="3"/>
  <c r="AN18" i="3"/>
  <c r="A18" i="3" s="1"/>
  <c r="O18" i="3"/>
  <c r="M18" i="3"/>
  <c r="L18" i="3"/>
  <c r="K18" i="3"/>
  <c r="J18" i="3"/>
  <c r="I18" i="3"/>
  <c r="H18" i="3"/>
  <c r="G18" i="3"/>
  <c r="F18" i="3"/>
  <c r="E18" i="3"/>
  <c r="D18" i="3"/>
  <c r="C18" i="3"/>
  <c r="B18" i="3"/>
  <c r="AN17" i="3"/>
  <c r="A17" i="3" s="1"/>
  <c r="M17" i="3"/>
  <c r="L17" i="3"/>
  <c r="J17" i="3"/>
  <c r="I17" i="3"/>
  <c r="H17" i="3"/>
  <c r="G17" i="3"/>
  <c r="F17" i="3"/>
  <c r="E17" i="3"/>
  <c r="D17" i="3"/>
  <c r="C17" i="3"/>
  <c r="B17" i="3"/>
  <c r="AN16" i="3"/>
  <c r="A16" i="3" s="1"/>
  <c r="M16" i="3"/>
  <c r="L16" i="3"/>
  <c r="J16" i="3"/>
  <c r="I16" i="3"/>
  <c r="H16" i="3"/>
  <c r="G16" i="3"/>
  <c r="F16" i="3"/>
  <c r="E16" i="3"/>
  <c r="D16" i="3"/>
  <c r="C16" i="3"/>
  <c r="B16" i="3"/>
  <c r="AN15" i="3"/>
  <c r="A15" i="3" s="1"/>
  <c r="M15" i="3"/>
  <c r="L15" i="3"/>
  <c r="J15" i="3"/>
  <c r="I15" i="3"/>
  <c r="H15" i="3"/>
  <c r="G15" i="3"/>
  <c r="F15" i="3"/>
  <c r="E15" i="3"/>
  <c r="D15" i="3"/>
  <c r="C15" i="3"/>
  <c r="B15" i="3"/>
  <c r="AN14" i="3"/>
  <c r="A14" i="3" s="1"/>
  <c r="M14" i="3"/>
  <c r="L14" i="3"/>
  <c r="J14" i="3"/>
  <c r="I14" i="3"/>
  <c r="H14" i="3"/>
  <c r="G14" i="3"/>
  <c r="F14" i="3"/>
  <c r="E14" i="3"/>
  <c r="D14" i="3"/>
  <c r="C14" i="3"/>
  <c r="B14" i="3"/>
  <c r="AN13" i="3"/>
  <c r="A13" i="3" s="1"/>
  <c r="O13" i="3"/>
  <c r="M13" i="3"/>
  <c r="L13" i="3"/>
  <c r="J13" i="3"/>
  <c r="I13" i="3"/>
  <c r="H13" i="3"/>
  <c r="G13" i="3"/>
  <c r="F13" i="3"/>
  <c r="E13" i="3"/>
  <c r="D13" i="3"/>
  <c r="C13" i="3"/>
  <c r="B13" i="3"/>
  <c r="AN12" i="3"/>
  <c r="A12" i="3" s="1"/>
  <c r="O12" i="3"/>
  <c r="M12" i="3"/>
  <c r="L12" i="3"/>
  <c r="J12" i="3"/>
  <c r="I12" i="3"/>
  <c r="H12" i="3"/>
  <c r="G12" i="3"/>
  <c r="F12" i="3"/>
  <c r="E12" i="3"/>
  <c r="D12" i="3"/>
  <c r="C12" i="3"/>
  <c r="B12" i="3"/>
  <c r="AN11" i="3"/>
  <c r="A11" i="3" s="1"/>
  <c r="M11" i="3"/>
  <c r="J11" i="3"/>
  <c r="I11" i="3"/>
  <c r="H11" i="3"/>
  <c r="G11" i="3"/>
  <c r="F11" i="3"/>
  <c r="E11" i="3"/>
  <c r="D11" i="3"/>
  <c r="C11" i="3"/>
  <c r="B11" i="3"/>
  <c r="AN10" i="3"/>
  <c r="A10" i="3" s="1"/>
  <c r="O10" i="3"/>
  <c r="M10" i="3"/>
  <c r="L10" i="3"/>
  <c r="K10" i="3"/>
  <c r="J10" i="3"/>
  <c r="I10" i="3"/>
  <c r="H10" i="3"/>
  <c r="G10" i="3"/>
  <c r="F10" i="3"/>
  <c r="E10" i="3"/>
  <c r="D10" i="3"/>
  <c r="C10" i="3"/>
  <c r="B10" i="3"/>
  <c r="AN9" i="3"/>
  <c r="A9" i="3" s="1"/>
  <c r="O9" i="3"/>
  <c r="M9" i="3"/>
  <c r="J9" i="3"/>
  <c r="I9" i="3"/>
  <c r="H9" i="3"/>
  <c r="G9" i="3"/>
  <c r="F9" i="3"/>
  <c r="D9" i="3"/>
  <c r="C9" i="3"/>
  <c r="B9" i="3"/>
  <c r="AN8" i="3"/>
  <c r="A8" i="3" s="1"/>
  <c r="O8" i="3"/>
  <c r="M8" i="3"/>
  <c r="J8" i="3"/>
  <c r="I8" i="3"/>
  <c r="H8" i="3"/>
  <c r="G8" i="3"/>
  <c r="F8" i="3"/>
  <c r="D8" i="3"/>
  <c r="C8" i="3"/>
  <c r="B8" i="3"/>
  <c r="AN7" i="3"/>
  <c r="A7" i="3" s="1"/>
  <c r="O7" i="3"/>
  <c r="M7" i="3"/>
  <c r="L7" i="3"/>
  <c r="K7" i="3"/>
  <c r="J7" i="3"/>
  <c r="I7" i="3"/>
  <c r="H7" i="3"/>
  <c r="G7" i="3"/>
  <c r="F7" i="3"/>
  <c r="E7" i="3"/>
  <c r="D7" i="3"/>
  <c r="C7" i="3"/>
  <c r="B7" i="3"/>
  <c r="AN6" i="3"/>
  <c r="A6" i="3" s="1"/>
  <c r="M6" i="3"/>
  <c r="J6" i="3"/>
  <c r="I6" i="3"/>
  <c r="H6" i="3"/>
  <c r="G6" i="3"/>
  <c r="F6" i="3"/>
  <c r="D6" i="3"/>
  <c r="C6" i="3"/>
  <c r="B6" i="3"/>
  <c r="AN5" i="3"/>
  <c r="A5" i="3" s="1"/>
  <c r="M5" i="3"/>
  <c r="J5" i="3"/>
  <c r="I5" i="3"/>
  <c r="H5" i="3"/>
  <c r="G5" i="3"/>
  <c r="F5" i="3"/>
  <c r="D5" i="3"/>
  <c r="C5" i="3"/>
  <c r="B5" i="3"/>
  <c r="AN4" i="3"/>
  <c r="A4" i="3" s="1"/>
  <c r="O4" i="3"/>
  <c r="M4" i="3"/>
  <c r="L4" i="3"/>
  <c r="K4" i="3"/>
  <c r="J4" i="3"/>
  <c r="I4" i="3"/>
  <c r="H4" i="3"/>
  <c r="G4" i="3"/>
  <c r="F4" i="3"/>
  <c r="E4" i="3"/>
  <c r="D4" i="3"/>
  <c r="C4" i="3"/>
  <c r="B4" i="3"/>
  <c r="AN3" i="3"/>
  <c r="A3" i="3" s="1"/>
  <c r="O3" i="3"/>
  <c r="M3" i="3"/>
  <c r="J3" i="3"/>
  <c r="I3" i="3"/>
  <c r="H3" i="3"/>
  <c r="G3" i="3"/>
  <c r="F3" i="3"/>
  <c r="D3" i="3"/>
  <c r="C3" i="3"/>
  <c r="B3" i="3"/>
  <c r="AN216" i="2"/>
  <c r="O216" i="2"/>
  <c r="M216" i="2"/>
  <c r="L216" i="2"/>
  <c r="K216" i="2"/>
  <c r="J216" i="2"/>
  <c r="I216" i="2"/>
  <c r="H216" i="2"/>
  <c r="G216" i="2"/>
  <c r="F216" i="2"/>
  <c r="E216" i="2"/>
  <c r="D216" i="2"/>
  <c r="C216" i="2"/>
  <c r="B216" i="2"/>
  <c r="AN215" i="2"/>
  <c r="O215" i="2"/>
  <c r="M215" i="2"/>
  <c r="L215" i="2"/>
  <c r="K215" i="2"/>
  <c r="J215" i="2"/>
  <c r="I215" i="2"/>
  <c r="H215" i="2"/>
  <c r="G215" i="2"/>
  <c r="F215" i="2"/>
  <c r="E215" i="2"/>
  <c r="D215" i="2"/>
  <c r="C215" i="2"/>
  <c r="B215" i="2"/>
  <c r="AN214" i="2"/>
  <c r="O214" i="2"/>
  <c r="M214" i="2"/>
  <c r="L214" i="2"/>
  <c r="K214" i="2"/>
  <c r="J214" i="2"/>
  <c r="I214" i="2"/>
  <c r="H214" i="2"/>
  <c r="G214" i="2"/>
  <c r="F214" i="2"/>
  <c r="E214" i="2"/>
  <c r="D214" i="2"/>
  <c r="C214" i="2"/>
  <c r="B214" i="2"/>
  <c r="AN213" i="2"/>
  <c r="O213" i="2"/>
  <c r="M213" i="2"/>
  <c r="L213" i="2"/>
  <c r="K213" i="2"/>
  <c r="J213" i="2"/>
  <c r="I213" i="2"/>
  <c r="H213" i="2"/>
  <c r="G213" i="2"/>
  <c r="F213" i="2"/>
  <c r="E213" i="2"/>
  <c r="D213" i="2"/>
  <c r="C213" i="2"/>
  <c r="B213" i="2"/>
  <c r="AN212" i="2"/>
  <c r="O212" i="2"/>
  <c r="M212" i="2"/>
  <c r="L212" i="2"/>
  <c r="K212" i="2"/>
  <c r="J212" i="2"/>
  <c r="I212" i="2"/>
  <c r="H212" i="2"/>
  <c r="G212" i="2"/>
  <c r="F212" i="2"/>
  <c r="E212" i="2"/>
  <c r="D212" i="2"/>
  <c r="C212" i="2"/>
  <c r="B212" i="2"/>
  <c r="AN211" i="2"/>
  <c r="O211" i="2"/>
  <c r="M211" i="2"/>
  <c r="L211" i="2"/>
  <c r="K211" i="2"/>
  <c r="J211" i="2"/>
  <c r="I211" i="2"/>
  <c r="H211" i="2"/>
  <c r="G211" i="2"/>
  <c r="F211" i="2"/>
  <c r="E211" i="2"/>
  <c r="D211" i="2"/>
  <c r="C211" i="2"/>
  <c r="B211" i="2"/>
  <c r="AN210" i="2"/>
  <c r="O210" i="2"/>
  <c r="M210" i="2"/>
  <c r="L210" i="2"/>
  <c r="K210" i="2"/>
  <c r="J210" i="2"/>
  <c r="I210" i="2"/>
  <c r="H210" i="2"/>
  <c r="G210" i="2"/>
  <c r="F210" i="2"/>
  <c r="E210" i="2"/>
  <c r="D210" i="2"/>
  <c r="C210" i="2"/>
  <c r="B210" i="2"/>
  <c r="AN209" i="2"/>
  <c r="O209" i="2"/>
  <c r="M209" i="2"/>
  <c r="L209" i="2"/>
  <c r="K209" i="2"/>
  <c r="J209" i="2"/>
  <c r="I209" i="2"/>
  <c r="H209" i="2"/>
  <c r="G209" i="2"/>
  <c r="F209" i="2"/>
  <c r="E209" i="2"/>
  <c r="D209" i="2"/>
  <c r="C209" i="2"/>
  <c r="B209" i="2"/>
  <c r="AN208" i="2"/>
  <c r="O208" i="2"/>
  <c r="M208" i="2"/>
  <c r="L208" i="2"/>
  <c r="K208" i="2"/>
  <c r="J208" i="2"/>
  <c r="I208" i="2"/>
  <c r="H208" i="2"/>
  <c r="G208" i="2"/>
  <c r="F208" i="2"/>
  <c r="E208" i="2"/>
  <c r="D208" i="2"/>
  <c r="C208" i="2"/>
  <c r="B208" i="2"/>
  <c r="AN207" i="2"/>
  <c r="O207" i="2"/>
  <c r="M207" i="2"/>
  <c r="L207" i="2"/>
  <c r="K207" i="2"/>
  <c r="J207" i="2"/>
  <c r="I207" i="2"/>
  <c r="H207" i="2"/>
  <c r="G207" i="2"/>
  <c r="F207" i="2"/>
  <c r="E207" i="2"/>
  <c r="D207" i="2"/>
  <c r="C207" i="2"/>
  <c r="B207" i="2"/>
  <c r="AN206" i="2"/>
  <c r="A206" i="2" s="1"/>
  <c r="O206" i="2"/>
  <c r="M206" i="2"/>
  <c r="L206" i="2"/>
  <c r="K206" i="2"/>
  <c r="J206" i="2"/>
  <c r="I206" i="2"/>
  <c r="H206" i="2"/>
  <c r="G206" i="2"/>
  <c r="F206" i="2"/>
  <c r="E206" i="2"/>
  <c r="D206" i="2"/>
  <c r="C206" i="2"/>
  <c r="B206" i="2"/>
  <c r="AN205" i="2"/>
  <c r="O205" i="2"/>
  <c r="M205" i="2"/>
  <c r="L205" i="2"/>
  <c r="K205" i="2"/>
  <c r="J205" i="2"/>
  <c r="I205" i="2"/>
  <c r="H205" i="2"/>
  <c r="G205" i="2"/>
  <c r="F205" i="2"/>
  <c r="E205" i="2"/>
  <c r="D205" i="2"/>
  <c r="C205" i="2"/>
  <c r="B205" i="2"/>
  <c r="AN204" i="2"/>
  <c r="O204" i="2"/>
  <c r="M204" i="2"/>
  <c r="L204" i="2"/>
  <c r="K204" i="2"/>
  <c r="J204" i="2"/>
  <c r="I204" i="2"/>
  <c r="H204" i="2"/>
  <c r="G204" i="2"/>
  <c r="F204" i="2"/>
  <c r="E204" i="2"/>
  <c r="D204" i="2"/>
  <c r="C204" i="2"/>
  <c r="B204" i="2"/>
  <c r="AN203" i="2"/>
  <c r="O203" i="2"/>
  <c r="M203" i="2"/>
  <c r="L203" i="2"/>
  <c r="K203" i="2"/>
  <c r="J203" i="2"/>
  <c r="I203" i="2"/>
  <c r="H203" i="2"/>
  <c r="G203" i="2"/>
  <c r="F203" i="2"/>
  <c r="E203" i="2"/>
  <c r="D203" i="2"/>
  <c r="C203" i="2"/>
  <c r="B203" i="2"/>
  <c r="AN202" i="2"/>
  <c r="O202" i="2"/>
  <c r="M202" i="2"/>
  <c r="L202" i="2"/>
  <c r="K202" i="2"/>
  <c r="J202" i="2"/>
  <c r="I202" i="2"/>
  <c r="H202" i="2"/>
  <c r="G202" i="2"/>
  <c r="F202" i="2"/>
  <c r="E202" i="2"/>
  <c r="D202" i="2"/>
  <c r="C202" i="2"/>
  <c r="B202" i="2"/>
  <c r="AN201" i="2"/>
  <c r="O201" i="2"/>
  <c r="M201" i="2"/>
  <c r="L201" i="2"/>
  <c r="K201" i="2"/>
  <c r="J201" i="2"/>
  <c r="I201" i="2"/>
  <c r="H201" i="2"/>
  <c r="G201" i="2"/>
  <c r="F201" i="2"/>
  <c r="E201" i="2"/>
  <c r="D201" i="2"/>
  <c r="C201" i="2"/>
  <c r="B201" i="2"/>
  <c r="AN200" i="2"/>
  <c r="O200" i="2"/>
  <c r="M200" i="2"/>
  <c r="L200" i="2"/>
  <c r="K200" i="2"/>
  <c r="J200" i="2"/>
  <c r="I200" i="2"/>
  <c r="H200" i="2"/>
  <c r="G200" i="2"/>
  <c r="F200" i="2"/>
  <c r="E200" i="2"/>
  <c r="D200" i="2"/>
  <c r="C200" i="2"/>
  <c r="B200" i="2"/>
  <c r="AN199" i="2"/>
  <c r="O199" i="2"/>
  <c r="M199" i="2"/>
  <c r="L199" i="2"/>
  <c r="K199" i="2"/>
  <c r="J199" i="2"/>
  <c r="I199" i="2"/>
  <c r="H199" i="2"/>
  <c r="G199" i="2"/>
  <c r="F199" i="2"/>
  <c r="E199" i="2"/>
  <c r="D199" i="2"/>
  <c r="C199" i="2"/>
  <c r="B199" i="2"/>
  <c r="AN198" i="2"/>
  <c r="O198" i="2"/>
  <c r="M198" i="2"/>
  <c r="L198" i="2"/>
  <c r="K198" i="2"/>
  <c r="J198" i="2"/>
  <c r="I198" i="2"/>
  <c r="H198" i="2"/>
  <c r="G198" i="2"/>
  <c r="F198" i="2"/>
  <c r="E198" i="2"/>
  <c r="D198" i="2"/>
  <c r="C198" i="2"/>
  <c r="B198" i="2"/>
  <c r="AN197" i="2"/>
  <c r="O197" i="2"/>
  <c r="M197" i="2"/>
  <c r="L197" i="2"/>
  <c r="K197" i="2"/>
  <c r="J197" i="2"/>
  <c r="I197" i="2"/>
  <c r="H197" i="2"/>
  <c r="G197" i="2"/>
  <c r="F197" i="2"/>
  <c r="E197" i="2"/>
  <c r="D197" i="2"/>
  <c r="C197" i="2"/>
  <c r="B197" i="2"/>
  <c r="AN196" i="2"/>
  <c r="O196" i="2"/>
  <c r="M196" i="2"/>
  <c r="L196" i="2"/>
  <c r="K196" i="2"/>
  <c r="J196" i="2"/>
  <c r="I196" i="2"/>
  <c r="H196" i="2"/>
  <c r="G196" i="2"/>
  <c r="F196" i="2"/>
  <c r="E196" i="2"/>
  <c r="D196" i="2"/>
  <c r="C196" i="2"/>
  <c r="B196" i="2"/>
  <c r="AN195" i="2"/>
  <c r="O195" i="2"/>
  <c r="M195" i="2"/>
  <c r="L195" i="2"/>
  <c r="K195" i="2"/>
  <c r="J195" i="2"/>
  <c r="I195" i="2"/>
  <c r="H195" i="2"/>
  <c r="G195" i="2"/>
  <c r="F195" i="2"/>
  <c r="E195" i="2"/>
  <c r="D195" i="2"/>
  <c r="C195" i="2"/>
  <c r="B195" i="2"/>
  <c r="AN194" i="2"/>
  <c r="O194" i="2"/>
  <c r="M194" i="2"/>
  <c r="L194" i="2"/>
  <c r="K194" i="2"/>
  <c r="J194" i="2"/>
  <c r="I194" i="2"/>
  <c r="H194" i="2"/>
  <c r="G194" i="2"/>
  <c r="F194" i="2"/>
  <c r="E194" i="2"/>
  <c r="D194" i="2"/>
  <c r="C194" i="2"/>
  <c r="B194" i="2"/>
  <c r="AN193" i="2"/>
  <c r="A193" i="2" s="1"/>
  <c r="O193" i="2"/>
  <c r="M193" i="2"/>
  <c r="L193" i="2"/>
  <c r="K193" i="2"/>
  <c r="J193" i="2"/>
  <c r="I193" i="2"/>
  <c r="H193" i="2"/>
  <c r="G193" i="2"/>
  <c r="F193" i="2"/>
  <c r="E193" i="2"/>
  <c r="D193" i="2"/>
  <c r="C193" i="2"/>
  <c r="B193" i="2"/>
  <c r="AN192" i="2"/>
  <c r="A192" i="2" s="1"/>
  <c r="O192" i="2"/>
  <c r="M192" i="2"/>
  <c r="L192" i="2"/>
  <c r="K192" i="2"/>
  <c r="J192" i="2"/>
  <c r="I192" i="2"/>
  <c r="H192" i="2"/>
  <c r="G192" i="2"/>
  <c r="F192" i="2"/>
  <c r="E192" i="2"/>
  <c r="D192" i="2"/>
  <c r="C192" i="2"/>
  <c r="B192" i="2"/>
  <c r="AN191" i="2"/>
  <c r="O191" i="2"/>
  <c r="M191" i="2"/>
  <c r="L191" i="2"/>
  <c r="K191" i="2"/>
  <c r="J191" i="2"/>
  <c r="I191" i="2"/>
  <c r="H191" i="2"/>
  <c r="G191" i="2"/>
  <c r="F191" i="2"/>
  <c r="E191" i="2"/>
  <c r="D191" i="2"/>
  <c r="C191" i="2"/>
  <c r="B191" i="2"/>
  <c r="AN190" i="2"/>
  <c r="A190" i="2" s="1"/>
  <c r="O190" i="2"/>
  <c r="M190" i="2"/>
  <c r="L190" i="2"/>
  <c r="K190" i="2"/>
  <c r="J190" i="2"/>
  <c r="I190" i="2"/>
  <c r="H190" i="2"/>
  <c r="G190" i="2"/>
  <c r="F190" i="2"/>
  <c r="E190" i="2"/>
  <c r="D190" i="2"/>
  <c r="C190" i="2"/>
  <c r="B190" i="2"/>
  <c r="AN189" i="2"/>
  <c r="A189" i="2" s="1"/>
  <c r="O189" i="2"/>
  <c r="M189" i="2"/>
  <c r="L189" i="2"/>
  <c r="K189" i="2"/>
  <c r="J189" i="2"/>
  <c r="I189" i="2"/>
  <c r="H189" i="2"/>
  <c r="G189" i="2"/>
  <c r="F189" i="2"/>
  <c r="E189" i="2"/>
  <c r="D189" i="2"/>
  <c r="C189" i="2"/>
  <c r="B189" i="2"/>
  <c r="AN188" i="2"/>
  <c r="A188" i="2" s="1"/>
  <c r="O188" i="2"/>
  <c r="M188" i="2"/>
  <c r="L188" i="2"/>
  <c r="K188" i="2"/>
  <c r="J188" i="2"/>
  <c r="I188" i="2"/>
  <c r="H188" i="2"/>
  <c r="G188" i="2"/>
  <c r="F188" i="2"/>
  <c r="E188" i="2"/>
  <c r="D188" i="2"/>
  <c r="C188" i="2"/>
  <c r="B188" i="2"/>
  <c r="AN187" i="2"/>
  <c r="A187" i="2" s="1"/>
  <c r="O187" i="2"/>
  <c r="M187" i="2"/>
  <c r="L187" i="2"/>
  <c r="K187" i="2"/>
  <c r="J187" i="2"/>
  <c r="I187" i="2"/>
  <c r="H187" i="2"/>
  <c r="G187" i="2"/>
  <c r="F187" i="2"/>
  <c r="E187" i="2"/>
  <c r="D187" i="2"/>
  <c r="C187" i="2"/>
  <c r="B187" i="2"/>
  <c r="AN186" i="2"/>
  <c r="A186" i="2" s="1"/>
  <c r="O186" i="2"/>
  <c r="M186" i="2"/>
  <c r="L186" i="2"/>
  <c r="K186" i="2"/>
  <c r="J186" i="2"/>
  <c r="I186" i="2"/>
  <c r="H186" i="2"/>
  <c r="G186" i="2"/>
  <c r="F186" i="2"/>
  <c r="E186" i="2"/>
  <c r="D186" i="2"/>
  <c r="C186" i="2"/>
  <c r="B186" i="2"/>
  <c r="AN185" i="2"/>
  <c r="A185" i="2" s="1"/>
  <c r="O185" i="2"/>
  <c r="M185" i="2"/>
  <c r="L185" i="2"/>
  <c r="K185" i="2"/>
  <c r="J185" i="2"/>
  <c r="I185" i="2"/>
  <c r="H185" i="2"/>
  <c r="G185" i="2"/>
  <c r="F185" i="2"/>
  <c r="E185" i="2"/>
  <c r="D185" i="2"/>
  <c r="C185" i="2"/>
  <c r="B185" i="2"/>
  <c r="AN184" i="2"/>
  <c r="A184" i="2" s="1"/>
  <c r="O184" i="2"/>
  <c r="M184" i="2"/>
  <c r="L184" i="2"/>
  <c r="K184" i="2"/>
  <c r="J184" i="2"/>
  <c r="I184" i="2"/>
  <c r="H184" i="2"/>
  <c r="G184" i="2"/>
  <c r="F184" i="2"/>
  <c r="E184" i="2"/>
  <c r="D184" i="2"/>
  <c r="C184" i="2"/>
  <c r="B184" i="2"/>
  <c r="AN183" i="2"/>
  <c r="A183" i="2" s="1"/>
  <c r="O183" i="2"/>
  <c r="M183" i="2"/>
  <c r="L183" i="2"/>
  <c r="K183" i="2"/>
  <c r="J183" i="2"/>
  <c r="I183" i="2"/>
  <c r="H183" i="2"/>
  <c r="G183" i="2"/>
  <c r="F183" i="2"/>
  <c r="E183" i="2"/>
  <c r="D183" i="2"/>
  <c r="C183" i="2"/>
  <c r="B183" i="2"/>
  <c r="AN182" i="2"/>
  <c r="A182" i="2" s="1"/>
  <c r="O182" i="2"/>
  <c r="M182" i="2"/>
  <c r="L182" i="2"/>
  <c r="J182" i="2"/>
  <c r="I182" i="2"/>
  <c r="H182" i="2"/>
  <c r="G182" i="2"/>
  <c r="F182" i="2"/>
  <c r="E182" i="2"/>
  <c r="D182" i="2"/>
  <c r="C182" i="2"/>
  <c r="B182" i="2"/>
  <c r="AN181" i="2"/>
  <c r="A181" i="2" s="1"/>
  <c r="O181" i="2"/>
  <c r="M181" i="2"/>
  <c r="L181" i="2"/>
  <c r="J181" i="2"/>
  <c r="I181" i="2"/>
  <c r="H181" i="2"/>
  <c r="G181" i="2"/>
  <c r="F181" i="2"/>
  <c r="E181" i="2"/>
  <c r="D181" i="2"/>
  <c r="C181" i="2"/>
  <c r="B181" i="2"/>
  <c r="AN180" i="2"/>
  <c r="A180" i="2" s="1"/>
  <c r="O180" i="2"/>
  <c r="M180" i="2"/>
  <c r="L180" i="2"/>
  <c r="J180" i="2"/>
  <c r="I180" i="2"/>
  <c r="H180" i="2"/>
  <c r="G180" i="2"/>
  <c r="F180" i="2"/>
  <c r="E180" i="2"/>
  <c r="D180" i="2"/>
  <c r="C180" i="2"/>
  <c r="B180" i="2"/>
  <c r="AN179" i="2"/>
  <c r="A179" i="2" s="1"/>
  <c r="O179" i="2"/>
  <c r="M179" i="2"/>
  <c r="L179" i="2"/>
  <c r="J179" i="2"/>
  <c r="I179" i="2"/>
  <c r="H179" i="2"/>
  <c r="G179" i="2"/>
  <c r="F179" i="2"/>
  <c r="E179" i="2"/>
  <c r="D179" i="2"/>
  <c r="C179" i="2"/>
  <c r="B179" i="2"/>
  <c r="AN178" i="2"/>
  <c r="A178" i="2" s="1"/>
  <c r="O178" i="2"/>
  <c r="M178" i="2"/>
  <c r="L178" i="2"/>
  <c r="K178" i="2"/>
  <c r="J178" i="2"/>
  <c r="I178" i="2"/>
  <c r="H178" i="2"/>
  <c r="G178" i="2"/>
  <c r="F178" i="2"/>
  <c r="E178" i="2"/>
  <c r="D178" i="2"/>
  <c r="C178" i="2"/>
  <c r="B178" i="2"/>
  <c r="AN177" i="2"/>
  <c r="A177" i="2" s="1"/>
  <c r="O177" i="2"/>
  <c r="M177" i="2"/>
  <c r="L177" i="2"/>
  <c r="J177" i="2"/>
  <c r="I177" i="2"/>
  <c r="H177" i="2"/>
  <c r="G177" i="2"/>
  <c r="F177" i="2"/>
  <c r="E177" i="2"/>
  <c r="D177" i="2"/>
  <c r="C177" i="2"/>
  <c r="B177" i="2"/>
  <c r="AN176" i="2"/>
  <c r="A176" i="2" s="1"/>
  <c r="O176" i="2"/>
  <c r="M176" i="2"/>
  <c r="L176" i="2"/>
  <c r="J176" i="2"/>
  <c r="I176" i="2"/>
  <c r="H176" i="2"/>
  <c r="G176" i="2"/>
  <c r="F176" i="2"/>
  <c r="E176" i="2"/>
  <c r="D176" i="2"/>
  <c r="C176" i="2"/>
  <c r="B176" i="2"/>
  <c r="AN175" i="2"/>
  <c r="A175" i="2" s="1"/>
  <c r="O175" i="2"/>
  <c r="M175" i="2"/>
  <c r="L175" i="2"/>
  <c r="J175" i="2"/>
  <c r="I175" i="2"/>
  <c r="H175" i="2"/>
  <c r="G175" i="2"/>
  <c r="F175" i="2"/>
  <c r="E175" i="2"/>
  <c r="D175" i="2"/>
  <c r="C175" i="2"/>
  <c r="B175" i="2"/>
  <c r="AN174" i="2"/>
  <c r="A174" i="2" s="1"/>
  <c r="O174" i="2"/>
  <c r="M174" i="2"/>
  <c r="L174" i="2"/>
  <c r="K174" i="2"/>
  <c r="J174" i="2"/>
  <c r="I174" i="2"/>
  <c r="H174" i="2"/>
  <c r="G174" i="2"/>
  <c r="F174" i="2"/>
  <c r="E174" i="2"/>
  <c r="D174" i="2"/>
  <c r="C174" i="2"/>
  <c r="B174" i="2"/>
  <c r="AN173" i="2"/>
  <c r="A173" i="2" s="1"/>
  <c r="O173" i="2"/>
  <c r="M173" i="2"/>
  <c r="K173" i="2"/>
  <c r="J173" i="2"/>
  <c r="I173" i="2"/>
  <c r="H173" i="2"/>
  <c r="G173" i="2"/>
  <c r="F173" i="2"/>
  <c r="E173" i="2"/>
  <c r="D173" i="2"/>
  <c r="C173" i="2"/>
  <c r="B173" i="2"/>
  <c r="AN172" i="2"/>
  <c r="A172" i="2" s="1"/>
  <c r="O172" i="2"/>
  <c r="M172" i="2"/>
  <c r="K172" i="2"/>
  <c r="J172" i="2"/>
  <c r="I172" i="2"/>
  <c r="H172" i="2"/>
  <c r="G172" i="2"/>
  <c r="F172" i="2"/>
  <c r="E172" i="2"/>
  <c r="D172" i="2"/>
  <c r="C172" i="2"/>
  <c r="B172" i="2"/>
  <c r="AN171" i="2"/>
  <c r="A171" i="2" s="1"/>
  <c r="O171" i="2"/>
  <c r="M171" i="2"/>
  <c r="K171" i="2"/>
  <c r="J171" i="2"/>
  <c r="I171" i="2"/>
  <c r="H171" i="2"/>
  <c r="G171" i="2"/>
  <c r="F171" i="2"/>
  <c r="E171" i="2"/>
  <c r="D171" i="2"/>
  <c r="C171" i="2"/>
  <c r="B171" i="2"/>
  <c r="AN170" i="2"/>
  <c r="A170" i="2" s="1"/>
  <c r="O170" i="2"/>
  <c r="M170" i="2"/>
  <c r="K170" i="2"/>
  <c r="J170" i="2"/>
  <c r="I170" i="2"/>
  <c r="H170" i="2"/>
  <c r="G170" i="2"/>
  <c r="F170" i="2"/>
  <c r="E170" i="2"/>
  <c r="D170" i="2"/>
  <c r="C170" i="2"/>
  <c r="B170" i="2"/>
  <c r="AN169" i="2"/>
  <c r="A169" i="2" s="1"/>
  <c r="O169" i="2"/>
  <c r="M169" i="2"/>
  <c r="K169" i="2"/>
  <c r="J169" i="2"/>
  <c r="I169" i="2"/>
  <c r="H169" i="2"/>
  <c r="G169" i="2"/>
  <c r="F169" i="2"/>
  <c r="E169" i="2"/>
  <c r="D169" i="2"/>
  <c r="C169" i="2"/>
  <c r="B169" i="2"/>
  <c r="AN168" i="2"/>
  <c r="A168" i="2" s="1"/>
  <c r="O168" i="2"/>
  <c r="M168" i="2"/>
  <c r="K168" i="2"/>
  <c r="J168" i="2"/>
  <c r="I168" i="2"/>
  <c r="H168" i="2"/>
  <c r="G168" i="2"/>
  <c r="F168" i="2"/>
  <c r="E168" i="2"/>
  <c r="D168" i="2"/>
  <c r="C168" i="2"/>
  <c r="B168" i="2"/>
  <c r="AN167" i="2"/>
  <c r="A167" i="2" s="1"/>
  <c r="O167" i="2"/>
  <c r="M167" i="2"/>
  <c r="K167" i="2"/>
  <c r="J167" i="2"/>
  <c r="I167" i="2"/>
  <c r="H167" i="2"/>
  <c r="G167" i="2"/>
  <c r="F167" i="2"/>
  <c r="E167" i="2"/>
  <c r="D167" i="2"/>
  <c r="C167" i="2"/>
  <c r="B167" i="2"/>
  <c r="AN166" i="2"/>
  <c r="A166" i="2" s="1"/>
  <c r="O166" i="2"/>
  <c r="M166" i="2"/>
  <c r="K166" i="2"/>
  <c r="J166" i="2"/>
  <c r="I166" i="2"/>
  <c r="H166" i="2"/>
  <c r="G166" i="2"/>
  <c r="F166" i="2"/>
  <c r="E166" i="2"/>
  <c r="D166" i="2"/>
  <c r="C166" i="2"/>
  <c r="B166" i="2"/>
  <c r="AN165" i="2"/>
  <c r="A165" i="2" s="1"/>
  <c r="O165" i="2"/>
  <c r="M165" i="2"/>
  <c r="K165" i="2"/>
  <c r="J165" i="2"/>
  <c r="I165" i="2"/>
  <c r="H165" i="2"/>
  <c r="G165" i="2"/>
  <c r="F165" i="2"/>
  <c r="E165" i="2"/>
  <c r="D165" i="2"/>
  <c r="C165" i="2"/>
  <c r="B165" i="2"/>
  <c r="AN164" i="2"/>
  <c r="A164" i="2" s="1"/>
  <c r="O164" i="2"/>
  <c r="M164" i="2"/>
  <c r="K164" i="2"/>
  <c r="J164" i="2"/>
  <c r="I164" i="2"/>
  <c r="H164" i="2"/>
  <c r="G164" i="2"/>
  <c r="F164" i="2"/>
  <c r="E164" i="2"/>
  <c r="D164" i="2"/>
  <c r="C164" i="2"/>
  <c r="B164" i="2"/>
  <c r="AN163" i="2"/>
  <c r="A163" i="2" s="1"/>
  <c r="O163" i="2"/>
  <c r="M163" i="2"/>
  <c r="K163" i="2"/>
  <c r="J163" i="2"/>
  <c r="I163" i="2"/>
  <c r="H163" i="2"/>
  <c r="G163" i="2"/>
  <c r="F163" i="2"/>
  <c r="E163" i="2"/>
  <c r="D163" i="2"/>
  <c r="C163" i="2"/>
  <c r="B163" i="2"/>
  <c r="AN162" i="2"/>
  <c r="A162" i="2" s="1"/>
  <c r="O162" i="2"/>
  <c r="M162" i="2"/>
  <c r="K162" i="2"/>
  <c r="J162" i="2"/>
  <c r="I162" i="2"/>
  <c r="H162" i="2"/>
  <c r="G162" i="2"/>
  <c r="F162" i="2"/>
  <c r="E162" i="2"/>
  <c r="D162" i="2"/>
  <c r="C162" i="2"/>
  <c r="B162" i="2"/>
  <c r="AN161" i="2"/>
  <c r="A161" i="2" s="1"/>
  <c r="O161" i="2"/>
  <c r="M161" i="2"/>
  <c r="K161" i="2"/>
  <c r="J161" i="2"/>
  <c r="I161" i="2"/>
  <c r="H161" i="2"/>
  <c r="G161" i="2"/>
  <c r="F161" i="2"/>
  <c r="E161" i="2"/>
  <c r="D161" i="2"/>
  <c r="C161" i="2"/>
  <c r="B161" i="2"/>
  <c r="AN160" i="2"/>
  <c r="A160" i="2" s="1"/>
  <c r="O160" i="2"/>
  <c r="M160" i="2"/>
  <c r="K160" i="2"/>
  <c r="J160" i="2"/>
  <c r="I160" i="2"/>
  <c r="H160" i="2"/>
  <c r="G160" i="2"/>
  <c r="F160" i="2"/>
  <c r="E160" i="2"/>
  <c r="D160" i="2"/>
  <c r="C160" i="2"/>
  <c r="B160" i="2"/>
  <c r="AN159" i="2"/>
  <c r="A159" i="2" s="1"/>
  <c r="O159" i="2"/>
  <c r="M159" i="2"/>
  <c r="L159" i="2"/>
  <c r="K159" i="2"/>
  <c r="J159" i="2"/>
  <c r="I159" i="2"/>
  <c r="H159" i="2"/>
  <c r="G159" i="2"/>
  <c r="F159" i="2"/>
  <c r="E159" i="2"/>
  <c r="D159" i="2"/>
  <c r="C159" i="2"/>
  <c r="B159" i="2"/>
  <c r="AN158" i="2"/>
  <c r="A158" i="2" s="1"/>
  <c r="O158" i="2"/>
  <c r="M158" i="2"/>
  <c r="L158" i="2"/>
  <c r="K158" i="2"/>
  <c r="J158" i="2"/>
  <c r="I158" i="2"/>
  <c r="H158" i="2"/>
  <c r="G158" i="2"/>
  <c r="F158" i="2"/>
  <c r="E158" i="2"/>
  <c r="D158" i="2"/>
  <c r="C158" i="2"/>
  <c r="B158" i="2"/>
  <c r="AN157" i="2"/>
  <c r="A157" i="2" s="1"/>
  <c r="O157" i="2"/>
  <c r="M157" i="2"/>
  <c r="L157" i="2"/>
  <c r="K157" i="2"/>
  <c r="J157" i="2"/>
  <c r="I157" i="2"/>
  <c r="H157" i="2"/>
  <c r="G157" i="2"/>
  <c r="F157" i="2"/>
  <c r="E157" i="2"/>
  <c r="D157" i="2"/>
  <c r="C157" i="2"/>
  <c r="B157" i="2"/>
  <c r="AN156" i="2"/>
  <c r="A156" i="2" s="1"/>
  <c r="O156" i="2"/>
  <c r="M156" i="2"/>
  <c r="L156" i="2"/>
  <c r="K156" i="2"/>
  <c r="J156" i="2"/>
  <c r="I156" i="2"/>
  <c r="H156" i="2"/>
  <c r="G156" i="2"/>
  <c r="F156" i="2"/>
  <c r="E156" i="2"/>
  <c r="D156" i="2"/>
  <c r="C156" i="2"/>
  <c r="B156" i="2"/>
  <c r="AN155" i="2"/>
  <c r="A155" i="2" s="1"/>
  <c r="O155" i="2"/>
  <c r="M155" i="2"/>
  <c r="L155" i="2"/>
  <c r="K155" i="2"/>
  <c r="J155" i="2"/>
  <c r="I155" i="2"/>
  <c r="H155" i="2"/>
  <c r="G155" i="2"/>
  <c r="F155" i="2"/>
  <c r="E155" i="2"/>
  <c r="D155" i="2"/>
  <c r="C155" i="2"/>
  <c r="B155" i="2"/>
  <c r="AN154" i="2"/>
  <c r="A154" i="2" s="1"/>
  <c r="O154" i="2"/>
  <c r="M154" i="2"/>
  <c r="L154" i="2"/>
  <c r="K154" i="2"/>
  <c r="J154" i="2"/>
  <c r="I154" i="2"/>
  <c r="H154" i="2"/>
  <c r="G154" i="2"/>
  <c r="F154" i="2"/>
  <c r="E154" i="2"/>
  <c r="D154" i="2"/>
  <c r="C154" i="2"/>
  <c r="B154" i="2"/>
  <c r="AN153" i="2"/>
  <c r="A153" i="2" s="1"/>
  <c r="O153" i="2"/>
  <c r="M153" i="2"/>
  <c r="L153" i="2"/>
  <c r="K153" i="2"/>
  <c r="J153" i="2"/>
  <c r="I153" i="2"/>
  <c r="H153" i="2"/>
  <c r="G153" i="2"/>
  <c r="F153" i="2"/>
  <c r="E153" i="2"/>
  <c r="D153" i="2"/>
  <c r="C153" i="2"/>
  <c r="B153" i="2"/>
  <c r="AN152" i="2"/>
  <c r="A152" i="2" s="1"/>
  <c r="O152" i="2"/>
  <c r="M152" i="2"/>
  <c r="L152" i="2"/>
  <c r="K152" i="2"/>
  <c r="J152" i="2"/>
  <c r="I152" i="2"/>
  <c r="H152" i="2"/>
  <c r="G152" i="2"/>
  <c r="F152" i="2"/>
  <c r="E152" i="2"/>
  <c r="D152" i="2"/>
  <c r="C152" i="2"/>
  <c r="B152" i="2"/>
  <c r="AN151" i="2"/>
  <c r="A151" i="2" s="1"/>
  <c r="O151" i="2"/>
  <c r="M151" i="2"/>
  <c r="L151" i="2"/>
  <c r="K151" i="2"/>
  <c r="J151" i="2"/>
  <c r="I151" i="2"/>
  <c r="H151" i="2"/>
  <c r="G151" i="2"/>
  <c r="F151" i="2"/>
  <c r="E151" i="2"/>
  <c r="D151" i="2"/>
  <c r="C151" i="2"/>
  <c r="B151" i="2"/>
  <c r="AN150" i="2"/>
  <c r="A150" i="2" s="1"/>
  <c r="O150" i="2"/>
  <c r="M150" i="2"/>
  <c r="L150" i="2"/>
  <c r="K150" i="2"/>
  <c r="J150" i="2"/>
  <c r="I150" i="2"/>
  <c r="H150" i="2"/>
  <c r="G150" i="2"/>
  <c r="F150" i="2"/>
  <c r="E150" i="2"/>
  <c r="D150" i="2"/>
  <c r="C150" i="2"/>
  <c r="B150" i="2"/>
  <c r="AN149" i="2"/>
  <c r="A149" i="2" s="1"/>
  <c r="O149" i="2"/>
  <c r="M149" i="2"/>
  <c r="L149" i="2"/>
  <c r="K149" i="2"/>
  <c r="J149" i="2"/>
  <c r="I149" i="2"/>
  <c r="H149" i="2"/>
  <c r="G149" i="2"/>
  <c r="F149" i="2"/>
  <c r="E149" i="2"/>
  <c r="D149" i="2"/>
  <c r="C149" i="2"/>
  <c r="B149" i="2"/>
  <c r="AN148" i="2"/>
  <c r="A148" i="2" s="1"/>
  <c r="O148" i="2"/>
  <c r="M148" i="2"/>
  <c r="L148" i="2"/>
  <c r="K148" i="2"/>
  <c r="J148" i="2"/>
  <c r="I148" i="2"/>
  <c r="H148" i="2"/>
  <c r="G148" i="2"/>
  <c r="F148" i="2"/>
  <c r="E148" i="2"/>
  <c r="D148" i="2"/>
  <c r="C148" i="2"/>
  <c r="B148" i="2"/>
  <c r="AN147" i="2"/>
  <c r="A147" i="2" s="1"/>
  <c r="O147" i="2"/>
  <c r="M147" i="2"/>
  <c r="L147" i="2"/>
  <c r="K147" i="2"/>
  <c r="J147" i="2"/>
  <c r="I147" i="2"/>
  <c r="H147" i="2"/>
  <c r="G147" i="2"/>
  <c r="F147" i="2"/>
  <c r="E147" i="2"/>
  <c r="D147" i="2"/>
  <c r="C147" i="2"/>
  <c r="B147" i="2"/>
  <c r="AN146" i="2"/>
  <c r="A146" i="2" s="1"/>
  <c r="O146" i="2"/>
  <c r="M146" i="2"/>
  <c r="L146" i="2"/>
  <c r="K146" i="2"/>
  <c r="J146" i="2"/>
  <c r="I146" i="2"/>
  <c r="H146" i="2"/>
  <c r="G146" i="2"/>
  <c r="F146" i="2"/>
  <c r="E146" i="2"/>
  <c r="D146" i="2"/>
  <c r="C146" i="2"/>
  <c r="B146" i="2"/>
  <c r="AN145" i="2"/>
  <c r="A145" i="2" s="1"/>
  <c r="O145" i="2"/>
  <c r="M145" i="2"/>
  <c r="L145" i="2"/>
  <c r="K145" i="2"/>
  <c r="J145" i="2"/>
  <c r="I145" i="2"/>
  <c r="H145" i="2"/>
  <c r="G145" i="2"/>
  <c r="F145" i="2"/>
  <c r="E145" i="2"/>
  <c r="D145" i="2"/>
  <c r="C145" i="2"/>
  <c r="B145" i="2"/>
  <c r="AN144" i="2"/>
  <c r="A144" i="2" s="1"/>
  <c r="O144" i="2"/>
  <c r="M144" i="2"/>
  <c r="L144" i="2"/>
  <c r="K144" i="2"/>
  <c r="J144" i="2"/>
  <c r="I144" i="2"/>
  <c r="H144" i="2"/>
  <c r="G144" i="2"/>
  <c r="F144" i="2"/>
  <c r="E144" i="2"/>
  <c r="D144" i="2"/>
  <c r="C144" i="2"/>
  <c r="B144" i="2"/>
  <c r="AN143" i="2"/>
  <c r="A143" i="2" s="1"/>
  <c r="O143" i="2"/>
  <c r="M143" i="2"/>
  <c r="L143" i="2"/>
  <c r="K143" i="2"/>
  <c r="J143" i="2"/>
  <c r="I143" i="2"/>
  <c r="H143" i="2"/>
  <c r="G143" i="2"/>
  <c r="F143" i="2"/>
  <c r="E143" i="2"/>
  <c r="D143" i="2"/>
  <c r="C143" i="2"/>
  <c r="B143" i="2"/>
  <c r="AN142" i="2"/>
  <c r="A142" i="2" s="1"/>
  <c r="O142" i="2"/>
  <c r="M142" i="2"/>
  <c r="L142" i="2"/>
  <c r="K142" i="2"/>
  <c r="J142" i="2"/>
  <c r="I142" i="2"/>
  <c r="H142" i="2"/>
  <c r="G142" i="2"/>
  <c r="F142" i="2"/>
  <c r="E142" i="2"/>
  <c r="D142" i="2"/>
  <c r="C142" i="2"/>
  <c r="B142" i="2"/>
  <c r="AN141" i="2"/>
  <c r="A141" i="2" s="1"/>
  <c r="O141" i="2"/>
  <c r="M141" i="2"/>
  <c r="L141" i="2"/>
  <c r="K141" i="2"/>
  <c r="J141" i="2"/>
  <c r="I141" i="2"/>
  <c r="H141" i="2"/>
  <c r="G141" i="2"/>
  <c r="F141" i="2"/>
  <c r="E141" i="2"/>
  <c r="D141" i="2"/>
  <c r="C141" i="2"/>
  <c r="B141" i="2"/>
  <c r="AN140" i="2"/>
  <c r="A140" i="2" s="1"/>
  <c r="O140" i="2"/>
  <c r="M140" i="2"/>
  <c r="L140" i="2"/>
  <c r="K140" i="2"/>
  <c r="J140" i="2"/>
  <c r="I140" i="2"/>
  <c r="H140" i="2"/>
  <c r="G140" i="2"/>
  <c r="F140" i="2"/>
  <c r="E140" i="2"/>
  <c r="D140" i="2"/>
  <c r="C140" i="2"/>
  <c r="B140" i="2"/>
  <c r="AN139" i="2"/>
  <c r="A139" i="2" s="1"/>
  <c r="O139" i="2"/>
  <c r="M139" i="2"/>
  <c r="L139" i="2"/>
  <c r="K139" i="2"/>
  <c r="J139" i="2"/>
  <c r="I139" i="2"/>
  <c r="H139" i="2"/>
  <c r="G139" i="2"/>
  <c r="F139" i="2"/>
  <c r="E139" i="2"/>
  <c r="D139" i="2"/>
  <c r="C139" i="2"/>
  <c r="B139" i="2"/>
  <c r="AN138" i="2"/>
  <c r="A138" i="2" s="1"/>
  <c r="O138" i="2"/>
  <c r="M138" i="2"/>
  <c r="L138" i="2"/>
  <c r="K138" i="2"/>
  <c r="J138" i="2"/>
  <c r="I138" i="2"/>
  <c r="H138" i="2"/>
  <c r="G138" i="2"/>
  <c r="F138" i="2"/>
  <c r="E138" i="2"/>
  <c r="D138" i="2"/>
  <c r="C138" i="2"/>
  <c r="B138" i="2"/>
  <c r="AN137" i="2"/>
  <c r="A137" i="2" s="1"/>
  <c r="O137" i="2"/>
  <c r="M137" i="2"/>
  <c r="K137" i="2"/>
  <c r="J137" i="2"/>
  <c r="I137" i="2"/>
  <c r="H137" i="2"/>
  <c r="G137" i="2"/>
  <c r="F137" i="2"/>
  <c r="E137" i="2"/>
  <c r="D137" i="2"/>
  <c r="C137" i="2"/>
  <c r="B137" i="2"/>
  <c r="AN136" i="2"/>
  <c r="A136" i="2" s="1"/>
  <c r="O136" i="2"/>
  <c r="M136" i="2"/>
  <c r="K136" i="2"/>
  <c r="J136" i="2"/>
  <c r="I136" i="2"/>
  <c r="H136" i="2"/>
  <c r="G136" i="2"/>
  <c r="F136" i="2"/>
  <c r="E136" i="2"/>
  <c r="D136" i="2"/>
  <c r="C136" i="2"/>
  <c r="B136" i="2"/>
  <c r="AN135" i="2"/>
  <c r="A135" i="2" s="1"/>
  <c r="O135" i="2"/>
  <c r="M135" i="2"/>
  <c r="L135" i="2"/>
  <c r="K135" i="2"/>
  <c r="J135" i="2"/>
  <c r="I135" i="2"/>
  <c r="H135" i="2"/>
  <c r="G135" i="2"/>
  <c r="F135" i="2"/>
  <c r="E135" i="2"/>
  <c r="D135" i="2"/>
  <c r="C135" i="2"/>
  <c r="B135" i="2"/>
  <c r="AN134" i="2"/>
  <c r="A134" i="2" s="1"/>
  <c r="O134" i="2"/>
  <c r="M134" i="2"/>
  <c r="J134" i="2"/>
  <c r="I134" i="2"/>
  <c r="H134" i="2"/>
  <c r="G134" i="2"/>
  <c r="F134" i="2"/>
  <c r="D134" i="2"/>
  <c r="C134" i="2"/>
  <c r="B134" i="2"/>
  <c r="AN133" i="2"/>
  <c r="A133" i="2" s="1"/>
  <c r="O133" i="2"/>
  <c r="M133" i="2"/>
  <c r="J133" i="2"/>
  <c r="I133" i="2"/>
  <c r="H133" i="2"/>
  <c r="G133" i="2"/>
  <c r="F133" i="2"/>
  <c r="D133" i="2"/>
  <c r="C133" i="2"/>
  <c r="B133" i="2"/>
  <c r="AN132" i="2"/>
  <c r="A132" i="2" s="1"/>
  <c r="O132" i="2"/>
  <c r="M132" i="2"/>
  <c r="L132" i="2"/>
  <c r="K132" i="2"/>
  <c r="J132" i="2"/>
  <c r="I132" i="2"/>
  <c r="H132" i="2"/>
  <c r="G132" i="2"/>
  <c r="F132" i="2"/>
  <c r="E132" i="2"/>
  <c r="D132" i="2"/>
  <c r="C132" i="2"/>
  <c r="B132" i="2"/>
  <c r="AN131" i="2"/>
  <c r="A131" i="2" s="1"/>
  <c r="O131" i="2"/>
  <c r="M131" i="2"/>
  <c r="L131" i="2"/>
  <c r="K131" i="2"/>
  <c r="J131" i="2"/>
  <c r="I131" i="2"/>
  <c r="H131" i="2"/>
  <c r="G131" i="2"/>
  <c r="F131" i="2"/>
  <c r="E131" i="2"/>
  <c r="D131" i="2"/>
  <c r="C131" i="2"/>
  <c r="B131" i="2"/>
  <c r="AN130" i="2"/>
  <c r="A130" i="2" s="1"/>
  <c r="O130" i="2"/>
  <c r="M130" i="2"/>
  <c r="L130" i="2"/>
  <c r="K130" i="2"/>
  <c r="J130" i="2"/>
  <c r="I130" i="2"/>
  <c r="H130" i="2"/>
  <c r="G130" i="2"/>
  <c r="F130" i="2"/>
  <c r="E130" i="2"/>
  <c r="D130" i="2"/>
  <c r="C130" i="2"/>
  <c r="B130" i="2"/>
  <c r="AN129" i="2"/>
  <c r="A129" i="2" s="1"/>
  <c r="O129" i="2"/>
  <c r="M129" i="2"/>
  <c r="L129" i="2"/>
  <c r="K129" i="2"/>
  <c r="J129" i="2"/>
  <c r="I129" i="2"/>
  <c r="H129" i="2"/>
  <c r="G129" i="2"/>
  <c r="F129" i="2"/>
  <c r="E129" i="2"/>
  <c r="D129" i="2"/>
  <c r="C129" i="2"/>
  <c r="B129" i="2"/>
  <c r="AN128" i="2"/>
  <c r="A128" i="2" s="1"/>
  <c r="O128" i="2"/>
  <c r="M128" i="2"/>
  <c r="L128" i="2"/>
  <c r="K128" i="2"/>
  <c r="J128" i="2"/>
  <c r="I128" i="2"/>
  <c r="H128" i="2"/>
  <c r="G128" i="2"/>
  <c r="F128" i="2"/>
  <c r="E128" i="2"/>
  <c r="D128" i="2"/>
  <c r="C128" i="2"/>
  <c r="B128" i="2"/>
  <c r="AN127" i="2"/>
  <c r="A127" i="2" s="1"/>
  <c r="O127" i="2"/>
  <c r="M127" i="2"/>
  <c r="L127" i="2"/>
  <c r="K127" i="2"/>
  <c r="J127" i="2"/>
  <c r="I127" i="2"/>
  <c r="H127" i="2"/>
  <c r="G127" i="2"/>
  <c r="F127" i="2"/>
  <c r="E127" i="2"/>
  <c r="D127" i="2"/>
  <c r="C127" i="2"/>
  <c r="B127" i="2"/>
  <c r="AN126" i="2"/>
  <c r="A126" i="2" s="1"/>
  <c r="O126" i="2"/>
  <c r="M126" i="2"/>
  <c r="L126" i="2"/>
  <c r="K126" i="2"/>
  <c r="J126" i="2"/>
  <c r="I126" i="2"/>
  <c r="H126" i="2"/>
  <c r="G126" i="2"/>
  <c r="F126" i="2"/>
  <c r="E126" i="2"/>
  <c r="D126" i="2"/>
  <c r="C126" i="2"/>
  <c r="B126" i="2"/>
  <c r="M125" i="2"/>
  <c r="J125" i="2"/>
  <c r="I125" i="2"/>
  <c r="H125" i="2"/>
  <c r="G125" i="2"/>
  <c r="F125" i="2"/>
  <c r="E125" i="2"/>
  <c r="D125" i="2"/>
  <c r="C125" i="2"/>
  <c r="B125" i="2"/>
  <c r="A125" i="2"/>
  <c r="M124" i="2"/>
  <c r="J124" i="2"/>
  <c r="I124" i="2"/>
  <c r="H124" i="2"/>
  <c r="G124" i="2"/>
  <c r="F124" i="2"/>
  <c r="E124" i="2"/>
  <c r="D124" i="2"/>
  <c r="C124" i="2"/>
  <c r="B124" i="2"/>
  <c r="A124" i="2"/>
  <c r="AN123" i="2"/>
  <c r="A123" i="2" s="1"/>
  <c r="O123" i="2"/>
  <c r="M123" i="2"/>
  <c r="L123" i="2"/>
  <c r="K123" i="2"/>
  <c r="J123" i="2"/>
  <c r="I123" i="2"/>
  <c r="H123" i="2"/>
  <c r="G123" i="2"/>
  <c r="F123" i="2"/>
  <c r="E123" i="2"/>
  <c r="D123" i="2"/>
  <c r="C123" i="2"/>
  <c r="B123" i="2"/>
  <c r="AN122" i="2"/>
  <c r="A122" i="2" s="1"/>
  <c r="O122" i="2"/>
  <c r="M122" i="2"/>
  <c r="L122" i="2"/>
  <c r="K122" i="2"/>
  <c r="J122" i="2"/>
  <c r="I122" i="2"/>
  <c r="H122" i="2"/>
  <c r="G122" i="2"/>
  <c r="F122" i="2"/>
  <c r="E122" i="2"/>
  <c r="D122" i="2"/>
  <c r="C122" i="2"/>
  <c r="B122" i="2"/>
  <c r="AN121" i="2"/>
  <c r="A121" i="2" s="1"/>
  <c r="O121" i="2"/>
  <c r="M121" i="2"/>
  <c r="L121" i="2"/>
  <c r="K121" i="2"/>
  <c r="J121" i="2"/>
  <c r="I121" i="2"/>
  <c r="H121" i="2"/>
  <c r="G121" i="2"/>
  <c r="F121" i="2"/>
  <c r="E121" i="2"/>
  <c r="D121" i="2"/>
  <c r="C121" i="2"/>
  <c r="B121" i="2"/>
  <c r="AN120" i="2"/>
  <c r="A120" i="2" s="1"/>
  <c r="O120" i="2"/>
  <c r="M120" i="2"/>
  <c r="L120" i="2"/>
  <c r="K120" i="2"/>
  <c r="J120" i="2"/>
  <c r="I120" i="2"/>
  <c r="H120" i="2"/>
  <c r="G120" i="2"/>
  <c r="F120" i="2"/>
  <c r="E120" i="2"/>
  <c r="D120" i="2"/>
  <c r="C120" i="2"/>
  <c r="B120" i="2"/>
  <c r="AN119" i="2"/>
  <c r="A119" i="2" s="1"/>
  <c r="O119" i="2"/>
  <c r="M119" i="2"/>
  <c r="L119" i="2"/>
  <c r="K119" i="2"/>
  <c r="J119" i="2"/>
  <c r="I119" i="2"/>
  <c r="H119" i="2"/>
  <c r="G119" i="2"/>
  <c r="F119" i="2"/>
  <c r="E119" i="2"/>
  <c r="D119" i="2"/>
  <c r="C119" i="2"/>
  <c r="B119" i="2"/>
  <c r="AN118" i="2"/>
  <c r="A118" i="2" s="1"/>
  <c r="O118" i="2"/>
  <c r="M118" i="2"/>
  <c r="L118" i="2"/>
  <c r="K118" i="2"/>
  <c r="J118" i="2"/>
  <c r="I118" i="2"/>
  <c r="H118" i="2"/>
  <c r="G118" i="2"/>
  <c r="F118" i="2"/>
  <c r="E118" i="2"/>
  <c r="D118" i="2"/>
  <c r="C118" i="2"/>
  <c r="B118" i="2"/>
  <c r="AN117" i="2"/>
  <c r="A117" i="2" s="1"/>
  <c r="O117" i="2"/>
  <c r="M117" i="2"/>
  <c r="L117" i="2"/>
  <c r="K117" i="2"/>
  <c r="J117" i="2"/>
  <c r="I117" i="2"/>
  <c r="H117" i="2"/>
  <c r="G117" i="2"/>
  <c r="F117" i="2"/>
  <c r="E117" i="2"/>
  <c r="D117" i="2"/>
  <c r="C117" i="2"/>
  <c r="B117" i="2"/>
  <c r="AN116" i="2"/>
  <c r="A116" i="2" s="1"/>
  <c r="O116" i="2"/>
  <c r="M116" i="2"/>
  <c r="L116" i="2"/>
  <c r="K116" i="2"/>
  <c r="J116" i="2"/>
  <c r="I116" i="2"/>
  <c r="H116" i="2"/>
  <c r="G116" i="2"/>
  <c r="F116" i="2"/>
  <c r="E116" i="2"/>
  <c r="D116" i="2"/>
  <c r="C116" i="2"/>
  <c r="B116" i="2"/>
  <c r="AN115" i="2"/>
  <c r="A115" i="2" s="1"/>
  <c r="O115" i="2"/>
  <c r="M115" i="2"/>
  <c r="L115" i="2"/>
  <c r="K115" i="2"/>
  <c r="J115" i="2"/>
  <c r="I115" i="2"/>
  <c r="H115" i="2"/>
  <c r="G115" i="2"/>
  <c r="F115" i="2"/>
  <c r="E115" i="2"/>
  <c r="D115" i="2"/>
  <c r="C115" i="2"/>
  <c r="B115" i="2"/>
  <c r="AN114" i="2"/>
  <c r="A114" i="2" s="1"/>
  <c r="O114" i="2"/>
  <c r="M114" i="2"/>
  <c r="L114" i="2"/>
  <c r="K114" i="2"/>
  <c r="J114" i="2"/>
  <c r="I114" i="2"/>
  <c r="H114" i="2"/>
  <c r="G114" i="2"/>
  <c r="F114" i="2"/>
  <c r="E114" i="2"/>
  <c r="D114" i="2"/>
  <c r="C114" i="2"/>
  <c r="B114" i="2"/>
  <c r="AN113" i="2"/>
  <c r="A113" i="2" s="1"/>
  <c r="O113" i="2"/>
  <c r="M113" i="2"/>
  <c r="L113" i="2"/>
  <c r="K113" i="2"/>
  <c r="J113" i="2"/>
  <c r="I113" i="2"/>
  <c r="H113" i="2"/>
  <c r="G113" i="2"/>
  <c r="F113" i="2"/>
  <c r="E113" i="2"/>
  <c r="D113" i="2"/>
  <c r="C113" i="2"/>
  <c r="B113" i="2"/>
  <c r="AN112" i="2"/>
  <c r="A112" i="2" s="1"/>
  <c r="O112" i="2"/>
  <c r="M112" i="2"/>
  <c r="L112" i="2"/>
  <c r="K112" i="2"/>
  <c r="J112" i="2"/>
  <c r="I112" i="2"/>
  <c r="H112" i="2"/>
  <c r="G112" i="2"/>
  <c r="F112" i="2"/>
  <c r="E112" i="2"/>
  <c r="D112" i="2"/>
  <c r="C112" i="2"/>
  <c r="B112" i="2"/>
  <c r="AN111" i="2"/>
  <c r="A111" i="2" s="1"/>
  <c r="O111" i="2"/>
  <c r="M111" i="2"/>
  <c r="J111" i="2"/>
  <c r="I111" i="2"/>
  <c r="H111" i="2"/>
  <c r="G111" i="2"/>
  <c r="F111" i="2"/>
  <c r="E111" i="2"/>
  <c r="D111" i="2"/>
  <c r="C111" i="2"/>
  <c r="B111" i="2"/>
  <c r="AN110" i="2"/>
  <c r="A110" i="2" s="1"/>
  <c r="O110" i="2"/>
  <c r="M110" i="2"/>
  <c r="L110" i="2"/>
  <c r="K110" i="2"/>
  <c r="J110" i="2"/>
  <c r="I110" i="2"/>
  <c r="H110" i="2"/>
  <c r="G110" i="2"/>
  <c r="F110" i="2"/>
  <c r="E110" i="2"/>
  <c r="D110" i="2"/>
  <c r="C110" i="2"/>
  <c r="B110" i="2"/>
  <c r="AN109" i="2"/>
  <c r="A109" i="2" s="1"/>
  <c r="O109" i="2"/>
  <c r="M109" i="2"/>
  <c r="L109" i="2"/>
  <c r="K109" i="2"/>
  <c r="J109" i="2"/>
  <c r="I109" i="2"/>
  <c r="H109" i="2"/>
  <c r="G109" i="2"/>
  <c r="F109" i="2"/>
  <c r="E109" i="2"/>
  <c r="D109" i="2"/>
  <c r="C109" i="2"/>
  <c r="B109" i="2"/>
  <c r="AN108" i="2"/>
  <c r="A108" i="2" s="1"/>
  <c r="M108" i="2"/>
  <c r="J108" i="2"/>
  <c r="I108" i="2"/>
  <c r="H108" i="2"/>
  <c r="G108" i="2"/>
  <c r="F108" i="2"/>
  <c r="E108" i="2"/>
  <c r="D108" i="2"/>
  <c r="C108" i="2"/>
  <c r="B108" i="2"/>
  <c r="AN107" i="2"/>
  <c r="A107" i="2" s="1"/>
  <c r="O107" i="2"/>
  <c r="M107" i="2"/>
  <c r="L107" i="2"/>
  <c r="K107" i="2"/>
  <c r="J107" i="2"/>
  <c r="I107" i="2"/>
  <c r="H107" i="2"/>
  <c r="G107" i="2"/>
  <c r="F107" i="2"/>
  <c r="E107" i="2"/>
  <c r="D107" i="2"/>
  <c r="C107" i="2"/>
  <c r="B107" i="2"/>
  <c r="AN106" i="2"/>
  <c r="A106" i="2" s="1"/>
  <c r="O106" i="2"/>
  <c r="M106" i="2"/>
  <c r="L106" i="2"/>
  <c r="K106" i="2"/>
  <c r="J106" i="2"/>
  <c r="I106" i="2"/>
  <c r="H106" i="2"/>
  <c r="G106" i="2"/>
  <c r="F106" i="2"/>
  <c r="E106" i="2"/>
  <c r="D106" i="2"/>
  <c r="C106" i="2"/>
  <c r="B106" i="2"/>
  <c r="AN105" i="2"/>
  <c r="A105" i="2" s="1"/>
  <c r="O105" i="2"/>
  <c r="M105" i="2"/>
  <c r="L105" i="2"/>
  <c r="K105" i="2"/>
  <c r="J105" i="2"/>
  <c r="I105" i="2"/>
  <c r="H105" i="2"/>
  <c r="G105" i="2"/>
  <c r="F105" i="2"/>
  <c r="E105" i="2"/>
  <c r="D105" i="2"/>
  <c r="C105" i="2"/>
  <c r="B105" i="2"/>
  <c r="AN104" i="2"/>
  <c r="A104" i="2" s="1"/>
  <c r="O104" i="2"/>
  <c r="M104" i="2"/>
  <c r="L104" i="2"/>
  <c r="K104" i="2"/>
  <c r="J104" i="2"/>
  <c r="I104" i="2"/>
  <c r="H104" i="2"/>
  <c r="G104" i="2"/>
  <c r="F104" i="2"/>
  <c r="E104" i="2"/>
  <c r="D104" i="2"/>
  <c r="C104" i="2"/>
  <c r="B104" i="2"/>
  <c r="AN103" i="2"/>
  <c r="A103" i="2" s="1"/>
  <c r="O103" i="2"/>
  <c r="M103" i="2"/>
  <c r="L103" i="2"/>
  <c r="K103" i="2"/>
  <c r="J103" i="2"/>
  <c r="I103" i="2"/>
  <c r="H103" i="2"/>
  <c r="G103" i="2"/>
  <c r="F103" i="2"/>
  <c r="E103" i="2"/>
  <c r="D103" i="2"/>
  <c r="C103" i="2"/>
  <c r="B103" i="2"/>
  <c r="AN102" i="2"/>
  <c r="A102" i="2" s="1"/>
  <c r="O102" i="2"/>
  <c r="M102" i="2"/>
  <c r="L102" i="2"/>
  <c r="K102" i="2"/>
  <c r="J102" i="2"/>
  <c r="I102" i="2"/>
  <c r="H102" i="2"/>
  <c r="G102" i="2"/>
  <c r="F102" i="2"/>
  <c r="E102" i="2"/>
  <c r="D102" i="2"/>
  <c r="C102" i="2"/>
  <c r="B102" i="2"/>
  <c r="AN101" i="2"/>
  <c r="A101" i="2" s="1"/>
  <c r="O101" i="2"/>
  <c r="M101" i="2"/>
  <c r="L101" i="2"/>
  <c r="K101" i="2"/>
  <c r="J101" i="2"/>
  <c r="I101" i="2"/>
  <c r="H101" i="2"/>
  <c r="G101" i="2"/>
  <c r="F101" i="2"/>
  <c r="E101" i="2"/>
  <c r="D101" i="2"/>
  <c r="C101" i="2"/>
  <c r="B101" i="2"/>
  <c r="AN100" i="2"/>
  <c r="A100" i="2" s="1"/>
  <c r="O100" i="2"/>
  <c r="M100" i="2"/>
  <c r="L100" i="2"/>
  <c r="K100" i="2"/>
  <c r="J100" i="2"/>
  <c r="I100" i="2"/>
  <c r="H100" i="2"/>
  <c r="G100" i="2"/>
  <c r="F100" i="2"/>
  <c r="E100" i="2"/>
  <c r="D100" i="2"/>
  <c r="C100" i="2"/>
  <c r="B100" i="2"/>
  <c r="AN99" i="2"/>
  <c r="A99" i="2" s="1"/>
  <c r="O99" i="2"/>
  <c r="M99" i="2"/>
  <c r="L99" i="2"/>
  <c r="K99" i="2"/>
  <c r="J99" i="2"/>
  <c r="I99" i="2"/>
  <c r="H99" i="2"/>
  <c r="G99" i="2"/>
  <c r="F99" i="2"/>
  <c r="E99" i="2"/>
  <c r="D99" i="2"/>
  <c r="C99" i="2"/>
  <c r="B99" i="2"/>
  <c r="AN98" i="2"/>
  <c r="A98" i="2" s="1"/>
  <c r="O98" i="2"/>
  <c r="M98" i="2"/>
  <c r="L98" i="2"/>
  <c r="K98" i="2"/>
  <c r="J98" i="2"/>
  <c r="I98" i="2"/>
  <c r="H98" i="2"/>
  <c r="G98" i="2"/>
  <c r="F98" i="2"/>
  <c r="E98" i="2"/>
  <c r="D98" i="2"/>
  <c r="C98" i="2"/>
  <c r="B98" i="2"/>
  <c r="AN97" i="2"/>
  <c r="A97" i="2" s="1"/>
  <c r="O97" i="2"/>
  <c r="M97" i="2"/>
  <c r="L97" i="2"/>
  <c r="K97" i="2"/>
  <c r="J97" i="2"/>
  <c r="I97" i="2"/>
  <c r="H97" i="2"/>
  <c r="G97" i="2"/>
  <c r="F97" i="2"/>
  <c r="E97" i="2"/>
  <c r="D97" i="2"/>
  <c r="C97" i="2"/>
  <c r="B97" i="2"/>
  <c r="AN96" i="2"/>
  <c r="A96" i="2" s="1"/>
  <c r="O96" i="2"/>
  <c r="M96" i="2"/>
  <c r="L96" i="2"/>
  <c r="K96" i="2"/>
  <c r="J96" i="2"/>
  <c r="I96" i="2"/>
  <c r="H96" i="2"/>
  <c r="G96" i="2"/>
  <c r="F96" i="2"/>
  <c r="E96" i="2"/>
  <c r="D96" i="2"/>
  <c r="C96" i="2"/>
  <c r="B96" i="2"/>
  <c r="AN95" i="2"/>
  <c r="A95" i="2" s="1"/>
  <c r="O95" i="2"/>
  <c r="M95" i="2"/>
  <c r="L95" i="2"/>
  <c r="K95" i="2"/>
  <c r="J95" i="2"/>
  <c r="I95" i="2"/>
  <c r="H95" i="2"/>
  <c r="G95" i="2"/>
  <c r="F95" i="2"/>
  <c r="E95" i="2"/>
  <c r="D95" i="2"/>
  <c r="C95" i="2"/>
  <c r="B95" i="2"/>
  <c r="AN94" i="2"/>
  <c r="A94" i="2" s="1"/>
  <c r="O94" i="2"/>
  <c r="M94" i="2"/>
  <c r="K94" i="2"/>
  <c r="J94" i="2"/>
  <c r="I94" i="2"/>
  <c r="H94" i="2"/>
  <c r="G94" i="2"/>
  <c r="F94" i="2"/>
  <c r="E94" i="2"/>
  <c r="D94" i="2"/>
  <c r="C94" i="2"/>
  <c r="B94" i="2"/>
  <c r="AN93" i="2"/>
  <c r="A93" i="2" s="1"/>
  <c r="M93" i="2"/>
  <c r="J93" i="2"/>
  <c r="I93" i="2"/>
  <c r="H93" i="2"/>
  <c r="G93" i="2"/>
  <c r="F93" i="2"/>
  <c r="E93" i="2"/>
  <c r="D93" i="2"/>
  <c r="C93" i="2"/>
  <c r="B93" i="2"/>
  <c r="AN92" i="2"/>
  <c r="A92" i="2" s="1"/>
  <c r="M92" i="2"/>
  <c r="J92" i="2"/>
  <c r="I92" i="2"/>
  <c r="H92" i="2"/>
  <c r="G92" i="2"/>
  <c r="F92" i="2"/>
  <c r="E92" i="2"/>
  <c r="D92" i="2"/>
  <c r="C92" i="2"/>
  <c r="B92" i="2"/>
  <c r="AN91" i="2"/>
  <c r="A91" i="2" s="1"/>
  <c r="O91" i="2"/>
  <c r="M91" i="2"/>
  <c r="L91" i="2"/>
  <c r="K91" i="2"/>
  <c r="J91" i="2"/>
  <c r="I91" i="2"/>
  <c r="H91" i="2"/>
  <c r="G91" i="2"/>
  <c r="F91" i="2"/>
  <c r="E91" i="2"/>
  <c r="D91" i="2"/>
  <c r="C91" i="2"/>
  <c r="B91" i="2"/>
  <c r="AN90" i="2"/>
  <c r="A90" i="2" s="1"/>
  <c r="O90" i="2"/>
  <c r="M90" i="2"/>
  <c r="K90" i="2"/>
  <c r="J90" i="2"/>
  <c r="I90" i="2"/>
  <c r="H90" i="2"/>
  <c r="G90" i="2"/>
  <c r="F90" i="2"/>
  <c r="E90" i="2"/>
  <c r="D90" i="2"/>
  <c r="C90" i="2"/>
  <c r="B90" i="2"/>
  <c r="AN89" i="2"/>
  <c r="A89" i="2" s="1"/>
  <c r="O89" i="2"/>
  <c r="M89" i="2"/>
  <c r="K89" i="2"/>
  <c r="J89" i="2"/>
  <c r="I89" i="2"/>
  <c r="H89" i="2"/>
  <c r="G89" i="2"/>
  <c r="F89" i="2"/>
  <c r="E89" i="2"/>
  <c r="D89" i="2"/>
  <c r="C89" i="2"/>
  <c r="B89" i="2"/>
  <c r="AN88" i="2"/>
  <c r="A88" i="2" s="1"/>
  <c r="O88" i="2"/>
  <c r="M88" i="2"/>
  <c r="K88" i="2"/>
  <c r="J88" i="2"/>
  <c r="I88" i="2"/>
  <c r="H88" i="2"/>
  <c r="G88" i="2"/>
  <c r="F88" i="2"/>
  <c r="E88" i="2"/>
  <c r="D88" i="2"/>
  <c r="C88" i="2"/>
  <c r="B88" i="2"/>
  <c r="AN87" i="2"/>
  <c r="A87" i="2" s="1"/>
  <c r="M87" i="2"/>
  <c r="J87" i="2"/>
  <c r="H87" i="2"/>
  <c r="G87" i="2"/>
  <c r="F87" i="2"/>
  <c r="E87" i="2"/>
  <c r="D87" i="2"/>
  <c r="C87" i="2"/>
  <c r="B87" i="2"/>
  <c r="AN86" i="2"/>
  <c r="A86" i="2" s="1"/>
  <c r="M86" i="2"/>
  <c r="J86" i="2"/>
  <c r="H86" i="2"/>
  <c r="G86" i="2"/>
  <c r="F86" i="2"/>
  <c r="E86" i="2"/>
  <c r="D86" i="2"/>
  <c r="C86" i="2"/>
  <c r="B86" i="2"/>
  <c r="AN85" i="2"/>
  <c r="A85" i="2" s="1"/>
  <c r="M85" i="2"/>
  <c r="J85" i="2"/>
  <c r="H85" i="2"/>
  <c r="G85" i="2"/>
  <c r="F85" i="2"/>
  <c r="E85" i="2"/>
  <c r="D85" i="2"/>
  <c r="C85" i="2"/>
  <c r="B85" i="2"/>
  <c r="AN84" i="2"/>
  <c r="A84" i="2" s="1"/>
  <c r="M84" i="2"/>
  <c r="J84" i="2"/>
  <c r="H84" i="2"/>
  <c r="G84" i="2"/>
  <c r="F84" i="2"/>
  <c r="E84" i="2"/>
  <c r="D84" i="2"/>
  <c r="C84" i="2"/>
  <c r="B84" i="2"/>
  <c r="AN83" i="2"/>
  <c r="A83" i="2" s="1"/>
  <c r="M83" i="2"/>
  <c r="J83" i="2"/>
  <c r="H83" i="2"/>
  <c r="G83" i="2"/>
  <c r="F83" i="2"/>
  <c r="E83" i="2"/>
  <c r="D83" i="2"/>
  <c r="C83" i="2"/>
  <c r="B83" i="2"/>
  <c r="AN82" i="2"/>
  <c r="A82" i="2" s="1"/>
  <c r="M82" i="2"/>
  <c r="J82" i="2"/>
  <c r="I82" i="2"/>
  <c r="H82" i="2"/>
  <c r="G82" i="2"/>
  <c r="F82" i="2"/>
  <c r="E82" i="2"/>
  <c r="D82" i="2"/>
  <c r="C82" i="2"/>
  <c r="B82" i="2"/>
  <c r="AN81" i="2"/>
  <c r="A81" i="2" s="1"/>
  <c r="O81" i="2"/>
  <c r="M81" i="2"/>
  <c r="L81" i="2"/>
  <c r="K81" i="2"/>
  <c r="J81" i="2"/>
  <c r="I81" i="2"/>
  <c r="H81" i="2"/>
  <c r="G81" i="2"/>
  <c r="F81" i="2"/>
  <c r="E81" i="2"/>
  <c r="D81" i="2"/>
  <c r="C81" i="2"/>
  <c r="B81" i="2"/>
  <c r="AN80" i="2"/>
  <c r="A80" i="2" s="1"/>
  <c r="M80" i="2"/>
  <c r="J80" i="2"/>
  <c r="I80" i="2"/>
  <c r="H80" i="2"/>
  <c r="G80" i="2"/>
  <c r="F80" i="2"/>
  <c r="E80" i="2"/>
  <c r="D80" i="2"/>
  <c r="C80" i="2"/>
  <c r="B80" i="2"/>
  <c r="AN79" i="2"/>
  <c r="A79" i="2" s="1"/>
  <c r="M79" i="2"/>
  <c r="J79" i="2"/>
  <c r="I79" i="2"/>
  <c r="H79" i="2"/>
  <c r="G79" i="2"/>
  <c r="F79" i="2"/>
  <c r="E79" i="2"/>
  <c r="D79" i="2"/>
  <c r="C79" i="2"/>
  <c r="B79" i="2"/>
  <c r="AN78" i="2"/>
  <c r="A78" i="2" s="1"/>
  <c r="O78" i="2"/>
  <c r="M78" i="2"/>
  <c r="K78" i="2"/>
  <c r="J78" i="2"/>
  <c r="I78" i="2"/>
  <c r="H78" i="2"/>
  <c r="G78" i="2"/>
  <c r="F78" i="2"/>
  <c r="E78" i="2"/>
  <c r="D78" i="2"/>
  <c r="C78" i="2"/>
  <c r="B78" i="2"/>
  <c r="AN77" i="2"/>
  <c r="A77" i="2" s="1"/>
  <c r="O77" i="2"/>
  <c r="M77" i="2"/>
  <c r="K77" i="2"/>
  <c r="J77" i="2"/>
  <c r="I77" i="2"/>
  <c r="H77" i="2"/>
  <c r="G77" i="2"/>
  <c r="F77" i="2"/>
  <c r="E77" i="2"/>
  <c r="D77" i="2"/>
  <c r="C77" i="2"/>
  <c r="B77" i="2"/>
  <c r="AN76" i="2"/>
  <c r="A76" i="2" s="1"/>
  <c r="O76" i="2"/>
  <c r="M76" i="2"/>
  <c r="K76" i="2"/>
  <c r="J76" i="2"/>
  <c r="I76" i="2"/>
  <c r="H76" i="2"/>
  <c r="G76" i="2"/>
  <c r="F76" i="2"/>
  <c r="E76" i="2"/>
  <c r="D76" i="2"/>
  <c r="C76" i="2"/>
  <c r="B76" i="2"/>
  <c r="AN75" i="2"/>
  <c r="A75" i="2" s="1"/>
  <c r="M75" i="2"/>
  <c r="J75" i="2"/>
  <c r="I75" i="2"/>
  <c r="H75" i="2"/>
  <c r="G75" i="2"/>
  <c r="F75" i="2"/>
  <c r="E75" i="2"/>
  <c r="D75" i="2"/>
  <c r="C75" i="2"/>
  <c r="B75" i="2"/>
  <c r="AN74" i="2"/>
  <c r="A74" i="2" s="1"/>
  <c r="M74" i="2"/>
  <c r="J74" i="2"/>
  <c r="I74" i="2"/>
  <c r="H74" i="2"/>
  <c r="G74" i="2"/>
  <c r="F74" i="2"/>
  <c r="E74" i="2"/>
  <c r="D74" i="2"/>
  <c r="C74" i="2"/>
  <c r="B74" i="2"/>
  <c r="AN73" i="2"/>
  <c r="A73" i="2" s="1"/>
  <c r="O73" i="2"/>
  <c r="M73" i="2"/>
  <c r="K73" i="2"/>
  <c r="J73" i="2"/>
  <c r="I73" i="2"/>
  <c r="H73" i="2"/>
  <c r="G73" i="2"/>
  <c r="F73" i="2"/>
  <c r="E73" i="2"/>
  <c r="D73" i="2"/>
  <c r="C73" i="2"/>
  <c r="B73" i="2"/>
  <c r="AN72" i="2"/>
  <c r="A72" i="2" s="1"/>
  <c r="O72" i="2"/>
  <c r="M72" i="2"/>
  <c r="L72" i="2"/>
  <c r="K72" i="2"/>
  <c r="J72" i="2"/>
  <c r="I72" i="2"/>
  <c r="H72" i="2"/>
  <c r="G72" i="2"/>
  <c r="F72" i="2"/>
  <c r="E72" i="2"/>
  <c r="D72" i="2"/>
  <c r="C72" i="2"/>
  <c r="B72" i="2"/>
  <c r="AN71" i="2"/>
  <c r="A71" i="2" s="1"/>
  <c r="O71" i="2"/>
  <c r="M71" i="2"/>
  <c r="L71" i="2"/>
  <c r="K71" i="2"/>
  <c r="J71" i="2"/>
  <c r="I71" i="2"/>
  <c r="H71" i="2"/>
  <c r="G71" i="2"/>
  <c r="F71" i="2"/>
  <c r="E71" i="2"/>
  <c r="D71" i="2"/>
  <c r="C71" i="2"/>
  <c r="B71" i="2"/>
  <c r="AN70" i="2"/>
  <c r="A70" i="2" s="1"/>
  <c r="J70" i="2"/>
  <c r="H70" i="2"/>
  <c r="G70" i="2"/>
  <c r="F70" i="2"/>
  <c r="D70" i="2"/>
  <c r="C70" i="2"/>
  <c r="B70" i="2"/>
  <c r="AN69" i="2"/>
  <c r="A69" i="2" s="1"/>
  <c r="O69" i="2"/>
  <c r="M69" i="2"/>
  <c r="L69" i="2"/>
  <c r="K69" i="2"/>
  <c r="J69" i="2"/>
  <c r="I69" i="2"/>
  <c r="H69" i="2"/>
  <c r="G69" i="2"/>
  <c r="F69" i="2"/>
  <c r="E69" i="2"/>
  <c r="D69" i="2"/>
  <c r="C69" i="2"/>
  <c r="B69" i="2"/>
  <c r="AN68" i="2"/>
  <c r="A68" i="2" s="1"/>
  <c r="M68" i="2"/>
  <c r="J68" i="2"/>
  <c r="H68" i="2"/>
  <c r="G68" i="2"/>
  <c r="F68" i="2"/>
  <c r="D68" i="2"/>
  <c r="C68" i="2"/>
  <c r="B68" i="2"/>
  <c r="AN67" i="2"/>
  <c r="A67" i="2" s="1"/>
  <c r="O67" i="2"/>
  <c r="M67" i="2"/>
  <c r="L67" i="2"/>
  <c r="K67" i="2"/>
  <c r="J67" i="2"/>
  <c r="I67" i="2"/>
  <c r="H67" i="2"/>
  <c r="G67" i="2"/>
  <c r="F67" i="2"/>
  <c r="E67" i="2"/>
  <c r="D67" i="2"/>
  <c r="C67" i="2"/>
  <c r="B67" i="2"/>
  <c r="AN66" i="2"/>
  <c r="A66" i="2" s="1"/>
  <c r="O66" i="2"/>
  <c r="M66" i="2"/>
  <c r="L66" i="2"/>
  <c r="K66" i="2"/>
  <c r="J66" i="2"/>
  <c r="I66" i="2"/>
  <c r="H66" i="2"/>
  <c r="G66" i="2"/>
  <c r="F66" i="2"/>
  <c r="E66" i="2"/>
  <c r="D66" i="2"/>
  <c r="C66" i="2"/>
  <c r="B66" i="2"/>
  <c r="AN65" i="2"/>
  <c r="A65" i="2" s="1"/>
  <c r="O65" i="2"/>
  <c r="M65" i="2"/>
  <c r="L65" i="2"/>
  <c r="K65" i="2"/>
  <c r="J65" i="2"/>
  <c r="I65" i="2"/>
  <c r="H65" i="2"/>
  <c r="G65" i="2"/>
  <c r="F65" i="2"/>
  <c r="E65" i="2"/>
  <c r="D65" i="2"/>
  <c r="C65" i="2"/>
  <c r="B65" i="2"/>
  <c r="AN64" i="2"/>
  <c r="A64" i="2" s="1"/>
  <c r="O64" i="2"/>
  <c r="M64" i="2"/>
  <c r="L64" i="2"/>
  <c r="K64" i="2"/>
  <c r="J64" i="2"/>
  <c r="I64" i="2"/>
  <c r="H64" i="2"/>
  <c r="G64" i="2"/>
  <c r="F64" i="2"/>
  <c r="E64" i="2"/>
  <c r="D64" i="2"/>
  <c r="C64" i="2"/>
  <c r="B64" i="2"/>
  <c r="AN63" i="2"/>
  <c r="A63" i="2" s="1"/>
  <c r="O63" i="2"/>
  <c r="M63" i="2"/>
  <c r="L63" i="2"/>
  <c r="K63" i="2"/>
  <c r="J63" i="2"/>
  <c r="I63" i="2"/>
  <c r="H63" i="2"/>
  <c r="G63" i="2"/>
  <c r="F63" i="2"/>
  <c r="E63" i="2"/>
  <c r="D63" i="2"/>
  <c r="C63" i="2"/>
  <c r="B63" i="2"/>
  <c r="AN62" i="2"/>
  <c r="A62" i="2" s="1"/>
  <c r="O62" i="2"/>
  <c r="M62" i="2"/>
  <c r="K62" i="2"/>
  <c r="J62" i="2"/>
  <c r="I62" i="2"/>
  <c r="H62" i="2"/>
  <c r="G62" i="2"/>
  <c r="F62" i="2"/>
  <c r="E62" i="2"/>
  <c r="D62" i="2"/>
  <c r="C62" i="2"/>
  <c r="B62" i="2"/>
  <c r="AN61" i="2"/>
  <c r="A61" i="2" s="1"/>
  <c r="O61" i="2"/>
  <c r="M61" i="2"/>
  <c r="K61" i="2"/>
  <c r="J61" i="2"/>
  <c r="I61" i="2"/>
  <c r="H61" i="2"/>
  <c r="G61" i="2"/>
  <c r="F61" i="2"/>
  <c r="E61" i="2"/>
  <c r="D61" i="2"/>
  <c r="C61" i="2"/>
  <c r="B61" i="2"/>
  <c r="AN60" i="2"/>
  <c r="A60" i="2" s="1"/>
  <c r="O60" i="2"/>
  <c r="M60" i="2"/>
  <c r="K60" i="2"/>
  <c r="J60" i="2"/>
  <c r="I60" i="2"/>
  <c r="H60" i="2"/>
  <c r="G60" i="2"/>
  <c r="F60" i="2"/>
  <c r="E60" i="2"/>
  <c r="D60" i="2"/>
  <c r="C60" i="2"/>
  <c r="B60" i="2"/>
  <c r="AN59" i="2"/>
  <c r="A59" i="2" s="1"/>
  <c r="O59" i="2"/>
  <c r="M59" i="2"/>
  <c r="K59" i="2"/>
  <c r="J59" i="2"/>
  <c r="I59" i="2"/>
  <c r="H59" i="2"/>
  <c r="G59" i="2"/>
  <c r="F59" i="2"/>
  <c r="E59" i="2"/>
  <c r="D59" i="2"/>
  <c r="C59" i="2"/>
  <c r="B59" i="2"/>
  <c r="AN58" i="2"/>
  <c r="A58" i="2" s="1"/>
  <c r="O58" i="2"/>
  <c r="M58" i="2"/>
  <c r="K58" i="2"/>
  <c r="J58" i="2"/>
  <c r="I58" i="2"/>
  <c r="H58" i="2"/>
  <c r="G58" i="2"/>
  <c r="F58" i="2"/>
  <c r="E58" i="2"/>
  <c r="D58" i="2"/>
  <c r="C58" i="2"/>
  <c r="B58" i="2"/>
  <c r="AN57" i="2"/>
  <c r="A57" i="2" s="1"/>
  <c r="O57" i="2"/>
  <c r="M57" i="2"/>
  <c r="K57" i="2"/>
  <c r="J57" i="2"/>
  <c r="I57" i="2"/>
  <c r="H57" i="2"/>
  <c r="G57" i="2"/>
  <c r="F57" i="2"/>
  <c r="E57" i="2"/>
  <c r="D57" i="2"/>
  <c r="C57" i="2"/>
  <c r="B57" i="2"/>
  <c r="AN56" i="2"/>
  <c r="A56" i="2" s="1"/>
  <c r="O56" i="2"/>
  <c r="M56" i="2"/>
  <c r="K56" i="2"/>
  <c r="J56" i="2"/>
  <c r="I56" i="2"/>
  <c r="H56" i="2"/>
  <c r="G56" i="2"/>
  <c r="F56" i="2"/>
  <c r="E56" i="2"/>
  <c r="D56" i="2"/>
  <c r="C56" i="2"/>
  <c r="B56" i="2"/>
  <c r="AN55" i="2"/>
  <c r="A55" i="2" s="1"/>
  <c r="O55" i="2"/>
  <c r="M55" i="2"/>
  <c r="K55" i="2"/>
  <c r="J55" i="2"/>
  <c r="I55" i="2"/>
  <c r="H55" i="2"/>
  <c r="G55" i="2"/>
  <c r="F55" i="2"/>
  <c r="E55" i="2"/>
  <c r="D55" i="2"/>
  <c r="C55" i="2"/>
  <c r="B55" i="2"/>
  <c r="AN54" i="2"/>
  <c r="A54" i="2" s="1"/>
  <c r="O54" i="2"/>
  <c r="M54" i="2"/>
  <c r="K54" i="2"/>
  <c r="J54" i="2"/>
  <c r="I54" i="2"/>
  <c r="H54" i="2"/>
  <c r="G54" i="2"/>
  <c r="F54" i="2"/>
  <c r="E54" i="2"/>
  <c r="D54" i="2"/>
  <c r="C54" i="2"/>
  <c r="B54" i="2"/>
  <c r="AN53" i="2"/>
  <c r="A53" i="2" s="1"/>
  <c r="O53" i="2"/>
  <c r="M53" i="2"/>
  <c r="K53" i="2"/>
  <c r="J53" i="2"/>
  <c r="I53" i="2"/>
  <c r="H53" i="2"/>
  <c r="G53" i="2"/>
  <c r="F53" i="2"/>
  <c r="E53" i="2"/>
  <c r="D53" i="2"/>
  <c r="C53" i="2"/>
  <c r="B53" i="2"/>
  <c r="AN52" i="2"/>
  <c r="A52" i="2" s="1"/>
  <c r="M52" i="2"/>
  <c r="J52" i="2"/>
  <c r="H52" i="2"/>
  <c r="G52" i="2"/>
  <c r="F52" i="2"/>
  <c r="E52" i="2"/>
  <c r="D52" i="2"/>
  <c r="C52" i="2"/>
  <c r="B52" i="2"/>
  <c r="AN51" i="2"/>
  <c r="A51" i="2" s="1"/>
  <c r="M51" i="2"/>
  <c r="J51" i="2"/>
  <c r="H51" i="2"/>
  <c r="G51" i="2"/>
  <c r="F51" i="2"/>
  <c r="E51" i="2"/>
  <c r="D51" i="2"/>
  <c r="C51" i="2"/>
  <c r="B51" i="2"/>
  <c r="AN50" i="2"/>
  <c r="A50" i="2" s="1"/>
  <c r="O50" i="2"/>
  <c r="M50" i="2"/>
  <c r="L50" i="2"/>
  <c r="K50" i="2"/>
  <c r="J50" i="2"/>
  <c r="I50" i="2"/>
  <c r="H50" i="2"/>
  <c r="G50" i="2"/>
  <c r="F50" i="2"/>
  <c r="E50" i="2"/>
  <c r="D50" i="2"/>
  <c r="C50" i="2"/>
  <c r="B50" i="2"/>
  <c r="AN49" i="2"/>
  <c r="A49" i="2" s="1"/>
  <c r="O49" i="2"/>
  <c r="M49" i="2"/>
  <c r="L49" i="2"/>
  <c r="K49" i="2"/>
  <c r="J49" i="2"/>
  <c r="I49" i="2"/>
  <c r="H49" i="2"/>
  <c r="G49" i="2"/>
  <c r="F49" i="2"/>
  <c r="E49" i="2"/>
  <c r="D49" i="2"/>
  <c r="C49" i="2"/>
  <c r="B49" i="2"/>
  <c r="AN48" i="2"/>
  <c r="A48" i="2" s="1"/>
  <c r="O48" i="2"/>
  <c r="M48" i="2"/>
  <c r="L48" i="2"/>
  <c r="K48" i="2"/>
  <c r="J48" i="2"/>
  <c r="I48" i="2"/>
  <c r="H48" i="2"/>
  <c r="G48" i="2"/>
  <c r="F48" i="2"/>
  <c r="E48" i="2"/>
  <c r="D48" i="2"/>
  <c r="C48" i="2"/>
  <c r="B48" i="2"/>
  <c r="AN47" i="2"/>
  <c r="A47" i="2" s="1"/>
  <c r="O47" i="2"/>
  <c r="M47" i="2"/>
  <c r="L47" i="2"/>
  <c r="K47" i="2"/>
  <c r="J47" i="2"/>
  <c r="I47" i="2"/>
  <c r="H47" i="2"/>
  <c r="G47" i="2"/>
  <c r="F47" i="2"/>
  <c r="E47" i="2"/>
  <c r="D47" i="2"/>
  <c r="C47" i="2"/>
  <c r="B47" i="2"/>
  <c r="AN46" i="2"/>
  <c r="A46" i="2" s="1"/>
  <c r="O46" i="2"/>
  <c r="M46" i="2"/>
  <c r="L46" i="2"/>
  <c r="K46" i="2"/>
  <c r="J46" i="2"/>
  <c r="I46" i="2"/>
  <c r="H46" i="2"/>
  <c r="G46" i="2"/>
  <c r="F46" i="2"/>
  <c r="E46" i="2"/>
  <c r="D46" i="2"/>
  <c r="C46" i="2"/>
  <c r="B46" i="2"/>
  <c r="AN45" i="2"/>
  <c r="A45" i="2" s="1"/>
  <c r="O45" i="2"/>
  <c r="M45" i="2"/>
  <c r="L45" i="2"/>
  <c r="K45" i="2"/>
  <c r="J45" i="2"/>
  <c r="I45" i="2"/>
  <c r="H45" i="2"/>
  <c r="G45" i="2"/>
  <c r="F45" i="2"/>
  <c r="E45" i="2"/>
  <c r="D45" i="2"/>
  <c r="C45" i="2"/>
  <c r="B45" i="2"/>
  <c r="AN44" i="2"/>
  <c r="A44" i="2" s="1"/>
  <c r="O44" i="2"/>
  <c r="M44" i="2"/>
  <c r="L44" i="2"/>
  <c r="K44" i="2"/>
  <c r="J44" i="2"/>
  <c r="I44" i="2"/>
  <c r="H44" i="2"/>
  <c r="G44" i="2"/>
  <c r="F44" i="2"/>
  <c r="E44" i="2"/>
  <c r="D44" i="2"/>
  <c r="C44" i="2"/>
  <c r="B44" i="2"/>
  <c r="AN43" i="2"/>
  <c r="A43" i="2" s="1"/>
  <c r="O43" i="2"/>
  <c r="M43" i="2"/>
  <c r="L43" i="2"/>
  <c r="K43" i="2"/>
  <c r="J43" i="2"/>
  <c r="I43" i="2"/>
  <c r="H43" i="2"/>
  <c r="G43" i="2"/>
  <c r="F43" i="2"/>
  <c r="E43" i="2"/>
  <c r="D43" i="2"/>
  <c r="C43" i="2"/>
  <c r="B43" i="2"/>
  <c r="AN42" i="2"/>
  <c r="A42" i="2" s="1"/>
  <c r="O42" i="2"/>
  <c r="M42" i="2"/>
  <c r="L42" i="2"/>
  <c r="J42" i="2"/>
  <c r="I42" i="2"/>
  <c r="H42" i="2"/>
  <c r="G42" i="2"/>
  <c r="F42" i="2"/>
  <c r="E42" i="2"/>
  <c r="D42" i="2"/>
  <c r="C42" i="2"/>
  <c r="B42" i="2"/>
  <c r="AN41" i="2"/>
  <c r="A41" i="2" s="1"/>
  <c r="O41" i="2"/>
  <c r="M41" i="2"/>
  <c r="L41" i="2"/>
  <c r="K41" i="2"/>
  <c r="J41" i="2"/>
  <c r="I41" i="2"/>
  <c r="H41" i="2"/>
  <c r="G41" i="2"/>
  <c r="F41" i="2"/>
  <c r="E41" i="2"/>
  <c r="D41" i="2"/>
  <c r="C41" i="2"/>
  <c r="B41" i="2"/>
  <c r="AN40" i="2"/>
  <c r="A40" i="2" s="1"/>
  <c r="O40" i="2"/>
  <c r="M40" i="2"/>
  <c r="L40" i="2"/>
  <c r="K40" i="2"/>
  <c r="J40" i="2"/>
  <c r="I40" i="2"/>
  <c r="H40" i="2"/>
  <c r="G40" i="2"/>
  <c r="F40" i="2"/>
  <c r="E40" i="2"/>
  <c r="D40" i="2"/>
  <c r="C40" i="2"/>
  <c r="B40" i="2"/>
  <c r="AN39" i="2"/>
  <c r="A39" i="2" s="1"/>
  <c r="O39" i="2"/>
  <c r="M39" i="2"/>
  <c r="L39" i="2"/>
  <c r="K39" i="2"/>
  <c r="J39" i="2"/>
  <c r="I39" i="2"/>
  <c r="H39" i="2"/>
  <c r="G39" i="2"/>
  <c r="F39" i="2"/>
  <c r="E39" i="2"/>
  <c r="D39" i="2"/>
  <c r="C39" i="2"/>
  <c r="B39" i="2"/>
  <c r="AN38" i="2"/>
  <c r="A38" i="2" s="1"/>
  <c r="O38" i="2"/>
  <c r="M38" i="2"/>
  <c r="L38" i="2"/>
  <c r="K38" i="2"/>
  <c r="J38" i="2"/>
  <c r="I38" i="2"/>
  <c r="H38" i="2"/>
  <c r="G38" i="2"/>
  <c r="F38" i="2"/>
  <c r="E38" i="2"/>
  <c r="D38" i="2"/>
  <c r="C38" i="2"/>
  <c r="B38" i="2"/>
  <c r="AN37" i="2"/>
  <c r="A37" i="2" s="1"/>
  <c r="O37" i="2"/>
  <c r="M37" i="2"/>
  <c r="L37" i="2"/>
  <c r="K37" i="2"/>
  <c r="J37" i="2"/>
  <c r="I37" i="2"/>
  <c r="H37" i="2"/>
  <c r="G37" i="2"/>
  <c r="F37" i="2"/>
  <c r="E37" i="2"/>
  <c r="D37" i="2"/>
  <c r="C37" i="2"/>
  <c r="B37" i="2"/>
  <c r="AN36" i="2"/>
  <c r="A36" i="2" s="1"/>
  <c r="O36" i="2"/>
  <c r="M36" i="2"/>
  <c r="L36" i="2"/>
  <c r="K36" i="2"/>
  <c r="J36" i="2"/>
  <c r="I36" i="2"/>
  <c r="H36" i="2"/>
  <c r="G36" i="2"/>
  <c r="F36" i="2"/>
  <c r="E36" i="2"/>
  <c r="D36" i="2"/>
  <c r="C36" i="2"/>
  <c r="B36" i="2"/>
  <c r="AN35" i="2"/>
  <c r="A35" i="2" s="1"/>
  <c r="O35" i="2"/>
  <c r="M35" i="2"/>
  <c r="L35" i="2"/>
  <c r="K35" i="2"/>
  <c r="J35" i="2"/>
  <c r="I35" i="2"/>
  <c r="H35" i="2"/>
  <c r="G35" i="2"/>
  <c r="F35" i="2"/>
  <c r="E35" i="2"/>
  <c r="D35" i="2"/>
  <c r="C35" i="2"/>
  <c r="B35" i="2"/>
  <c r="AN34" i="2"/>
  <c r="A34" i="2" s="1"/>
  <c r="O34" i="2"/>
  <c r="M34" i="2"/>
  <c r="L34" i="2"/>
  <c r="K34" i="2"/>
  <c r="J34" i="2"/>
  <c r="I34" i="2"/>
  <c r="H34" i="2"/>
  <c r="G34" i="2"/>
  <c r="F34" i="2"/>
  <c r="E34" i="2"/>
  <c r="D34" i="2"/>
  <c r="C34" i="2"/>
  <c r="B34" i="2"/>
  <c r="AN33" i="2"/>
  <c r="A33" i="2" s="1"/>
  <c r="O33" i="2"/>
  <c r="M33" i="2"/>
  <c r="L33" i="2"/>
  <c r="K33" i="2"/>
  <c r="J33" i="2"/>
  <c r="I33" i="2"/>
  <c r="H33" i="2"/>
  <c r="G33" i="2"/>
  <c r="F33" i="2"/>
  <c r="E33" i="2"/>
  <c r="D33" i="2"/>
  <c r="C33" i="2"/>
  <c r="B33" i="2"/>
  <c r="AN32" i="2"/>
  <c r="A32" i="2" s="1"/>
  <c r="O32" i="2"/>
  <c r="M32" i="2"/>
  <c r="L32" i="2"/>
  <c r="K32" i="2"/>
  <c r="J32" i="2"/>
  <c r="I32" i="2"/>
  <c r="H32" i="2"/>
  <c r="G32" i="2"/>
  <c r="F32" i="2"/>
  <c r="E32" i="2"/>
  <c r="D32" i="2"/>
  <c r="C32" i="2"/>
  <c r="B32" i="2"/>
  <c r="AN31" i="2"/>
  <c r="A31" i="2" s="1"/>
  <c r="M31" i="2"/>
  <c r="J31" i="2"/>
  <c r="I31" i="2"/>
  <c r="H31" i="2"/>
  <c r="G31" i="2"/>
  <c r="F31" i="2"/>
  <c r="D31" i="2"/>
  <c r="C31" i="2"/>
  <c r="B31" i="2"/>
  <c r="AN30" i="2"/>
  <c r="A30" i="2" s="1"/>
  <c r="O30" i="2"/>
  <c r="M30" i="2"/>
  <c r="K30" i="2"/>
  <c r="J30" i="2"/>
  <c r="I30" i="2"/>
  <c r="H30" i="2"/>
  <c r="G30" i="2"/>
  <c r="F30" i="2"/>
  <c r="E30" i="2"/>
  <c r="D30" i="2"/>
  <c r="C30" i="2"/>
  <c r="B30" i="2"/>
  <c r="AN29" i="2"/>
  <c r="A29" i="2" s="1"/>
  <c r="O29" i="2"/>
  <c r="M29" i="2"/>
  <c r="L29" i="2"/>
  <c r="K29" i="2"/>
  <c r="J29" i="2"/>
  <c r="I29" i="2"/>
  <c r="H29" i="2"/>
  <c r="G29" i="2"/>
  <c r="F29" i="2"/>
  <c r="E29" i="2"/>
  <c r="D29" i="2"/>
  <c r="C29" i="2"/>
  <c r="B29" i="2"/>
  <c r="AN28" i="2"/>
  <c r="A28" i="2" s="1"/>
  <c r="O28" i="2"/>
  <c r="M28" i="2"/>
  <c r="L28" i="2"/>
  <c r="K28" i="2"/>
  <c r="J28" i="2"/>
  <c r="I28" i="2"/>
  <c r="H28" i="2"/>
  <c r="G28" i="2"/>
  <c r="F28" i="2"/>
  <c r="E28" i="2"/>
  <c r="D28" i="2"/>
  <c r="C28" i="2"/>
  <c r="B28" i="2"/>
  <c r="AN27" i="2"/>
  <c r="A27" i="2" s="1"/>
  <c r="M27" i="2"/>
  <c r="J27" i="2"/>
  <c r="I27" i="2"/>
  <c r="H27" i="2"/>
  <c r="G27" i="2"/>
  <c r="F27" i="2"/>
  <c r="D27" i="2"/>
  <c r="C27" i="2"/>
  <c r="B27" i="2"/>
  <c r="AN26" i="2"/>
  <c r="A26" i="2" s="1"/>
  <c r="M26" i="2"/>
  <c r="J26" i="2"/>
  <c r="I26" i="2"/>
  <c r="H26" i="2"/>
  <c r="G26" i="2"/>
  <c r="F26" i="2"/>
  <c r="D26" i="2"/>
  <c r="C26" i="2"/>
  <c r="B26" i="2"/>
  <c r="AN25" i="2"/>
  <c r="A25" i="2" s="1"/>
  <c r="M25" i="2"/>
  <c r="J25" i="2"/>
  <c r="I25" i="2"/>
  <c r="H25" i="2"/>
  <c r="G25" i="2"/>
  <c r="F25" i="2"/>
  <c r="D25" i="2"/>
  <c r="C25" i="2"/>
  <c r="B25" i="2"/>
  <c r="AN24" i="2"/>
  <c r="A24" i="2" s="1"/>
  <c r="M24" i="2"/>
  <c r="J24" i="2"/>
  <c r="I24" i="2"/>
  <c r="H24" i="2"/>
  <c r="G24" i="2"/>
  <c r="F24" i="2"/>
  <c r="D24" i="2"/>
  <c r="C24" i="2"/>
  <c r="B24" i="2"/>
  <c r="AN23" i="2"/>
  <c r="A23" i="2" s="1"/>
  <c r="M23" i="2"/>
  <c r="J23" i="2"/>
  <c r="I23" i="2"/>
  <c r="H23" i="2"/>
  <c r="G23" i="2"/>
  <c r="F23" i="2"/>
  <c r="D23" i="2"/>
  <c r="C23" i="2"/>
  <c r="B23" i="2"/>
  <c r="AN22" i="2"/>
  <c r="A22" i="2" s="1"/>
  <c r="M22" i="2"/>
  <c r="J22" i="2"/>
  <c r="I22" i="2"/>
  <c r="H22" i="2"/>
  <c r="G22" i="2"/>
  <c r="F22" i="2"/>
  <c r="D22" i="2"/>
  <c r="C22" i="2"/>
  <c r="B22" i="2"/>
  <c r="AN21" i="2"/>
  <c r="A21" i="2" s="1"/>
  <c r="M21" i="2"/>
  <c r="J21" i="2"/>
  <c r="I21" i="2"/>
  <c r="H21" i="2"/>
  <c r="G21" i="2"/>
  <c r="F21" i="2"/>
  <c r="D21" i="2"/>
  <c r="C21" i="2"/>
  <c r="B21" i="2"/>
  <c r="AN20" i="2"/>
  <c r="A20" i="2" s="1"/>
  <c r="M20" i="2"/>
  <c r="L20" i="2"/>
  <c r="K20" i="2"/>
  <c r="J20" i="2"/>
  <c r="I20" i="2"/>
  <c r="H20" i="2"/>
  <c r="G20" i="2"/>
  <c r="F20" i="2"/>
  <c r="E20" i="2"/>
  <c r="D20" i="2"/>
  <c r="C20" i="2"/>
  <c r="B20" i="2"/>
  <c r="AN19" i="2"/>
  <c r="A19" i="2" s="1"/>
  <c r="O19" i="2"/>
  <c r="M19" i="2"/>
  <c r="L19" i="2"/>
  <c r="K19" i="2"/>
  <c r="J19" i="2"/>
  <c r="I19" i="2"/>
  <c r="H19" i="2"/>
  <c r="G19" i="2"/>
  <c r="F19" i="2"/>
  <c r="E19" i="2"/>
  <c r="D19" i="2"/>
  <c r="C19" i="2"/>
  <c r="B19" i="2"/>
  <c r="AN18" i="2"/>
  <c r="A18" i="2" s="1"/>
  <c r="O18" i="2"/>
  <c r="M18" i="2"/>
  <c r="L18" i="2"/>
  <c r="K18" i="2"/>
  <c r="J18" i="2"/>
  <c r="I18" i="2"/>
  <c r="H18" i="2"/>
  <c r="G18" i="2"/>
  <c r="F18" i="2"/>
  <c r="E18" i="2"/>
  <c r="D18" i="2"/>
  <c r="C18" i="2"/>
  <c r="B18" i="2"/>
  <c r="AN17" i="2"/>
  <c r="A17" i="2" s="1"/>
  <c r="M17" i="2"/>
  <c r="L17" i="2"/>
  <c r="J17" i="2"/>
  <c r="I17" i="2"/>
  <c r="H17" i="2"/>
  <c r="G17" i="2"/>
  <c r="F17" i="2"/>
  <c r="E17" i="2"/>
  <c r="D17" i="2"/>
  <c r="C17" i="2"/>
  <c r="B17" i="2"/>
  <c r="AN16" i="2"/>
  <c r="A16" i="2" s="1"/>
  <c r="M16" i="2"/>
  <c r="L16" i="2"/>
  <c r="J16" i="2"/>
  <c r="I16" i="2"/>
  <c r="H16" i="2"/>
  <c r="G16" i="2"/>
  <c r="F16" i="2"/>
  <c r="E16" i="2"/>
  <c r="D16" i="2"/>
  <c r="C16" i="2"/>
  <c r="B16" i="2"/>
  <c r="AN15" i="2"/>
  <c r="A15" i="2" s="1"/>
  <c r="M15" i="2"/>
  <c r="L15" i="2"/>
  <c r="J15" i="2"/>
  <c r="I15" i="2"/>
  <c r="H15" i="2"/>
  <c r="G15" i="2"/>
  <c r="F15" i="2"/>
  <c r="E15" i="2"/>
  <c r="D15" i="2"/>
  <c r="C15" i="2"/>
  <c r="B15" i="2"/>
  <c r="AN14" i="2"/>
  <c r="A14" i="2" s="1"/>
  <c r="M14" i="2"/>
  <c r="L14" i="2"/>
  <c r="J14" i="2"/>
  <c r="I14" i="2"/>
  <c r="H14" i="2"/>
  <c r="G14" i="2"/>
  <c r="F14" i="2"/>
  <c r="E14" i="2"/>
  <c r="D14" i="2"/>
  <c r="C14" i="2"/>
  <c r="B14" i="2"/>
  <c r="AN13" i="2"/>
  <c r="A13" i="2" s="1"/>
  <c r="O13" i="2"/>
  <c r="M13" i="2"/>
  <c r="L13" i="2"/>
  <c r="J13" i="2"/>
  <c r="I13" i="2"/>
  <c r="H13" i="2"/>
  <c r="G13" i="2"/>
  <c r="F13" i="2"/>
  <c r="E13" i="2"/>
  <c r="D13" i="2"/>
  <c r="C13" i="2"/>
  <c r="B13" i="2"/>
  <c r="AN12" i="2"/>
  <c r="A12" i="2" s="1"/>
  <c r="O12" i="2"/>
  <c r="M12" i="2"/>
  <c r="L12" i="2"/>
  <c r="J12" i="2"/>
  <c r="I12" i="2"/>
  <c r="H12" i="2"/>
  <c r="G12" i="2"/>
  <c r="F12" i="2"/>
  <c r="E12" i="2"/>
  <c r="D12" i="2"/>
  <c r="C12" i="2"/>
  <c r="B12" i="2"/>
  <c r="AN11" i="2"/>
  <c r="A11" i="2" s="1"/>
  <c r="M11" i="2"/>
  <c r="J11" i="2"/>
  <c r="I11" i="2"/>
  <c r="H11" i="2"/>
  <c r="G11" i="2"/>
  <c r="F11" i="2"/>
  <c r="E11" i="2"/>
  <c r="D11" i="2"/>
  <c r="C11" i="2"/>
  <c r="B11" i="2"/>
  <c r="AN10" i="2"/>
  <c r="A10" i="2" s="1"/>
  <c r="O10" i="2"/>
  <c r="M10" i="2"/>
  <c r="L10" i="2"/>
  <c r="K10" i="2"/>
  <c r="J10" i="2"/>
  <c r="I10" i="2"/>
  <c r="H10" i="2"/>
  <c r="G10" i="2"/>
  <c r="F10" i="2"/>
  <c r="E10" i="2"/>
  <c r="D10" i="2"/>
  <c r="C10" i="2"/>
  <c r="B10" i="2"/>
  <c r="AN9" i="2"/>
  <c r="A9" i="2" s="1"/>
  <c r="O9" i="2"/>
  <c r="M9" i="2"/>
  <c r="J9" i="2"/>
  <c r="I9" i="2"/>
  <c r="H9" i="2"/>
  <c r="G9" i="2"/>
  <c r="F9" i="2"/>
  <c r="D9" i="2"/>
  <c r="C9" i="2"/>
  <c r="B9" i="2"/>
  <c r="AN8" i="2"/>
  <c r="A8" i="2" s="1"/>
  <c r="O8" i="2"/>
  <c r="M8" i="2"/>
  <c r="J8" i="2"/>
  <c r="I8" i="2"/>
  <c r="H8" i="2"/>
  <c r="G8" i="2"/>
  <c r="F8" i="2"/>
  <c r="D8" i="2"/>
  <c r="C8" i="2"/>
  <c r="B8" i="2"/>
  <c r="AN7" i="2"/>
  <c r="A7" i="2" s="1"/>
  <c r="O7" i="2"/>
  <c r="M7" i="2"/>
  <c r="L7" i="2"/>
  <c r="K7" i="2"/>
  <c r="J7" i="2"/>
  <c r="I7" i="2"/>
  <c r="H7" i="2"/>
  <c r="G7" i="2"/>
  <c r="F7" i="2"/>
  <c r="E7" i="2"/>
  <c r="D7" i="2"/>
  <c r="C7" i="2"/>
  <c r="B7" i="2"/>
  <c r="AN6" i="2"/>
  <c r="A6" i="2" s="1"/>
  <c r="M6" i="2"/>
  <c r="J6" i="2"/>
  <c r="I6" i="2"/>
  <c r="H6" i="2"/>
  <c r="G6" i="2"/>
  <c r="F6" i="2"/>
  <c r="D6" i="2"/>
  <c r="C6" i="2"/>
  <c r="B6" i="2"/>
  <c r="AN5" i="2"/>
  <c r="A5" i="2" s="1"/>
  <c r="M5" i="2"/>
  <c r="J5" i="2"/>
  <c r="I5" i="2"/>
  <c r="H5" i="2"/>
  <c r="G5" i="2"/>
  <c r="F5" i="2"/>
  <c r="D5" i="2"/>
  <c r="C5" i="2"/>
  <c r="B5" i="2"/>
  <c r="AN4" i="2"/>
  <c r="A4" i="2" s="1"/>
  <c r="O4" i="2"/>
  <c r="M4" i="2"/>
  <c r="L4" i="2"/>
  <c r="K4" i="2"/>
  <c r="J4" i="2"/>
  <c r="I4" i="2"/>
  <c r="H4" i="2"/>
  <c r="G4" i="2"/>
  <c r="F4" i="2"/>
  <c r="E4" i="2"/>
  <c r="D4" i="2"/>
  <c r="C4" i="2"/>
  <c r="B4" i="2"/>
  <c r="AN3" i="2"/>
  <c r="A3" i="2" s="1"/>
  <c r="O3" i="2"/>
  <c r="M3" i="2"/>
  <c r="J3" i="2"/>
  <c r="I3" i="2"/>
  <c r="H3" i="2"/>
  <c r="G3" i="2"/>
  <c r="F3" i="2"/>
  <c r="D3" i="2"/>
  <c r="C3" i="2"/>
  <c r="B3" i="2"/>
  <c r="AN216" i="1"/>
  <c r="O216" i="1"/>
  <c r="M216" i="1"/>
  <c r="L216" i="1"/>
  <c r="K216" i="1"/>
  <c r="J216" i="1"/>
  <c r="I216" i="1"/>
  <c r="H216" i="1"/>
  <c r="G216" i="1"/>
  <c r="F216" i="1"/>
  <c r="E216" i="1"/>
  <c r="D216" i="1"/>
  <c r="C216" i="1"/>
  <c r="B216" i="1"/>
  <c r="AN215" i="1"/>
  <c r="O215" i="1"/>
  <c r="M215" i="1"/>
  <c r="L215" i="1"/>
  <c r="K215" i="1"/>
  <c r="J215" i="1"/>
  <c r="I215" i="1"/>
  <c r="H215" i="1"/>
  <c r="G215" i="1"/>
  <c r="F215" i="1"/>
  <c r="E215" i="1"/>
  <c r="D215" i="1"/>
  <c r="C215" i="1"/>
  <c r="B215" i="1"/>
  <c r="AN214" i="1"/>
  <c r="O214" i="1"/>
  <c r="M214" i="1"/>
  <c r="L214" i="1"/>
  <c r="K214" i="1"/>
  <c r="J214" i="1"/>
  <c r="I214" i="1"/>
  <c r="H214" i="1"/>
  <c r="G214" i="1"/>
  <c r="F214" i="1"/>
  <c r="E214" i="1"/>
  <c r="D214" i="1"/>
  <c r="C214" i="1"/>
  <c r="B214" i="1"/>
  <c r="AN213" i="1"/>
  <c r="O213" i="1"/>
  <c r="M213" i="1"/>
  <c r="L213" i="1"/>
  <c r="K213" i="1"/>
  <c r="J213" i="1"/>
  <c r="I213" i="1"/>
  <c r="H213" i="1"/>
  <c r="G213" i="1"/>
  <c r="F213" i="1"/>
  <c r="E213" i="1"/>
  <c r="D213" i="1"/>
  <c r="C213" i="1"/>
  <c r="B213" i="1"/>
  <c r="AN212" i="1"/>
  <c r="O212" i="1"/>
  <c r="M212" i="1"/>
  <c r="L212" i="1"/>
  <c r="K212" i="1"/>
  <c r="J212" i="1"/>
  <c r="I212" i="1"/>
  <c r="H212" i="1"/>
  <c r="G212" i="1"/>
  <c r="F212" i="1"/>
  <c r="E212" i="1"/>
  <c r="D212" i="1"/>
  <c r="C212" i="1"/>
  <c r="B212" i="1"/>
  <c r="AN211" i="1"/>
  <c r="O211" i="1"/>
  <c r="M211" i="1"/>
  <c r="L211" i="1"/>
  <c r="K211" i="1"/>
  <c r="J211" i="1"/>
  <c r="I211" i="1"/>
  <c r="H211" i="1"/>
  <c r="G211" i="1"/>
  <c r="F211" i="1"/>
  <c r="E211" i="1"/>
  <c r="D211" i="1"/>
  <c r="C211" i="1"/>
  <c r="B211" i="1"/>
  <c r="AN210" i="1"/>
  <c r="O210" i="1"/>
  <c r="M210" i="1"/>
  <c r="L210" i="1"/>
  <c r="K210" i="1"/>
  <c r="J210" i="1"/>
  <c r="I210" i="1"/>
  <c r="H210" i="1"/>
  <c r="G210" i="1"/>
  <c r="F210" i="1"/>
  <c r="E210" i="1"/>
  <c r="D210" i="1"/>
  <c r="C210" i="1"/>
  <c r="B210" i="1"/>
  <c r="AN209" i="1"/>
  <c r="O209" i="1"/>
  <c r="M209" i="1"/>
  <c r="L209" i="1"/>
  <c r="K209" i="1"/>
  <c r="J209" i="1"/>
  <c r="I209" i="1"/>
  <c r="H209" i="1"/>
  <c r="G209" i="1"/>
  <c r="F209" i="1"/>
  <c r="E209" i="1"/>
  <c r="D209" i="1"/>
  <c r="C209" i="1"/>
  <c r="B209" i="1"/>
  <c r="AN208" i="1"/>
  <c r="O208" i="1"/>
  <c r="M208" i="1"/>
  <c r="L208" i="1"/>
  <c r="K208" i="1"/>
  <c r="J208" i="1"/>
  <c r="I208" i="1"/>
  <c r="H208" i="1"/>
  <c r="G208" i="1"/>
  <c r="F208" i="1"/>
  <c r="E208" i="1"/>
  <c r="D208" i="1"/>
  <c r="C208" i="1"/>
  <c r="B208" i="1"/>
  <c r="AN207" i="1"/>
  <c r="O207" i="1"/>
  <c r="M207" i="1"/>
  <c r="L207" i="1"/>
  <c r="K207" i="1"/>
  <c r="J207" i="1"/>
  <c r="I207" i="1"/>
  <c r="H207" i="1"/>
  <c r="G207" i="1"/>
  <c r="F207" i="1"/>
  <c r="E207" i="1"/>
  <c r="D207" i="1"/>
  <c r="C207" i="1"/>
  <c r="B207" i="1"/>
  <c r="AN206" i="1"/>
  <c r="O206" i="1"/>
  <c r="M206" i="1"/>
  <c r="L206" i="1"/>
  <c r="K206" i="1"/>
  <c r="J206" i="1"/>
  <c r="I206" i="1"/>
  <c r="H206" i="1"/>
  <c r="G206" i="1"/>
  <c r="F206" i="1"/>
  <c r="E206" i="1"/>
  <c r="D206" i="1"/>
  <c r="C206" i="1"/>
  <c r="B206" i="1"/>
  <c r="AN205" i="1"/>
  <c r="A205" i="1" s="1"/>
  <c r="O205" i="1"/>
  <c r="M205" i="1"/>
  <c r="L205" i="1"/>
  <c r="K205" i="1"/>
  <c r="J205" i="1"/>
  <c r="I205" i="1"/>
  <c r="H205" i="1"/>
  <c r="G205" i="1"/>
  <c r="F205" i="1"/>
  <c r="E205" i="1"/>
  <c r="D205" i="1"/>
  <c r="C205" i="1"/>
  <c r="B205" i="1"/>
  <c r="AN204" i="1"/>
  <c r="A204" i="1" s="1"/>
  <c r="O204" i="1"/>
  <c r="M204" i="1"/>
  <c r="L204" i="1"/>
  <c r="K204" i="1"/>
  <c r="J204" i="1"/>
  <c r="I204" i="1"/>
  <c r="H204" i="1"/>
  <c r="G204" i="1"/>
  <c r="F204" i="1"/>
  <c r="E204" i="1"/>
  <c r="D204" i="1"/>
  <c r="C204" i="1"/>
  <c r="B204" i="1"/>
  <c r="AN203" i="1"/>
  <c r="A203" i="1" s="1"/>
  <c r="O203" i="1"/>
  <c r="M203" i="1"/>
  <c r="L203" i="1"/>
  <c r="K203" i="1"/>
  <c r="J203" i="1"/>
  <c r="I203" i="1"/>
  <c r="H203" i="1"/>
  <c r="G203" i="1"/>
  <c r="F203" i="1"/>
  <c r="E203" i="1"/>
  <c r="D203" i="1"/>
  <c r="C203" i="1"/>
  <c r="B203" i="1"/>
  <c r="AN202" i="1"/>
  <c r="A202" i="1" s="1"/>
  <c r="O202" i="1"/>
  <c r="M202" i="1"/>
  <c r="L202" i="1"/>
  <c r="K202" i="1"/>
  <c r="J202" i="1"/>
  <c r="I202" i="1"/>
  <c r="H202" i="1"/>
  <c r="G202" i="1"/>
  <c r="F202" i="1"/>
  <c r="E202" i="1"/>
  <c r="D202" i="1"/>
  <c r="C202" i="1"/>
  <c r="B202" i="1"/>
  <c r="AN201" i="1"/>
  <c r="O201" i="1"/>
  <c r="M201" i="1"/>
  <c r="L201" i="1"/>
  <c r="K201" i="1"/>
  <c r="J201" i="1"/>
  <c r="I201" i="1"/>
  <c r="H201" i="1"/>
  <c r="G201" i="1"/>
  <c r="F201" i="1"/>
  <c r="E201" i="1"/>
  <c r="D201" i="1"/>
  <c r="C201" i="1"/>
  <c r="B201" i="1"/>
  <c r="AN200" i="1"/>
  <c r="O200" i="1"/>
  <c r="M200" i="1"/>
  <c r="L200" i="1"/>
  <c r="K200" i="1"/>
  <c r="J200" i="1"/>
  <c r="I200" i="1"/>
  <c r="H200" i="1"/>
  <c r="G200" i="1"/>
  <c r="F200" i="1"/>
  <c r="E200" i="1"/>
  <c r="D200" i="1"/>
  <c r="C200" i="1"/>
  <c r="B200" i="1"/>
  <c r="AN199" i="1"/>
  <c r="O199" i="1"/>
  <c r="M199" i="1"/>
  <c r="L199" i="1"/>
  <c r="K199" i="1"/>
  <c r="J199" i="1"/>
  <c r="I199" i="1"/>
  <c r="H199" i="1"/>
  <c r="G199" i="1"/>
  <c r="F199" i="1"/>
  <c r="E199" i="1"/>
  <c r="D199" i="1"/>
  <c r="C199" i="1"/>
  <c r="B199" i="1"/>
  <c r="AN198" i="1"/>
  <c r="O198" i="1"/>
  <c r="M198" i="1"/>
  <c r="L198" i="1"/>
  <c r="K198" i="1"/>
  <c r="J198" i="1"/>
  <c r="I198" i="1"/>
  <c r="H198" i="1"/>
  <c r="G198" i="1"/>
  <c r="F198" i="1"/>
  <c r="E198" i="1"/>
  <c r="D198" i="1"/>
  <c r="C198" i="1"/>
  <c r="B198" i="1"/>
  <c r="AN197" i="1"/>
  <c r="O197" i="1"/>
  <c r="M197" i="1"/>
  <c r="L197" i="1"/>
  <c r="K197" i="1"/>
  <c r="J197" i="1"/>
  <c r="I197" i="1"/>
  <c r="H197" i="1"/>
  <c r="G197" i="1"/>
  <c r="F197" i="1"/>
  <c r="E197" i="1"/>
  <c r="D197" i="1"/>
  <c r="C197" i="1"/>
  <c r="B197" i="1"/>
  <c r="AN196" i="1"/>
  <c r="O196" i="1"/>
  <c r="M196" i="1"/>
  <c r="L196" i="1"/>
  <c r="K196" i="1"/>
  <c r="J196" i="1"/>
  <c r="I196" i="1"/>
  <c r="H196" i="1"/>
  <c r="G196" i="1"/>
  <c r="F196" i="1"/>
  <c r="E196" i="1"/>
  <c r="D196" i="1"/>
  <c r="C196" i="1"/>
  <c r="B196" i="1"/>
  <c r="AN195" i="1"/>
  <c r="O195" i="1"/>
  <c r="M195" i="1"/>
  <c r="L195" i="1"/>
  <c r="K195" i="1"/>
  <c r="J195" i="1"/>
  <c r="I195" i="1"/>
  <c r="H195" i="1"/>
  <c r="G195" i="1"/>
  <c r="F195" i="1"/>
  <c r="E195" i="1"/>
  <c r="D195" i="1"/>
  <c r="C195" i="1"/>
  <c r="B195" i="1"/>
  <c r="AN194" i="1"/>
  <c r="O194" i="1"/>
  <c r="M194" i="1"/>
  <c r="L194" i="1"/>
  <c r="K194" i="1"/>
  <c r="J194" i="1"/>
  <c r="I194" i="1"/>
  <c r="H194" i="1"/>
  <c r="G194" i="1"/>
  <c r="F194" i="1"/>
  <c r="E194" i="1"/>
  <c r="D194" i="1"/>
  <c r="C194" i="1"/>
  <c r="B194" i="1"/>
  <c r="AN193" i="1"/>
  <c r="O193" i="1"/>
  <c r="M193" i="1"/>
  <c r="L193" i="1"/>
  <c r="K193" i="1"/>
  <c r="J193" i="1"/>
  <c r="I193" i="1"/>
  <c r="H193" i="1"/>
  <c r="G193" i="1"/>
  <c r="F193" i="1"/>
  <c r="E193" i="1"/>
  <c r="D193" i="1"/>
  <c r="C193" i="1"/>
  <c r="B193" i="1"/>
  <c r="AN192" i="1"/>
  <c r="O192" i="1"/>
  <c r="M192" i="1"/>
  <c r="L192" i="1"/>
  <c r="K192" i="1"/>
  <c r="J192" i="1"/>
  <c r="I192" i="1"/>
  <c r="H192" i="1"/>
  <c r="G192" i="1"/>
  <c r="F192" i="1"/>
  <c r="E192" i="1"/>
  <c r="D192" i="1"/>
  <c r="C192" i="1"/>
  <c r="B192" i="1"/>
  <c r="AN191" i="1"/>
  <c r="O191" i="1"/>
  <c r="M191" i="1"/>
  <c r="L191" i="1"/>
  <c r="K191" i="1"/>
  <c r="J191" i="1"/>
  <c r="I191" i="1"/>
  <c r="H191" i="1"/>
  <c r="G191" i="1"/>
  <c r="F191" i="1"/>
  <c r="E191" i="1"/>
  <c r="D191" i="1"/>
  <c r="C191" i="1"/>
  <c r="B191" i="1"/>
  <c r="AN190" i="1"/>
  <c r="A190" i="1" s="1"/>
  <c r="O190" i="1"/>
  <c r="M190" i="1"/>
  <c r="L190" i="1"/>
  <c r="K190" i="1"/>
  <c r="J190" i="1"/>
  <c r="I190" i="1"/>
  <c r="H190" i="1"/>
  <c r="G190" i="1"/>
  <c r="F190" i="1"/>
  <c r="E190" i="1"/>
  <c r="D190" i="1"/>
  <c r="C190" i="1"/>
  <c r="B190" i="1"/>
  <c r="AN189" i="1"/>
  <c r="A189" i="1" s="1"/>
  <c r="O189" i="1"/>
  <c r="M189" i="1"/>
  <c r="L189" i="1"/>
  <c r="K189" i="1"/>
  <c r="J189" i="1"/>
  <c r="I189" i="1"/>
  <c r="H189" i="1"/>
  <c r="G189" i="1"/>
  <c r="F189" i="1"/>
  <c r="E189" i="1"/>
  <c r="D189" i="1"/>
  <c r="C189" i="1"/>
  <c r="B189" i="1"/>
  <c r="AN188" i="1"/>
  <c r="A188" i="1" s="1"/>
  <c r="O188" i="1"/>
  <c r="M188" i="1"/>
  <c r="L188" i="1"/>
  <c r="K188" i="1"/>
  <c r="J188" i="1"/>
  <c r="I188" i="1"/>
  <c r="H188" i="1"/>
  <c r="G188" i="1"/>
  <c r="F188" i="1"/>
  <c r="E188" i="1"/>
  <c r="D188" i="1"/>
  <c r="C188" i="1"/>
  <c r="B188" i="1"/>
  <c r="AN187" i="1"/>
  <c r="A187" i="1" s="1"/>
  <c r="O187" i="1"/>
  <c r="M187" i="1"/>
  <c r="L187" i="1"/>
  <c r="K187" i="1"/>
  <c r="J187" i="1"/>
  <c r="I187" i="1"/>
  <c r="H187" i="1"/>
  <c r="G187" i="1"/>
  <c r="F187" i="1"/>
  <c r="E187" i="1"/>
  <c r="D187" i="1"/>
  <c r="C187" i="1"/>
  <c r="B187" i="1"/>
  <c r="AN186" i="1"/>
  <c r="A186" i="1" s="1"/>
  <c r="O186" i="1"/>
  <c r="M186" i="1"/>
  <c r="L186" i="1"/>
  <c r="K186" i="1"/>
  <c r="J186" i="1"/>
  <c r="I186" i="1"/>
  <c r="H186" i="1"/>
  <c r="G186" i="1"/>
  <c r="F186" i="1"/>
  <c r="E186" i="1"/>
  <c r="D186" i="1"/>
  <c r="C186" i="1"/>
  <c r="B186" i="1"/>
  <c r="AN185" i="1"/>
  <c r="A185" i="1" s="1"/>
  <c r="O185" i="1"/>
  <c r="M185" i="1"/>
  <c r="L185" i="1"/>
  <c r="K185" i="1"/>
  <c r="J185" i="1"/>
  <c r="I185" i="1"/>
  <c r="H185" i="1"/>
  <c r="G185" i="1"/>
  <c r="F185" i="1"/>
  <c r="E185" i="1"/>
  <c r="D185" i="1"/>
  <c r="C185" i="1"/>
  <c r="B185" i="1"/>
  <c r="AN184" i="1"/>
  <c r="A184" i="1" s="1"/>
  <c r="O184" i="1"/>
  <c r="M184" i="1"/>
  <c r="L184" i="1"/>
  <c r="K184" i="1"/>
  <c r="J184" i="1"/>
  <c r="I184" i="1"/>
  <c r="H184" i="1"/>
  <c r="G184" i="1"/>
  <c r="F184" i="1"/>
  <c r="E184" i="1"/>
  <c r="D184" i="1"/>
  <c r="C184" i="1"/>
  <c r="B184" i="1"/>
  <c r="AN183" i="1"/>
  <c r="A183" i="1" s="1"/>
  <c r="O183" i="1"/>
  <c r="M183" i="1"/>
  <c r="L183" i="1"/>
  <c r="K183" i="1"/>
  <c r="J183" i="1"/>
  <c r="I183" i="1"/>
  <c r="H183" i="1"/>
  <c r="G183" i="1"/>
  <c r="F183" i="1"/>
  <c r="E183" i="1"/>
  <c r="D183" i="1"/>
  <c r="C183" i="1"/>
  <c r="B183" i="1"/>
  <c r="AN182" i="1"/>
  <c r="A182" i="1" s="1"/>
  <c r="O182" i="1"/>
  <c r="M182" i="1"/>
  <c r="L182" i="1"/>
  <c r="J182" i="1"/>
  <c r="I182" i="1"/>
  <c r="H182" i="1"/>
  <c r="G182" i="1"/>
  <c r="F182" i="1"/>
  <c r="E182" i="1"/>
  <c r="D182" i="1"/>
  <c r="C182" i="1"/>
  <c r="B182" i="1"/>
  <c r="AN181" i="1"/>
  <c r="A181" i="1" s="1"/>
  <c r="O181" i="1"/>
  <c r="M181" i="1"/>
  <c r="L181" i="1"/>
  <c r="J181" i="1"/>
  <c r="I181" i="1"/>
  <c r="H181" i="1"/>
  <c r="G181" i="1"/>
  <c r="F181" i="1"/>
  <c r="E181" i="1"/>
  <c r="D181" i="1"/>
  <c r="C181" i="1"/>
  <c r="B181" i="1"/>
  <c r="AN180" i="1"/>
  <c r="A180" i="1" s="1"/>
  <c r="O180" i="1"/>
  <c r="M180" i="1"/>
  <c r="L180" i="1"/>
  <c r="J180" i="1"/>
  <c r="I180" i="1"/>
  <c r="H180" i="1"/>
  <c r="G180" i="1"/>
  <c r="F180" i="1"/>
  <c r="E180" i="1"/>
  <c r="D180" i="1"/>
  <c r="C180" i="1"/>
  <c r="B180" i="1"/>
  <c r="AN179" i="1"/>
  <c r="A179" i="1" s="1"/>
  <c r="O179" i="1"/>
  <c r="M179" i="1"/>
  <c r="L179" i="1"/>
  <c r="J179" i="1"/>
  <c r="I179" i="1"/>
  <c r="H179" i="1"/>
  <c r="G179" i="1"/>
  <c r="F179" i="1"/>
  <c r="E179" i="1"/>
  <c r="D179" i="1"/>
  <c r="C179" i="1"/>
  <c r="B179" i="1"/>
  <c r="AN178" i="1"/>
  <c r="A178" i="1" s="1"/>
  <c r="O178" i="1"/>
  <c r="M178" i="1"/>
  <c r="L178" i="1"/>
  <c r="K178" i="1"/>
  <c r="J178" i="1"/>
  <c r="I178" i="1"/>
  <c r="H178" i="1"/>
  <c r="G178" i="1"/>
  <c r="F178" i="1"/>
  <c r="E178" i="1"/>
  <c r="D178" i="1"/>
  <c r="C178" i="1"/>
  <c r="B178" i="1"/>
  <c r="AN177" i="1"/>
  <c r="A177" i="1" s="1"/>
  <c r="O177" i="1"/>
  <c r="M177" i="1"/>
  <c r="L177" i="1"/>
  <c r="J177" i="1"/>
  <c r="I177" i="1"/>
  <c r="H177" i="1"/>
  <c r="G177" i="1"/>
  <c r="F177" i="1"/>
  <c r="E177" i="1"/>
  <c r="D177" i="1"/>
  <c r="C177" i="1"/>
  <c r="B177" i="1"/>
  <c r="AN176" i="1"/>
  <c r="A176" i="1" s="1"/>
  <c r="O176" i="1"/>
  <c r="M176" i="1"/>
  <c r="L176" i="1"/>
  <c r="J176" i="1"/>
  <c r="I176" i="1"/>
  <c r="H176" i="1"/>
  <c r="G176" i="1"/>
  <c r="F176" i="1"/>
  <c r="E176" i="1"/>
  <c r="D176" i="1"/>
  <c r="C176" i="1"/>
  <c r="B176" i="1"/>
  <c r="AN175" i="1"/>
  <c r="A175" i="1" s="1"/>
  <c r="O175" i="1"/>
  <c r="M175" i="1"/>
  <c r="L175" i="1"/>
  <c r="J175" i="1"/>
  <c r="I175" i="1"/>
  <c r="H175" i="1"/>
  <c r="G175" i="1"/>
  <c r="F175" i="1"/>
  <c r="E175" i="1"/>
  <c r="D175" i="1"/>
  <c r="C175" i="1"/>
  <c r="B175" i="1"/>
  <c r="AN174" i="1"/>
  <c r="A174" i="1" s="1"/>
  <c r="O174" i="1"/>
  <c r="M174" i="1"/>
  <c r="L174" i="1"/>
  <c r="K174" i="1"/>
  <c r="J174" i="1"/>
  <c r="I174" i="1"/>
  <c r="H174" i="1"/>
  <c r="G174" i="1"/>
  <c r="F174" i="1"/>
  <c r="E174" i="1"/>
  <c r="D174" i="1"/>
  <c r="C174" i="1"/>
  <c r="B174" i="1"/>
  <c r="AN173" i="1"/>
  <c r="A173" i="1" s="1"/>
  <c r="O173" i="1"/>
  <c r="M173" i="1"/>
  <c r="K173" i="1"/>
  <c r="J173" i="1"/>
  <c r="I173" i="1"/>
  <c r="H173" i="1"/>
  <c r="G173" i="1"/>
  <c r="F173" i="1"/>
  <c r="E173" i="1"/>
  <c r="D173" i="1"/>
  <c r="C173" i="1"/>
  <c r="B173" i="1"/>
  <c r="AN172" i="1"/>
  <c r="A172" i="1" s="1"/>
  <c r="O172" i="1"/>
  <c r="M172" i="1"/>
  <c r="K172" i="1"/>
  <c r="J172" i="1"/>
  <c r="I172" i="1"/>
  <c r="H172" i="1"/>
  <c r="G172" i="1"/>
  <c r="F172" i="1"/>
  <c r="E172" i="1"/>
  <c r="D172" i="1"/>
  <c r="C172" i="1"/>
  <c r="B172" i="1"/>
  <c r="AN171" i="1"/>
  <c r="A171" i="1" s="1"/>
  <c r="O171" i="1"/>
  <c r="M171" i="1"/>
  <c r="K171" i="1"/>
  <c r="J171" i="1"/>
  <c r="I171" i="1"/>
  <c r="H171" i="1"/>
  <c r="G171" i="1"/>
  <c r="F171" i="1"/>
  <c r="E171" i="1"/>
  <c r="D171" i="1"/>
  <c r="C171" i="1"/>
  <c r="B171" i="1"/>
  <c r="AN170" i="1"/>
  <c r="A170" i="1" s="1"/>
  <c r="O170" i="1"/>
  <c r="M170" i="1"/>
  <c r="K170" i="1"/>
  <c r="J170" i="1"/>
  <c r="I170" i="1"/>
  <c r="H170" i="1"/>
  <c r="G170" i="1"/>
  <c r="F170" i="1"/>
  <c r="E170" i="1"/>
  <c r="D170" i="1"/>
  <c r="C170" i="1"/>
  <c r="B170" i="1"/>
  <c r="AN169" i="1"/>
  <c r="A169" i="1" s="1"/>
  <c r="O169" i="1"/>
  <c r="M169" i="1"/>
  <c r="K169" i="1"/>
  <c r="J169" i="1"/>
  <c r="I169" i="1"/>
  <c r="H169" i="1"/>
  <c r="G169" i="1"/>
  <c r="F169" i="1"/>
  <c r="E169" i="1"/>
  <c r="D169" i="1"/>
  <c r="C169" i="1"/>
  <c r="B169" i="1"/>
  <c r="AN168" i="1"/>
  <c r="A168" i="1" s="1"/>
  <c r="O168" i="1"/>
  <c r="M168" i="1"/>
  <c r="K168" i="1"/>
  <c r="J168" i="1"/>
  <c r="I168" i="1"/>
  <c r="H168" i="1"/>
  <c r="G168" i="1"/>
  <c r="F168" i="1"/>
  <c r="E168" i="1"/>
  <c r="D168" i="1"/>
  <c r="C168" i="1"/>
  <c r="B168" i="1"/>
  <c r="AN167" i="1"/>
  <c r="A167" i="1" s="1"/>
  <c r="O167" i="1"/>
  <c r="M167" i="1"/>
  <c r="K167" i="1"/>
  <c r="J167" i="1"/>
  <c r="I167" i="1"/>
  <c r="H167" i="1"/>
  <c r="G167" i="1"/>
  <c r="F167" i="1"/>
  <c r="E167" i="1"/>
  <c r="D167" i="1"/>
  <c r="C167" i="1"/>
  <c r="B167" i="1"/>
  <c r="AN166" i="1"/>
  <c r="A166" i="1" s="1"/>
  <c r="O166" i="1"/>
  <c r="M166" i="1"/>
  <c r="K166" i="1"/>
  <c r="J166" i="1"/>
  <c r="I166" i="1"/>
  <c r="H166" i="1"/>
  <c r="G166" i="1"/>
  <c r="F166" i="1"/>
  <c r="E166" i="1"/>
  <c r="D166" i="1"/>
  <c r="C166" i="1"/>
  <c r="B166" i="1"/>
  <c r="AN165" i="1"/>
  <c r="A165" i="1" s="1"/>
  <c r="O165" i="1"/>
  <c r="M165" i="1"/>
  <c r="K165" i="1"/>
  <c r="J165" i="1"/>
  <c r="I165" i="1"/>
  <c r="H165" i="1"/>
  <c r="G165" i="1"/>
  <c r="F165" i="1"/>
  <c r="E165" i="1"/>
  <c r="D165" i="1"/>
  <c r="C165" i="1"/>
  <c r="B165" i="1"/>
  <c r="AN164" i="1"/>
  <c r="A164" i="1" s="1"/>
  <c r="O164" i="1"/>
  <c r="M164" i="1"/>
  <c r="K164" i="1"/>
  <c r="J164" i="1"/>
  <c r="I164" i="1"/>
  <c r="H164" i="1"/>
  <c r="G164" i="1"/>
  <c r="F164" i="1"/>
  <c r="E164" i="1"/>
  <c r="D164" i="1"/>
  <c r="C164" i="1"/>
  <c r="B164" i="1"/>
  <c r="AN163" i="1"/>
  <c r="A163" i="1" s="1"/>
  <c r="O163" i="1"/>
  <c r="M163" i="1"/>
  <c r="K163" i="1"/>
  <c r="J163" i="1"/>
  <c r="I163" i="1"/>
  <c r="H163" i="1"/>
  <c r="G163" i="1"/>
  <c r="F163" i="1"/>
  <c r="E163" i="1"/>
  <c r="D163" i="1"/>
  <c r="C163" i="1"/>
  <c r="B163" i="1"/>
  <c r="AN162" i="1"/>
  <c r="A162" i="1" s="1"/>
  <c r="O162" i="1"/>
  <c r="M162" i="1"/>
  <c r="K162" i="1"/>
  <c r="J162" i="1"/>
  <c r="I162" i="1"/>
  <c r="H162" i="1"/>
  <c r="G162" i="1"/>
  <c r="F162" i="1"/>
  <c r="E162" i="1"/>
  <c r="D162" i="1"/>
  <c r="C162" i="1"/>
  <c r="B162" i="1"/>
  <c r="AN161" i="1"/>
  <c r="A161" i="1" s="1"/>
  <c r="O161" i="1"/>
  <c r="M161" i="1"/>
  <c r="K161" i="1"/>
  <c r="J161" i="1"/>
  <c r="I161" i="1"/>
  <c r="H161" i="1"/>
  <c r="G161" i="1"/>
  <c r="F161" i="1"/>
  <c r="E161" i="1"/>
  <c r="D161" i="1"/>
  <c r="C161" i="1"/>
  <c r="B161" i="1"/>
  <c r="AN160" i="1"/>
  <c r="A160" i="1" s="1"/>
  <c r="O160" i="1"/>
  <c r="M160" i="1"/>
  <c r="K160" i="1"/>
  <c r="J160" i="1"/>
  <c r="I160" i="1"/>
  <c r="H160" i="1"/>
  <c r="G160" i="1"/>
  <c r="F160" i="1"/>
  <c r="E160" i="1"/>
  <c r="D160" i="1"/>
  <c r="C160" i="1"/>
  <c r="B160" i="1"/>
  <c r="AN159" i="1"/>
  <c r="A159" i="1" s="1"/>
  <c r="O159" i="1"/>
  <c r="M159" i="1"/>
  <c r="L159" i="1"/>
  <c r="K159" i="1"/>
  <c r="J159" i="1"/>
  <c r="I159" i="1"/>
  <c r="H159" i="1"/>
  <c r="G159" i="1"/>
  <c r="F159" i="1"/>
  <c r="E159" i="1"/>
  <c r="D159" i="1"/>
  <c r="C159" i="1"/>
  <c r="B159" i="1"/>
  <c r="AN158" i="1"/>
  <c r="A158" i="1" s="1"/>
  <c r="O158" i="1"/>
  <c r="M158" i="1"/>
  <c r="L158" i="1"/>
  <c r="K158" i="1"/>
  <c r="J158" i="1"/>
  <c r="I158" i="1"/>
  <c r="H158" i="1"/>
  <c r="G158" i="1"/>
  <c r="F158" i="1"/>
  <c r="E158" i="1"/>
  <c r="D158" i="1"/>
  <c r="C158" i="1"/>
  <c r="B158" i="1"/>
  <c r="AN157" i="1"/>
  <c r="A157" i="1" s="1"/>
  <c r="O157" i="1"/>
  <c r="M157" i="1"/>
  <c r="L157" i="1"/>
  <c r="K157" i="1"/>
  <c r="J157" i="1"/>
  <c r="I157" i="1"/>
  <c r="H157" i="1"/>
  <c r="G157" i="1"/>
  <c r="F157" i="1"/>
  <c r="E157" i="1"/>
  <c r="D157" i="1"/>
  <c r="C157" i="1"/>
  <c r="B157" i="1"/>
  <c r="AN156" i="1"/>
  <c r="A156" i="1" s="1"/>
  <c r="O156" i="1"/>
  <c r="M156" i="1"/>
  <c r="L156" i="1"/>
  <c r="K156" i="1"/>
  <c r="J156" i="1"/>
  <c r="I156" i="1"/>
  <c r="H156" i="1"/>
  <c r="G156" i="1"/>
  <c r="F156" i="1"/>
  <c r="E156" i="1"/>
  <c r="D156" i="1"/>
  <c r="C156" i="1"/>
  <c r="B156" i="1"/>
  <c r="AN155" i="1"/>
  <c r="A155" i="1" s="1"/>
  <c r="O155" i="1"/>
  <c r="M155" i="1"/>
  <c r="L155" i="1"/>
  <c r="K155" i="1"/>
  <c r="J155" i="1"/>
  <c r="I155" i="1"/>
  <c r="H155" i="1"/>
  <c r="G155" i="1"/>
  <c r="F155" i="1"/>
  <c r="E155" i="1"/>
  <c r="D155" i="1"/>
  <c r="C155" i="1"/>
  <c r="B155" i="1"/>
  <c r="AN154" i="1"/>
  <c r="A154" i="1" s="1"/>
  <c r="O154" i="1"/>
  <c r="M154" i="1"/>
  <c r="L154" i="1"/>
  <c r="K154" i="1"/>
  <c r="J154" i="1"/>
  <c r="I154" i="1"/>
  <c r="H154" i="1"/>
  <c r="G154" i="1"/>
  <c r="F154" i="1"/>
  <c r="E154" i="1"/>
  <c r="D154" i="1"/>
  <c r="C154" i="1"/>
  <c r="B154" i="1"/>
  <c r="AN153" i="1"/>
  <c r="A153" i="1" s="1"/>
  <c r="O153" i="1"/>
  <c r="M153" i="1"/>
  <c r="L153" i="1"/>
  <c r="K153" i="1"/>
  <c r="J153" i="1"/>
  <c r="I153" i="1"/>
  <c r="H153" i="1"/>
  <c r="G153" i="1"/>
  <c r="F153" i="1"/>
  <c r="E153" i="1"/>
  <c r="D153" i="1"/>
  <c r="C153" i="1"/>
  <c r="B153" i="1"/>
  <c r="AN152" i="1"/>
  <c r="A152" i="1" s="1"/>
  <c r="O152" i="1"/>
  <c r="M152" i="1"/>
  <c r="L152" i="1"/>
  <c r="K152" i="1"/>
  <c r="J152" i="1"/>
  <c r="I152" i="1"/>
  <c r="H152" i="1"/>
  <c r="G152" i="1"/>
  <c r="F152" i="1"/>
  <c r="E152" i="1"/>
  <c r="D152" i="1"/>
  <c r="C152" i="1"/>
  <c r="B152" i="1"/>
  <c r="AN151" i="1"/>
  <c r="A151" i="1" s="1"/>
  <c r="O151" i="1"/>
  <c r="M151" i="1"/>
  <c r="L151" i="1"/>
  <c r="K151" i="1"/>
  <c r="J151" i="1"/>
  <c r="I151" i="1"/>
  <c r="H151" i="1"/>
  <c r="G151" i="1"/>
  <c r="F151" i="1"/>
  <c r="E151" i="1"/>
  <c r="D151" i="1"/>
  <c r="C151" i="1"/>
  <c r="B151" i="1"/>
  <c r="AN150" i="1"/>
  <c r="A150" i="1" s="1"/>
  <c r="O150" i="1"/>
  <c r="M150" i="1"/>
  <c r="L150" i="1"/>
  <c r="K150" i="1"/>
  <c r="J150" i="1"/>
  <c r="I150" i="1"/>
  <c r="H150" i="1"/>
  <c r="G150" i="1"/>
  <c r="F150" i="1"/>
  <c r="E150" i="1"/>
  <c r="D150" i="1"/>
  <c r="C150" i="1"/>
  <c r="B150" i="1"/>
  <c r="AN149" i="1"/>
  <c r="A149" i="1" s="1"/>
  <c r="O149" i="1"/>
  <c r="M149" i="1"/>
  <c r="L149" i="1"/>
  <c r="K149" i="1"/>
  <c r="J149" i="1"/>
  <c r="I149" i="1"/>
  <c r="H149" i="1"/>
  <c r="G149" i="1"/>
  <c r="F149" i="1"/>
  <c r="E149" i="1"/>
  <c r="D149" i="1"/>
  <c r="C149" i="1"/>
  <c r="B149" i="1"/>
  <c r="AN148" i="1"/>
  <c r="A148" i="1" s="1"/>
  <c r="O148" i="1"/>
  <c r="M148" i="1"/>
  <c r="L148" i="1"/>
  <c r="K148" i="1"/>
  <c r="J148" i="1"/>
  <c r="I148" i="1"/>
  <c r="H148" i="1"/>
  <c r="G148" i="1"/>
  <c r="F148" i="1"/>
  <c r="E148" i="1"/>
  <c r="D148" i="1"/>
  <c r="C148" i="1"/>
  <c r="B148" i="1"/>
  <c r="AN147" i="1"/>
  <c r="A147" i="1" s="1"/>
  <c r="O147" i="1"/>
  <c r="M147" i="1"/>
  <c r="L147" i="1"/>
  <c r="K147" i="1"/>
  <c r="J147" i="1"/>
  <c r="I147" i="1"/>
  <c r="H147" i="1"/>
  <c r="G147" i="1"/>
  <c r="F147" i="1"/>
  <c r="E147" i="1"/>
  <c r="D147" i="1"/>
  <c r="C147" i="1"/>
  <c r="B147" i="1"/>
  <c r="AN146" i="1"/>
  <c r="A146" i="1" s="1"/>
  <c r="O146" i="1"/>
  <c r="M146" i="1"/>
  <c r="L146" i="1"/>
  <c r="K146" i="1"/>
  <c r="J146" i="1"/>
  <c r="I146" i="1"/>
  <c r="H146" i="1"/>
  <c r="G146" i="1"/>
  <c r="F146" i="1"/>
  <c r="E146" i="1"/>
  <c r="D146" i="1"/>
  <c r="C146" i="1"/>
  <c r="B146" i="1"/>
  <c r="AN145" i="1"/>
  <c r="A145" i="1" s="1"/>
  <c r="O145" i="1"/>
  <c r="M145" i="1"/>
  <c r="L145" i="1"/>
  <c r="K145" i="1"/>
  <c r="J145" i="1"/>
  <c r="I145" i="1"/>
  <c r="H145" i="1"/>
  <c r="G145" i="1"/>
  <c r="F145" i="1"/>
  <c r="E145" i="1"/>
  <c r="D145" i="1"/>
  <c r="C145" i="1"/>
  <c r="B145" i="1"/>
  <c r="AN144" i="1"/>
  <c r="A144" i="1" s="1"/>
  <c r="O144" i="1"/>
  <c r="M144" i="1"/>
  <c r="L144" i="1"/>
  <c r="K144" i="1"/>
  <c r="J144" i="1"/>
  <c r="I144" i="1"/>
  <c r="H144" i="1"/>
  <c r="G144" i="1"/>
  <c r="F144" i="1"/>
  <c r="E144" i="1"/>
  <c r="D144" i="1"/>
  <c r="C144" i="1"/>
  <c r="B144" i="1"/>
  <c r="AN143" i="1"/>
  <c r="A143" i="1" s="1"/>
  <c r="O143" i="1"/>
  <c r="M143" i="1"/>
  <c r="L143" i="1"/>
  <c r="K143" i="1"/>
  <c r="J143" i="1"/>
  <c r="I143" i="1"/>
  <c r="H143" i="1"/>
  <c r="G143" i="1"/>
  <c r="F143" i="1"/>
  <c r="E143" i="1"/>
  <c r="D143" i="1"/>
  <c r="C143" i="1"/>
  <c r="B143" i="1"/>
  <c r="AN142" i="1"/>
  <c r="A142" i="1" s="1"/>
  <c r="O142" i="1"/>
  <c r="M142" i="1"/>
  <c r="L142" i="1"/>
  <c r="K142" i="1"/>
  <c r="J142" i="1"/>
  <c r="I142" i="1"/>
  <c r="H142" i="1"/>
  <c r="G142" i="1"/>
  <c r="F142" i="1"/>
  <c r="E142" i="1"/>
  <c r="D142" i="1"/>
  <c r="C142" i="1"/>
  <c r="B142" i="1"/>
  <c r="AN141" i="1"/>
  <c r="A141" i="1" s="1"/>
  <c r="O141" i="1"/>
  <c r="M141" i="1"/>
  <c r="L141" i="1"/>
  <c r="K141" i="1"/>
  <c r="J141" i="1"/>
  <c r="I141" i="1"/>
  <c r="H141" i="1"/>
  <c r="G141" i="1"/>
  <c r="F141" i="1"/>
  <c r="E141" i="1"/>
  <c r="D141" i="1"/>
  <c r="C141" i="1"/>
  <c r="B141" i="1"/>
  <c r="AN140" i="1"/>
  <c r="A140" i="1" s="1"/>
  <c r="O140" i="1"/>
  <c r="M140" i="1"/>
  <c r="L140" i="1"/>
  <c r="K140" i="1"/>
  <c r="J140" i="1"/>
  <c r="I140" i="1"/>
  <c r="H140" i="1"/>
  <c r="G140" i="1"/>
  <c r="F140" i="1"/>
  <c r="E140" i="1"/>
  <c r="D140" i="1"/>
  <c r="C140" i="1"/>
  <c r="B140" i="1"/>
  <c r="AN139" i="1"/>
  <c r="A139" i="1" s="1"/>
  <c r="O139" i="1"/>
  <c r="M139" i="1"/>
  <c r="L139" i="1"/>
  <c r="K139" i="1"/>
  <c r="J139" i="1"/>
  <c r="I139" i="1"/>
  <c r="H139" i="1"/>
  <c r="G139" i="1"/>
  <c r="F139" i="1"/>
  <c r="E139" i="1"/>
  <c r="D139" i="1"/>
  <c r="C139" i="1"/>
  <c r="B139" i="1"/>
  <c r="AN138" i="1"/>
  <c r="A138" i="1" s="1"/>
  <c r="O138" i="1"/>
  <c r="M138" i="1"/>
  <c r="L138" i="1"/>
  <c r="K138" i="1"/>
  <c r="J138" i="1"/>
  <c r="I138" i="1"/>
  <c r="H138" i="1"/>
  <c r="G138" i="1"/>
  <c r="F138" i="1"/>
  <c r="E138" i="1"/>
  <c r="D138" i="1"/>
  <c r="C138" i="1"/>
  <c r="B138" i="1"/>
  <c r="AN137" i="1"/>
  <c r="A137" i="1" s="1"/>
  <c r="O137" i="1"/>
  <c r="M137" i="1"/>
  <c r="K137" i="1"/>
  <c r="J137" i="1"/>
  <c r="I137" i="1"/>
  <c r="H137" i="1"/>
  <c r="G137" i="1"/>
  <c r="F137" i="1"/>
  <c r="E137" i="1"/>
  <c r="D137" i="1"/>
  <c r="C137" i="1"/>
  <c r="B137" i="1"/>
  <c r="AN136" i="1"/>
  <c r="A136" i="1" s="1"/>
  <c r="O136" i="1"/>
  <c r="M136" i="1"/>
  <c r="K136" i="1"/>
  <c r="J136" i="1"/>
  <c r="I136" i="1"/>
  <c r="H136" i="1"/>
  <c r="G136" i="1"/>
  <c r="F136" i="1"/>
  <c r="E136" i="1"/>
  <c r="D136" i="1"/>
  <c r="C136" i="1"/>
  <c r="B136" i="1"/>
  <c r="AN135" i="1"/>
  <c r="A135" i="1" s="1"/>
  <c r="O135" i="1"/>
  <c r="M135" i="1"/>
  <c r="L135" i="1"/>
  <c r="K135" i="1"/>
  <c r="J135" i="1"/>
  <c r="I135" i="1"/>
  <c r="H135" i="1"/>
  <c r="G135" i="1"/>
  <c r="F135" i="1"/>
  <c r="E135" i="1"/>
  <c r="D135" i="1"/>
  <c r="C135" i="1"/>
  <c r="B135" i="1"/>
  <c r="AN134" i="1"/>
  <c r="A134" i="1" s="1"/>
  <c r="O134" i="1"/>
  <c r="M134" i="1"/>
  <c r="J134" i="1"/>
  <c r="I134" i="1"/>
  <c r="H134" i="1"/>
  <c r="G134" i="1"/>
  <c r="F134" i="1"/>
  <c r="D134" i="1"/>
  <c r="C134" i="1"/>
  <c r="B134" i="1"/>
  <c r="AN133" i="1"/>
  <c r="A133" i="1" s="1"/>
  <c r="O133" i="1"/>
  <c r="M133" i="1"/>
  <c r="J133" i="1"/>
  <c r="I133" i="1"/>
  <c r="H133" i="1"/>
  <c r="G133" i="1"/>
  <c r="F133" i="1"/>
  <c r="D133" i="1"/>
  <c r="C133" i="1"/>
  <c r="B133" i="1"/>
  <c r="AN132" i="1"/>
  <c r="A132" i="1" s="1"/>
  <c r="O132" i="1"/>
  <c r="M132" i="1"/>
  <c r="L132" i="1"/>
  <c r="K132" i="1"/>
  <c r="J132" i="1"/>
  <c r="I132" i="1"/>
  <c r="H132" i="1"/>
  <c r="G132" i="1"/>
  <c r="F132" i="1"/>
  <c r="E132" i="1"/>
  <c r="D132" i="1"/>
  <c r="C132" i="1"/>
  <c r="B132" i="1"/>
  <c r="AN131" i="1"/>
  <c r="A131" i="1" s="1"/>
  <c r="O131" i="1"/>
  <c r="M131" i="1"/>
  <c r="L131" i="1"/>
  <c r="K131" i="1"/>
  <c r="J131" i="1"/>
  <c r="I131" i="1"/>
  <c r="H131" i="1"/>
  <c r="G131" i="1"/>
  <c r="F131" i="1"/>
  <c r="E131" i="1"/>
  <c r="D131" i="1"/>
  <c r="C131" i="1"/>
  <c r="B131" i="1"/>
  <c r="AN130" i="1"/>
  <c r="A130" i="1" s="1"/>
  <c r="O130" i="1"/>
  <c r="M130" i="1"/>
  <c r="L130" i="1"/>
  <c r="K130" i="1"/>
  <c r="J130" i="1"/>
  <c r="I130" i="1"/>
  <c r="H130" i="1"/>
  <c r="G130" i="1"/>
  <c r="F130" i="1"/>
  <c r="E130" i="1"/>
  <c r="D130" i="1"/>
  <c r="C130" i="1"/>
  <c r="B130" i="1"/>
  <c r="AN129" i="1"/>
  <c r="A129" i="1" s="1"/>
  <c r="O129" i="1"/>
  <c r="M129" i="1"/>
  <c r="L129" i="1"/>
  <c r="K129" i="1"/>
  <c r="J129" i="1"/>
  <c r="I129" i="1"/>
  <c r="H129" i="1"/>
  <c r="G129" i="1"/>
  <c r="F129" i="1"/>
  <c r="E129" i="1"/>
  <c r="D129" i="1"/>
  <c r="C129" i="1"/>
  <c r="B129" i="1"/>
  <c r="AN128" i="1"/>
  <c r="A128" i="1" s="1"/>
  <c r="O128" i="1"/>
  <c r="M128" i="1"/>
  <c r="L128" i="1"/>
  <c r="K128" i="1"/>
  <c r="J128" i="1"/>
  <c r="I128" i="1"/>
  <c r="H128" i="1"/>
  <c r="G128" i="1"/>
  <c r="F128" i="1"/>
  <c r="E128" i="1"/>
  <c r="D128" i="1"/>
  <c r="C128" i="1"/>
  <c r="B128" i="1"/>
  <c r="AN127" i="1"/>
  <c r="A127" i="1" s="1"/>
  <c r="O127" i="1"/>
  <c r="M127" i="1"/>
  <c r="L127" i="1"/>
  <c r="K127" i="1"/>
  <c r="J127" i="1"/>
  <c r="I127" i="1"/>
  <c r="H127" i="1"/>
  <c r="G127" i="1"/>
  <c r="F127" i="1"/>
  <c r="E127" i="1"/>
  <c r="D127" i="1"/>
  <c r="C127" i="1"/>
  <c r="B127" i="1"/>
  <c r="AN126" i="1"/>
  <c r="A126" i="1" s="1"/>
  <c r="O126" i="1"/>
  <c r="M126" i="1"/>
  <c r="L126" i="1"/>
  <c r="K126" i="1"/>
  <c r="J126" i="1"/>
  <c r="I126" i="1"/>
  <c r="H126" i="1"/>
  <c r="G126" i="1"/>
  <c r="F126" i="1"/>
  <c r="E126" i="1"/>
  <c r="D126" i="1"/>
  <c r="C126" i="1"/>
  <c r="B126" i="1"/>
  <c r="M125" i="1"/>
  <c r="J125" i="1"/>
  <c r="I125" i="1"/>
  <c r="H125" i="1"/>
  <c r="G125" i="1"/>
  <c r="F125" i="1"/>
  <c r="E125" i="1"/>
  <c r="D125" i="1"/>
  <c r="C125" i="1"/>
  <c r="B125" i="1"/>
  <c r="A125" i="1"/>
  <c r="M124" i="1"/>
  <c r="J124" i="1"/>
  <c r="I124" i="1"/>
  <c r="H124" i="1"/>
  <c r="G124" i="1"/>
  <c r="F124" i="1"/>
  <c r="E124" i="1"/>
  <c r="D124" i="1"/>
  <c r="C124" i="1"/>
  <c r="B124" i="1"/>
  <c r="A124" i="1"/>
  <c r="AN123" i="1"/>
  <c r="A123" i="1" s="1"/>
  <c r="O123" i="1"/>
  <c r="M123" i="1"/>
  <c r="L123" i="1"/>
  <c r="K123" i="1"/>
  <c r="J123" i="1"/>
  <c r="I123" i="1"/>
  <c r="H123" i="1"/>
  <c r="G123" i="1"/>
  <c r="F123" i="1"/>
  <c r="E123" i="1"/>
  <c r="D123" i="1"/>
  <c r="C123" i="1"/>
  <c r="B123" i="1"/>
  <c r="AN122" i="1"/>
  <c r="A122" i="1" s="1"/>
  <c r="O122" i="1"/>
  <c r="M122" i="1"/>
  <c r="L122" i="1"/>
  <c r="K122" i="1"/>
  <c r="J122" i="1"/>
  <c r="I122" i="1"/>
  <c r="H122" i="1"/>
  <c r="G122" i="1"/>
  <c r="F122" i="1"/>
  <c r="E122" i="1"/>
  <c r="D122" i="1"/>
  <c r="C122" i="1"/>
  <c r="B122" i="1"/>
  <c r="AN121" i="1"/>
  <c r="A121" i="1" s="1"/>
  <c r="O121" i="1"/>
  <c r="M121" i="1"/>
  <c r="L121" i="1"/>
  <c r="K121" i="1"/>
  <c r="J121" i="1"/>
  <c r="I121" i="1"/>
  <c r="H121" i="1"/>
  <c r="G121" i="1"/>
  <c r="F121" i="1"/>
  <c r="E121" i="1"/>
  <c r="D121" i="1"/>
  <c r="C121" i="1"/>
  <c r="B121" i="1"/>
  <c r="AN120" i="1"/>
  <c r="A120" i="1" s="1"/>
  <c r="O120" i="1"/>
  <c r="M120" i="1"/>
  <c r="L120" i="1"/>
  <c r="K120" i="1"/>
  <c r="J120" i="1"/>
  <c r="I120" i="1"/>
  <c r="H120" i="1"/>
  <c r="G120" i="1"/>
  <c r="F120" i="1"/>
  <c r="E120" i="1"/>
  <c r="D120" i="1"/>
  <c r="C120" i="1"/>
  <c r="B120" i="1"/>
  <c r="AN119" i="1"/>
  <c r="A119" i="1" s="1"/>
  <c r="O119" i="1"/>
  <c r="M119" i="1"/>
  <c r="L119" i="1"/>
  <c r="K119" i="1"/>
  <c r="J119" i="1"/>
  <c r="I119" i="1"/>
  <c r="H119" i="1"/>
  <c r="G119" i="1"/>
  <c r="F119" i="1"/>
  <c r="E119" i="1"/>
  <c r="D119" i="1"/>
  <c r="C119" i="1"/>
  <c r="B119" i="1"/>
  <c r="AN118" i="1"/>
  <c r="A118" i="1" s="1"/>
  <c r="O118" i="1"/>
  <c r="M118" i="1"/>
  <c r="L118" i="1"/>
  <c r="K118" i="1"/>
  <c r="J118" i="1"/>
  <c r="I118" i="1"/>
  <c r="H118" i="1"/>
  <c r="G118" i="1"/>
  <c r="F118" i="1"/>
  <c r="E118" i="1"/>
  <c r="D118" i="1"/>
  <c r="C118" i="1"/>
  <c r="B118" i="1"/>
  <c r="AN117" i="1"/>
  <c r="A117" i="1" s="1"/>
  <c r="O117" i="1"/>
  <c r="M117" i="1"/>
  <c r="L117" i="1"/>
  <c r="K117" i="1"/>
  <c r="J117" i="1"/>
  <c r="I117" i="1"/>
  <c r="H117" i="1"/>
  <c r="G117" i="1"/>
  <c r="F117" i="1"/>
  <c r="E117" i="1"/>
  <c r="D117" i="1"/>
  <c r="C117" i="1"/>
  <c r="B117" i="1"/>
  <c r="AN116" i="1"/>
  <c r="A116" i="1" s="1"/>
  <c r="O116" i="1"/>
  <c r="M116" i="1"/>
  <c r="L116" i="1"/>
  <c r="K116" i="1"/>
  <c r="J116" i="1"/>
  <c r="I116" i="1"/>
  <c r="H116" i="1"/>
  <c r="G116" i="1"/>
  <c r="F116" i="1"/>
  <c r="E116" i="1"/>
  <c r="D116" i="1"/>
  <c r="C116" i="1"/>
  <c r="B116" i="1"/>
  <c r="AN115" i="1"/>
  <c r="A115" i="1" s="1"/>
  <c r="O115" i="1"/>
  <c r="M115" i="1"/>
  <c r="L115" i="1"/>
  <c r="K115" i="1"/>
  <c r="J115" i="1"/>
  <c r="I115" i="1"/>
  <c r="H115" i="1"/>
  <c r="G115" i="1"/>
  <c r="F115" i="1"/>
  <c r="E115" i="1"/>
  <c r="D115" i="1"/>
  <c r="C115" i="1"/>
  <c r="B115" i="1"/>
  <c r="AN114" i="1"/>
  <c r="A114" i="1" s="1"/>
  <c r="O114" i="1"/>
  <c r="M114" i="1"/>
  <c r="L114" i="1"/>
  <c r="K114" i="1"/>
  <c r="J114" i="1"/>
  <c r="I114" i="1"/>
  <c r="H114" i="1"/>
  <c r="G114" i="1"/>
  <c r="F114" i="1"/>
  <c r="E114" i="1"/>
  <c r="D114" i="1"/>
  <c r="C114" i="1"/>
  <c r="B114" i="1"/>
  <c r="AN113" i="1"/>
  <c r="A113" i="1" s="1"/>
  <c r="O113" i="1"/>
  <c r="M113" i="1"/>
  <c r="L113" i="1"/>
  <c r="K113" i="1"/>
  <c r="J113" i="1"/>
  <c r="I113" i="1"/>
  <c r="H113" i="1"/>
  <c r="G113" i="1"/>
  <c r="F113" i="1"/>
  <c r="E113" i="1"/>
  <c r="D113" i="1"/>
  <c r="C113" i="1"/>
  <c r="B113" i="1"/>
  <c r="AN112" i="1"/>
  <c r="A112" i="1" s="1"/>
  <c r="O112" i="1"/>
  <c r="M112" i="1"/>
  <c r="L112" i="1"/>
  <c r="K112" i="1"/>
  <c r="J112" i="1"/>
  <c r="I112" i="1"/>
  <c r="H112" i="1"/>
  <c r="G112" i="1"/>
  <c r="F112" i="1"/>
  <c r="E112" i="1"/>
  <c r="D112" i="1"/>
  <c r="C112" i="1"/>
  <c r="B112" i="1"/>
  <c r="AN111" i="1"/>
  <c r="A111" i="1" s="1"/>
  <c r="O111" i="1"/>
  <c r="M111" i="1"/>
  <c r="J111" i="1"/>
  <c r="I111" i="1"/>
  <c r="H111" i="1"/>
  <c r="G111" i="1"/>
  <c r="F111" i="1"/>
  <c r="E111" i="1"/>
  <c r="D111" i="1"/>
  <c r="C111" i="1"/>
  <c r="B111" i="1"/>
  <c r="AN110" i="1"/>
  <c r="A110" i="1" s="1"/>
  <c r="O110" i="1"/>
  <c r="M110" i="1"/>
  <c r="L110" i="1"/>
  <c r="K110" i="1"/>
  <c r="J110" i="1"/>
  <c r="I110" i="1"/>
  <c r="H110" i="1"/>
  <c r="G110" i="1"/>
  <c r="F110" i="1"/>
  <c r="E110" i="1"/>
  <c r="D110" i="1"/>
  <c r="C110" i="1"/>
  <c r="B110" i="1"/>
  <c r="AN109" i="1"/>
  <c r="A109" i="1" s="1"/>
  <c r="O109" i="1"/>
  <c r="M109" i="1"/>
  <c r="L109" i="1"/>
  <c r="K109" i="1"/>
  <c r="J109" i="1"/>
  <c r="I109" i="1"/>
  <c r="H109" i="1"/>
  <c r="G109" i="1"/>
  <c r="F109" i="1"/>
  <c r="E109" i="1"/>
  <c r="D109" i="1"/>
  <c r="C109" i="1"/>
  <c r="B109" i="1"/>
  <c r="AN108" i="1"/>
  <c r="A108" i="1" s="1"/>
  <c r="M108" i="1"/>
  <c r="J108" i="1"/>
  <c r="I108" i="1"/>
  <c r="H108" i="1"/>
  <c r="G108" i="1"/>
  <c r="F108" i="1"/>
  <c r="E108" i="1"/>
  <c r="D108" i="1"/>
  <c r="C108" i="1"/>
  <c r="B108" i="1"/>
  <c r="AN107" i="1"/>
  <c r="A107" i="1" s="1"/>
  <c r="O107" i="1"/>
  <c r="M107" i="1"/>
  <c r="L107" i="1"/>
  <c r="K107" i="1"/>
  <c r="J107" i="1"/>
  <c r="I107" i="1"/>
  <c r="H107" i="1"/>
  <c r="G107" i="1"/>
  <c r="F107" i="1"/>
  <c r="E107" i="1"/>
  <c r="D107" i="1"/>
  <c r="C107" i="1"/>
  <c r="B107" i="1"/>
  <c r="AN106" i="1"/>
  <c r="A106" i="1" s="1"/>
  <c r="O106" i="1"/>
  <c r="M106" i="1"/>
  <c r="L106" i="1"/>
  <c r="K106" i="1"/>
  <c r="J106" i="1"/>
  <c r="I106" i="1"/>
  <c r="H106" i="1"/>
  <c r="G106" i="1"/>
  <c r="F106" i="1"/>
  <c r="E106" i="1"/>
  <c r="D106" i="1"/>
  <c r="C106" i="1"/>
  <c r="B106" i="1"/>
  <c r="AN105" i="1"/>
  <c r="A105" i="1" s="1"/>
  <c r="O105" i="1"/>
  <c r="M105" i="1"/>
  <c r="L105" i="1"/>
  <c r="K105" i="1"/>
  <c r="J105" i="1"/>
  <c r="I105" i="1"/>
  <c r="H105" i="1"/>
  <c r="G105" i="1"/>
  <c r="F105" i="1"/>
  <c r="E105" i="1"/>
  <c r="D105" i="1"/>
  <c r="C105" i="1"/>
  <c r="B105" i="1"/>
  <c r="AN104" i="1"/>
  <c r="A104" i="1" s="1"/>
  <c r="O104" i="1"/>
  <c r="M104" i="1"/>
  <c r="L104" i="1"/>
  <c r="K104" i="1"/>
  <c r="J104" i="1"/>
  <c r="I104" i="1"/>
  <c r="H104" i="1"/>
  <c r="G104" i="1"/>
  <c r="F104" i="1"/>
  <c r="E104" i="1"/>
  <c r="D104" i="1"/>
  <c r="C104" i="1"/>
  <c r="B104" i="1"/>
  <c r="AN103" i="1"/>
  <c r="A103" i="1" s="1"/>
  <c r="O103" i="1"/>
  <c r="M103" i="1"/>
  <c r="L103" i="1"/>
  <c r="K103" i="1"/>
  <c r="J103" i="1"/>
  <c r="I103" i="1"/>
  <c r="H103" i="1"/>
  <c r="G103" i="1"/>
  <c r="F103" i="1"/>
  <c r="E103" i="1"/>
  <c r="D103" i="1"/>
  <c r="C103" i="1"/>
  <c r="B103" i="1"/>
  <c r="AN102" i="1"/>
  <c r="A102" i="1" s="1"/>
  <c r="O102" i="1"/>
  <c r="M102" i="1"/>
  <c r="L102" i="1"/>
  <c r="K102" i="1"/>
  <c r="J102" i="1"/>
  <c r="I102" i="1"/>
  <c r="H102" i="1"/>
  <c r="G102" i="1"/>
  <c r="F102" i="1"/>
  <c r="E102" i="1"/>
  <c r="D102" i="1"/>
  <c r="C102" i="1"/>
  <c r="B102" i="1"/>
  <c r="AN101" i="1"/>
  <c r="A101" i="1" s="1"/>
  <c r="O101" i="1"/>
  <c r="M101" i="1"/>
  <c r="L101" i="1"/>
  <c r="K101" i="1"/>
  <c r="J101" i="1"/>
  <c r="I101" i="1"/>
  <c r="H101" i="1"/>
  <c r="G101" i="1"/>
  <c r="F101" i="1"/>
  <c r="E101" i="1"/>
  <c r="D101" i="1"/>
  <c r="C101" i="1"/>
  <c r="B101" i="1"/>
  <c r="AN100" i="1"/>
  <c r="A100" i="1" s="1"/>
  <c r="O100" i="1"/>
  <c r="M100" i="1"/>
  <c r="L100" i="1"/>
  <c r="K100" i="1"/>
  <c r="J100" i="1"/>
  <c r="I100" i="1"/>
  <c r="H100" i="1"/>
  <c r="G100" i="1"/>
  <c r="F100" i="1"/>
  <c r="E100" i="1"/>
  <c r="D100" i="1"/>
  <c r="C100" i="1"/>
  <c r="B100" i="1"/>
  <c r="AN99" i="1"/>
  <c r="A99" i="1" s="1"/>
  <c r="O99" i="1"/>
  <c r="M99" i="1"/>
  <c r="L99" i="1"/>
  <c r="K99" i="1"/>
  <c r="J99" i="1"/>
  <c r="I99" i="1"/>
  <c r="H99" i="1"/>
  <c r="G99" i="1"/>
  <c r="F99" i="1"/>
  <c r="E99" i="1"/>
  <c r="D99" i="1"/>
  <c r="C99" i="1"/>
  <c r="B99" i="1"/>
  <c r="AN98" i="1"/>
  <c r="A98" i="1" s="1"/>
  <c r="O98" i="1"/>
  <c r="M98" i="1"/>
  <c r="L98" i="1"/>
  <c r="K98" i="1"/>
  <c r="J98" i="1"/>
  <c r="I98" i="1"/>
  <c r="H98" i="1"/>
  <c r="G98" i="1"/>
  <c r="F98" i="1"/>
  <c r="E98" i="1"/>
  <c r="D98" i="1"/>
  <c r="C98" i="1"/>
  <c r="B98" i="1"/>
  <c r="AN97" i="1"/>
  <c r="A97" i="1" s="1"/>
  <c r="O97" i="1"/>
  <c r="M97" i="1"/>
  <c r="L97" i="1"/>
  <c r="K97" i="1"/>
  <c r="J97" i="1"/>
  <c r="I97" i="1"/>
  <c r="H97" i="1"/>
  <c r="G97" i="1"/>
  <c r="F97" i="1"/>
  <c r="E97" i="1"/>
  <c r="D97" i="1"/>
  <c r="C97" i="1"/>
  <c r="B97" i="1"/>
  <c r="AN96" i="1"/>
  <c r="A96" i="1" s="1"/>
  <c r="O96" i="1"/>
  <c r="M96" i="1"/>
  <c r="L96" i="1"/>
  <c r="K96" i="1"/>
  <c r="J96" i="1"/>
  <c r="I96" i="1"/>
  <c r="H96" i="1"/>
  <c r="G96" i="1"/>
  <c r="F96" i="1"/>
  <c r="E96" i="1"/>
  <c r="D96" i="1"/>
  <c r="C96" i="1"/>
  <c r="B96" i="1"/>
  <c r="AN95" i="1"/>
  <c r="A95" i="1" s="1"/>
  <c r="O95" i="1"/>
  <c r="M95" i="1"/>
  <c r="L95" i="1"/>
  <c r="K95" i="1"/>
  <c r="J95" i="1"/>
  <c r="I95" i="1"/>
  <c r="H95" i="1"/>
  <c r="G95" i="1"/>
  <c r="F95" i="1"/>
  <c r="E95" i="1"/>
  <c r="D95" i="1"/>
  <c r="C95" i="1"/>
  <c r="B95" i="1"/>
  <c r="AN94" i="1"/>
  <c r="A94" i="1" s="1"/>
  <c r="O94" i="1"/>
  <c r="M94" i="1"/>
  <c r="K94" i="1"/>
  <c r="J94" i="1"/>
  <c r="I94" i="1"/>
  <c r="H94" i="1"/>
  <c r="G94" i="1"/>
  <c r="F94" i="1"/>
  <c r="E94" i="1"/>
  <c r="D94" i="1"/>
  <c r="C94" i="1"/>
  <c r="B94" i="1"/>
  <c r="AN93" i="1"/>
  <c r="A93" i="1" s="1"/>
  <c r="M93" i="1"/>
  <c r="J93" i="1"/>
  <c r="I93" i="1"/>
  <c r="H93" i="1"/>
  <c r="G93" i="1"/>
  <c r="F93" i="1"/>
  <c r="E93" i="1"/>
  <c r="D93" i="1"/>
  <c r="C93" i="1"/>
  <c r="B93" i="1"/>
  <c r="AN92" i="1"/>
  <c r="A92" i="1" s="1"/>
  <c r="M92" i="1"/>
  <c r="J92" i="1"/>
  <c r="I92" i="1"/>
  <c r="H92" i="1"/>
  <c r="G92" i="1"/>
  <c r="F92" i="1"/>
  <c r="E92" i="1"/>
  <c r="D92" i="1"/>
  <c r="C92" i="1"/>
  <c r="B92" i="1"/>
  <c r="AN91" i="1"/>
  <c r="A91" i="1" s="1"/>
  <c r="O91" i="1"/>
  <c r="M91" i="1"/>
  <c r="L91" i="1"/>
  <c r="K91" i="1"/>
  <c r="J91" i="1"/>
  <c r="I91" i="1"/>
  <c r="H91" i="1"/>
  <c r="G91" i="1"/>
  <c r="F91" i="1"/>
  <c r="E91" i="1"/>
  <c r="D91" i="1"/>
  <c r="C91" i="1"/>
  <c r="B91" i="1"/>
  <c r="AN90" i="1"/>
  <c r="A90" i="1" s="1"/>
  <c r="O90" i="1"/>
  <c r="M90" i="1"/>
  <c r="K90" i="1"/>
  <c r="J90" i="1"/>
  <c r="I90" i="1"/>
  <c r="H90" i="1"/>
  <c r="G90" i="1"/>
  <c r="F90" i="1"/>
  <c r="E90" i="1"/>
  <c r="D90" i="1"/>
  <c r="C90" i="1"/>
  <c r="B90" i="1"/>
  <c r="AN89" i="1"/>
  <c r="A89" i="1" s="1"/>
  <c r="O89" i="1"/>
  <c r="M89" i="1"/>
  <c r="K89" i="1"/>
  <c r="J89" i="1"/>
  <c r="I89" i="1"/>
  <c r="H89" i="1"/>
  <c r="G89" i="1"/>
  <c r="F89" i="1"/>
  <c r="E89" i="1"/>
  <c r="D89" i="1"/>
  <c r="C89" i="1"/>
  <c r="B89" i="1"/>
  <c r="AN88" i="1"/>
  <c r="A88" i="1" s="1"/>
  <c r="O88" i="1"/>
  <c r="M88" i="1"/>
  <c r="K88" i="1"/>
  <c r="J88" i="1"/>
  <c r="I88" i="1"/>
  <c r="H88" i="1"/>
  <c r="G88" i="1"/>
  <c r="F88" i="1"/>
  <c r="E88" i="1"/>
  <c r="D88" i="1"/>
  <c r="C88" i="1"/>
  <c r="B88" i="1"/>
  <c r="AN87" i="1"/>
  <c r="A87" i="1" s="1"/>
  <c r="M87" i="1"/>
  <c r="J87" i="1"/>
  <c r="H87" i="1"/>
  <c r="G87" i="1"/>
  <c r="F87" i="1"/>
  <c r="E87" i="1"/>
  <c r="D87" i="1"/>
  <c r="C87" i="1"/>
  <c r="B87" i="1"/>
  <c r="AN86" i="1"/>
  <c r="A86" i="1" s="1"/>
  <c r="M86" i="1"/>
  <c r="J86" i="1"/>
  <c r="H86" i="1"/>
  <c r="G86" i="1"/>
  <c r="F86" i="1"/>
  <c r="E86" i="1"/>
  <c r="D86" i="1"/>
  <c r="C86" i="1"/>
  <c r="B86" i="1"/>
  <c r="AN85" i="1"/>
  <c r="A85" i="1" s="1"/>
  <c r="M85" i="1"/>
  <c r="J85" i="1"/>
  <c r="H85" i="1"/>
  <c r="G85" i="1"/>
  <c r="F85" i="1"/>
  <c r="E85" i="1"/>
  <c r="D85" i="1"/>
  <c r="C85" i="1"/>
  <c r="B85" i="1"/>
  <c r="AN84" i="1"/>
  <c r="A84" i="1" s="1"/>
  <c r="M84" i="1"/>
  <c r="J84" i="1"/>
  <c r="H84" i="1"/>
  <c r="G84" i="1"/>
  <c r="F84" i="1"/>
  <c r="E84" i="1"/>
  <c r="D84" i="1"/>
  <c r="C84" i="1"/>
  <c r="B84" i="1"/>
  <c r="AN83" i="1"/>
  <c r="A83" i="1" s="1"/>
  <c r="M83" i="1"/>
  <c r="J83" i="1"/>
  <c r="H83" i="1"/>
  <c r="G83" i="1"/>
  <c r="F83" i="1"/>
  <c r="E83" i="1"/>
  <c r="D83" i="1"/>
  <c r="C83" i="1"/>
  <c r="B83" i="1"/>
  <c r="AN82" i="1"/>
  <c r="A82" i="1" s="1"/>
  <c r="M82" i="1"/>
  <c r="J82" i="1"/>
  <c r="I82" i="1"/>
  <c r="H82" i="1"/>
  <c r="G82" i="1"/>
  <c r="F82" i="1"/>
  <c r="E82" i="1"/>
  <c r="D82" i="1"/>
  <c r="C82" i="1"/>
  <c r="B82" i="1"/>
  <c r="AN81" i="1"/>
  <c r="A81" i="1" s="1"/>
  <c r="O81" i="1"/>
  <c r="M81" i="1"/>
  <c r="L81" i="1"/>
  <c r="K81" i="1"/>
  <c r="J81" i="1"/>
  <c r="I81" i="1"/>
  <c r="H81" i="1"/>
  <c r="G81" i="1"/>
  <c r="F81" i="1"/>
  <c r="E81" i="1"/>
  <c r="D81" i="1"/>
  <c r="C81" i="1"/>
  <c r="B81" i="1"/>
  <c r="AN80" i="1"/>
  <c r="A80" i="1" s="1"/>
  <c r="M80" i="1"/>
  <c r="J80" i="1"/>
  <c r="I80" i="1"/>
  <c r="H80" i="1"/>
  <c r="G80" i="1"/>
  <c r="F80" i="1"/>
  <c r="E80" i="1"/>
  <c r="D80" i="1"/>
  <c r="C80" i="1"/>
  <c r="B80" i="1"/>
  <c r="AN79" i="1"/>
  <c r="A79" i="1" s="1"/>
  <c r="M79" i="1"/>
  <c r="J79" i="1"/>
  <c r="I79" i="1"/>
  <c r="H79" i="1"/>
  <c r="G79" i="1"/>
  <c r="F79" i="1"/>
  <c r="E79" i="1"/>
  <c r="D79" i="1"/>
  <c r="C79" i="1"/>
  <c r="B79" i="1"/>
  <c r="AN78" i="1"/>
  <c r="A78" i="1" s="1"/>
  <c r="O78" i="1"/>
  <c r="M78" i="1"/>
  <c r="K78" i="1"/>
  <c r="J78" i="1"/>
  <c r="I78" i="1"/>
  <c r="H78" i="1"/>
  <c r="G78" i="1"/>
  <c r="F78" i="1"/>
  <c r="E78" i="1"/>
  <c r="D78" i="1"/>
  <c r="C78" i="1"/>
  <c r="B78" i="1"/>
  <c r="AN77" i="1"/>
  <c r="A77" i="1" s="1"/>
  <c r="O77" i="1"/>
  <c r="M77" i="1"/>
  <c r="K77" i="1"/>
  <c r="J77" i="1"/>
  <c r="I77" i="1"/>
  <c r="H77" i="1"/>
  <c r="G77" i="1"/>
  <c r="F77" i="1"/>
  <c r="E77" i="1"/>
  <c r="D77" i="1"/>
  <c r="C77" i="1"/>
  <c r="B77" i="1"/>
  <c r="AN76" i="1"/>
  <c r="A76" i="1" s="1"/>
  <c r="O76" i="1"/>
  <c r="M76" i="1"/>
  <c r="K76" i="1"/>
  <c r="J76" i="1"/>
  <c r="I76" i="1"/>
  <c r="H76" i="1"/>
  <c r="G76" i="1"/>
  <c r="F76" i="1"/>
  <c r="E76" i="1"/>
  <c r="D76" i="1"/>
  <c r="C76" i="1"/>
  <c r="B76" i="1"/>
  <c r="AN75" i="1"/>
  <c r="A75" i="1" s="1"/>
  <c r="M75" i="1"/>
  <c r="J75" i="1"/>
  <c r="I75" i="1"/>
  <c r="H75" i="1"/>
  <c r="G75" i="1"/>
  <c r="F75" i="1"/>
  <c r="E75" i="1"/>
  <c r="D75" i="1"/>
  <c r="C75" i="1"/>
  <c r="B75" i="1"/>
  <c r="AN74" i="1"/>
  <c r="A74" i="1" s="1"/>
  <c r="M74" i="1"/>
  <c r="J74" i="1"/>
  <c r="I74" i="1"/>
  <c r="H74" i="1"/>
  <c r="G74" i="1"/>
  <c r="F74" i="1"/>
  <c r="E74" i="1"/>
  <c r="D74" i="1"/>
  <c r="C74" i="1"/>
  <c r="B74" i="1"/>
  <c r="AN73" i="1"/>
  <c r="A73" i="1" s="1"/>
  <c r="O73" i="1"/>
  <c r="M73" i="1"/>
  <c r="K73" i="1"/>
  <c r="J73" i="1"/>
  <c r="I73" i="1"/>
  <c r="H73" i="1"/>
  <c r="G73" i="1"/>
  <c r="F73" i="1"/>
  <c r="E73" i="1"/>
  <c r="D73" i="1"/>
  <c r="C73" i="1"/>
  <c r="B73" i="1"/>
  <c r="AN72" i="1"/>
  <c r="A72" i="1" s="1"/>
  <c r="O72" i="1"/>
  <c r="M72" i="1"/>
  <c r="L72" i="1"/>
  <c r="K72" i="1"/>
  <c r="J72" i="1"/>
  <c r="I72" i="1"/>
  <c r="H72" i="1"/>
  <c r="G72" i="1"/>
  <c r="F72" i="1"/>
  <c r="E72" i="1"/>
  <c r="D72" i="1"/>
  <c r="C72" i="1"/>
  <c r="B72" i="1"/>
  <c r="AN71" i="1"/>
  <c r="A71" i="1" s="1"/>
  <c r="O71" i="1"/>
  <c r="M71" i="1"/>
  <c r="L71" i="1"/>
  <c r="K71" i="1"/>
  <c r="J71" i="1"/>
  <c r="I71" i="1"/>
  <c r="H71" i="1"/>
  <c r="G71" i="1"/>
  <c r="F71" i="1"/>
  <c r="E71" i="1"/>
  <c r="D71" i="1"/>
  <c r="C71" i="1"/>
  <c r="B71" i="1"/>
  <c r="AN70" i="1"/>
  <c r="A70" i="1" s="1"/>
  <c r="J70" i="1"/>
  <c r="H70" i="1"/>
  <c r="G70" i="1"/>
  <c r="F70" i="1"/>
  <c r="D70" i="1"/>
  <c r="C70" i="1"/>
  <c r="B70" i="1"/>
  <c r="AN69" i="1"/>
  <c r="A69" i="1" s="1"/>
  <c r="O69" i="1"/>
  <c r="M69" i="1"/>
  <c r="L69" i="1"/>
  <c r="K69" i="1"/>
  <c r="J69" i="1"/>
  <c r="I69" i="1"/>
  <c r="H69" i="1"/>
  <c r="G69" i="1"/>
  <c r="F69" i="1"/>
  <c r="E69" i="1"/>
  <c r="D69" i="1"/>
  <c r="C69" i="1"/>
  <c r="B69" i="1"/>
  <c r="AN68" i="1"/>
  <c r="A68" i="1" s="1"/>
  <c r="M68" i="1"/>
  <c r="J68" i="1"/>
  <c r="H68" i="1"/>
  <c r="G68" i="1"/>
  <c r="F68" i="1"/>
  <c r="D68" i="1"/>
  <c r="C68" i="1"/>
  <c r="B68" i="1"/>
  <c r="AN67" i="1"/>
  <c r="A67" i="1" s="1"/>
  <c r="O67" i="1"/>
  <c r="M67" i="1"/>
  <c r="L67" i="1"/>
  <c r="K67" i="1"/>
  <c r="J67" i="1"/>
  <c r="I67" i="1"/>
  <c r="H67" i="1"/>
  <c r="G67" i="1"/>
  <c r="F67" i="1"/>
  <c r="E67" i="1"/>
  <c r="D67" i="1"/>
  <c r="C67" i="1"/>
  <c r="B67" i="1"/>
  <c r="AN66" i="1"/>
  <c r="A66" i="1" s="1"/>
  <c r="O66" i="1"/>
  <c r="M66" i="1"/>
  <c r="L66" i="1"/>
  <c r="K66" i="1"/>
  <c r="J66" i="1"/>
  <c r="I66" i="1"/>
  <c r="H66" i="1"/>
  <c r="G66" i="1"/>
  <c r="F66" i="1"/>
  <c r="E66" i="1"/>
  <c r="D66" i="1"/>
  <c r="C66" i="1"/>
  <c r="B66" i="1"/>
  <c r="AN65" i="1"/>
  <c r="A65" i="1" s="1"/>
  <c r="O65" i="1"/>
  <c r="M65" i="1"/>
  <c r="L65" i="1"/>
  <c r="K65" i="1"/>
  <c r="J65" i="1"/>
  <c r="I65" i="1"/>
  <c r="H65" i="1"/>
  <c r="G65" i="1"/>
  <c r="F65" i="1"/>
  <c r="E65" i="1"/>
  <c r="D65" i="1"/>
  <c r="C65" i="1"/>
  <c r="B65" i="1"/>
  <c r="AN64" i="1"/>
  <c r="A64" i="1" s="1"/>
  <c r="O64" i="1"/>
  <c r="M64" i="1"/>
  <c r="L64" i="1"/>
  <c r="K64" i="1"/>
  <c r="J64" i="1"/>
  <c r="I64" i="1"/>
  <c r="H64" i="1"/>
  <c r="G64" i="1"/>
  <c r="F64" i="1"/>
  <c r="E64" i="1"/>
  <c r="D64" i="1"/>
  <c r="C64" i="1"/>
  <c r="B64" i="1"/>
  <c r="AN63" i="1"/>
  <c r="A63" i="1" s="1"/>
  <c r="O63" i="1"/>
  <c r="M63" i="1"/>
  <c r="L63" i="1"/>
  <c r="K63" i="1"/>
  <c r="J63" i="1"/>
  <c r="I63" i="1"/>
  <c r="H63" i="1"/>
  <c r="G63" i="1"/>
  <c r="F63" i="1"/>
  <c r="E63" i="1"/>
  <c r="D63" i="1"/>
  <c r="C63" i="1"/>
  <c r="B63" i="1"/>
  <c r="AN62" i="1"/>
  <c r="A62" i="1" s="1"/>
  <c r="O62" i="1"/>
  <c r="M62" i="1"/>
  <c r="K62" i="1"/>
  <c r="J62" i="1"/>
  <c r="I62" i="1"/>
  <c r="H62" i="1"/>
  <c r="G62" i="1"/>
  <c r="F62" i="1"/>
  <c r="E62" i="1"/>
  <c r="D62" i="1"/>
  <c r="C62" i="1"/>
  <c r="B62" i="1"/>
  <c r="AN61" i="1"/>
  <c r="A61" i="1" s="1"/>
  <c r="O61" i="1"/>
  <c r="M61" i="1"/>
  <c r="K61" i="1"/>
  <c r="J61" i="1"/>
  <c r="I61" i="1"/>
  <c r="H61" i="1"/>
  <c r="G61" i="1"/>
  <c r="F61" i="1"/>
  <c r="E61" i="1"/>
  <c r="D61" i="1"/>
  <c r="C61" i="1"/>
  <c r="B61" i="1"/>
  <c r="AN60" i="1"/>
  <c r="A60" i="1" s="1"/>
  <c r="O60" i="1"/>
  <c r="M60" i="1"/>
  <c r="K60" i="1"/>
  <c r="J60" i="1"/>
  <c r="I60" i="1"/>
  <c r="H60" i="1"/>
  <c r="G60" i="1"/>
  <c r="F60" i="1"/>
  <c r="E60" i="1"/>
  <c r="D60" i="1"/>
  <c r="C60" i="1"/>
  <c r="B60" i="1"/>
  <c r="AN59" i="1"/>
  <c r="A59" i="1" s="1"/>
  <c r="O59" i="1"/>
  <c r="M59" i="1"/>
  <c r="K59" i="1"/>
  <c r="J59" i="1"/>
  <c r="I59" i="1"/>
  <c r="H59" i="1"/>
  <c r="G59" i="1"/>
  <c r="F59" i="1"/>
  <c r="E59" i="1"/>
  <c r="D59" i="1"/>
  <c r="C59" i="1"/>
  <c r="B59" i="1"/>
  <c r="AN58" i="1"/>
  <c r="A58" i="1" s="1"/>
  <c r="O58" i="1"/>
  <c r="M58" i="1"/>
  <c r="K58" i="1"/>
  <c r="J58" i="1"/>
  <c r="I58" i="1"/>
  <c r="H58" i="1"/>
  <c r="G58" i="1"/>
  <c r="F58" i="1"/>
  <c r="E58" i="1"/>
  <c r="D58" i="1"/>
  <c r="C58" i="1"/>
  <c r="B58" i="1"/>
  <c r="AN57" i="1"/>
  <c r="A57" i="1" s="1"/>
  <c r="O57" i="1"/>
  <c r="M57" i="1"/>
  <c r="K57" i="1"/>
  <c r="J57" i="1"/>
  <c r="I57" i="1"/>
  <c r="H57" i="1"/>
  <c r="G57" i="1"/>
  <c r="F57" i="1"/>
  <c r="E57" i="1"/>
  <c r="D57" i="1"/>
  <c r="C57" i="1"/>
  <c r="B57" i="1"/>
  <c r="AN56" i="1"/>
  <c r="A56" i="1" s="1"/>
  <c r="O56" i="1"/>
  <c r="M56" i="1"/>
  <c r="K56" i="1"/>
  <c r="J56" i="1"/>
  <c r="I56" i="1"/>
  <c r="H56" i="1"/>
  <c r="G56" i="1"/>
  <c r="F56" i="1"/>
  <c r="E56" i="1"/>
  <c r="D56" i="1"/>
  <c r="C56" i="1"/>
  <c r="B56" i="1"/>
  <c r="AN55" i="1"/>
  <c r="A55" i="1" s="1"/>
  <c r="O55" i="1"/>
  <c r="M55" i="1"/>
  <c r="K55" i="1"/>
  <c r="J55" i="1"/>
  <c r="I55" i="1"/>
  <c r="H55" i="1"/>
  <c r="G55" i="1"/>
  <c r="F55" i="1"/>
  <c r="E55" i="1"/>
  <c r="D55" i="1"/>
  <c r="C55" i="1"/>
  <c r="B55" i="1"/>
  <c r="AN54" i="1"/>
  <c r="A54" i="1" s="1"/>
  <c r="O54" i="1"/>
  <c r="M54" i="1"/>
  <c r="K54" i="1"/>
  <c r="J54" i="1"/>
  <c r="I54" i="1"/>
  <c r="H54" i="1"/>
  <c r="G54" i="1"/>
  <c r="F54" i="1"/>
  <c r="E54" i="1"/>
  <c r="D54" i="1"/>
  <c r="C54" i="1"/>
  <c r="B54" i="1"/>
  <c r="AN53" i="1"/>
  <c r="A53" i="1" s="1"/>
  <c r="O53" i="1"/>
  <c r="M53" i="1"/>
  <c r="K53" i="1"/>
  <c r="J53" i="1"/>
  <c r="I53" i="1"/>
  <c r="H53" i="1"/>
  <c r="G53" i="1"/>
  <c r="F53" i="1"/>
  <c r="E53" i="1"/>
  <c r="D53" i="1"/>
  <c r="C53" i="1"/>
  <c r="B53" i="1"/>
  <c r="AN52" i="1"/>
  <c r="A52" i="1" s="1"/>
  <c r="M52" i="1"/>
  <c r="J52" i="1"/>
  <c r="H52" i="1"/>
  <c r="G52" i="1"/>
  <c r="F52" i="1"/>
  <c r="E52" i="1"/>
  <c r="D52" i="1"/>
  <c r="C52" i="1"/>
  <c r="B52" i="1"/>
  <c r="AN51" i="1"/>
  <c r="A51" i="1" s="1"/>
  <c r="M51" i="1"/>
  <c r="J51" i="1"/>
  <c r="H51" i="1"/>
  <c r="G51" i="1"/>
  <c r="F51" i="1"/>
  <c r="E51" i="1"/>
  <c r="D51" i="1"/>
  <c r="C51" i="1"/>
  <c r="B51" i="1"/>
  <c r="AN50" i="1"/>
  <c r="A50" i="1" s="1"/>
  <c r="O50" i="1"/>
  <c r="M50" i="1"/>
  <c r="L50" i="1"/>
  <c r="K50" i="1"/>
  <c r="J50" i="1"/>
  <c r="I50" i="1"/>
  <c r="H50" i="1"/>
  <c r="G50" i="1"/>
  <c r="F50" i="1"/>
  <c r="E50" i="1"/>
  <c r="D50" i="1"/>
  <c r="C50" i="1"/>
  <c r="B50" i="1"/>
  <c r="AN49" i="1"/>
  <c r="A49" i="1" s="1"/>
  <c r="O49" i="1"/>
  <c r="M49" i="1"/>
  <c r="L49" i="1"/>
  <c r="K49" i="1"/>
  <c r="J49" i="1"/>
  <c r="I49" i="1"/>
  <c r="H49" i="1"/>
  <c r="G49" i="1"/>
  <c r="F49" i="1"/>
  <c r="E49" i="1"/>
  <c r="D49" i="1"/>
  <c r="C49" i="1"/>
  <c r="B49" i="1"/>
  <c r="AN48" i="1"/>
  <c r="A48" i="1" s="1"/>
  <c r="O48" i="1"/>
  <c r="M48" i="1"/>
  <c r="L48" i="1"/>
  <c r="K48" i="1"/>
  <c r="J48" i="1"/>
  <c r="I48" i="1"/>
  <c r="H48" i="1"/>
  <c r="G48" i="1"/>
  <c r="F48" i="1"/>
  <c r="E48" i="1"/>
  <c r="D48" i="1"/>
  <c r="C48" i="1"/>
  <c r="B48" i="1"/>
  <c r="AN47" i="1"/>
  <c r="A47" i="1" s="1"/>
  <c r="O47" i="1"/>
  <c r="M47" i="1"/>
  <c r="L47" i="1"/>
  <c r="K47" i="1"/>
  <c r="J47" i="1"/>
  <c r="I47" i="1"/>
  <c r="H47" i="1"/>
  <c r="G47" i="1"/>
  <c r="F47" i="1"/>
  <c r="E47" i="1"/>
  <c r="D47" i="1"/>
  <c r="C47" i="1"/>
  <c r="B47" i="1"/>
  <c r="AN46" i="1"/>
  <c r="A46" i="1" s="1"/>
  <c r="O46" i="1"/>
  <c r="M46" i="1"/>
  <c r="L46" i="1"/>
  <c r="K46" i="1"/>
  <c r="J46" i="1"/>
  <c r="I46" i="1"/>
  <c r="H46" i="1"/>
  <c r="G46" i="1"/>
  <c r="F46" i="1"/>
  <c r="E46" i="1"/>
  <c r="D46" i="1"/>
  <c r="C46" i="1"/>
  <c r="B46" i="1"/>
  <c r="AN45" i="1"/>
  <c r="A45" i="1" s="1"/>
  <c r="O45" i="1"/>
  <c r="M45" i="1"/>
  <c r="L45" i="1"/>
  <c r="K45" i="1"/>
  <c r="J45" i="1"/>
  <c r="I45" i="1"/>
  <c r="H45" i="1"/>
  <c r="G45" i="1"/>
  <c r="F45" i="1"/>
  <c r="E45" i="1"/>
  <c r="D45" i="1"/>
  <c r="C45" i="1"/>
  <c r="B45" i="1"/>
  <c r="AN44" i="1"/>
  <c r="A44" i="1" s="1"/>
  <c r="O44" i="1"/>
  <c r="M44" i="1"/>
  <c r="L44" i="1"/>
  <c r="K44" i="1"/>
  <c r="J44" i="1"/>
  <c r="I44" i="1"/>
  <c r="H44" i="1"/>
  <c r="G44" i="1"/>
  <c r="F44" i="1"/>
  <c r="E44" i="1"/>
  <c r="D44" i="1"/>
  <c r="C44" i="1"/>
  <c r="B44" i="1"/>
  <c r="AN43" i="1"/>
  <c r="A43" i="1" s="1"/>
  <c r="O43" i="1"/>
  <c r="M43" i="1"/>
  <c r="L43" i="1"/>
  <c r="K43" i="1"/>
  <c r="J43" i="1"/>
  <c r="I43" i="1"/>
  <c r="H43" i="1"/>
  <c r="G43" i="1"/>
  <c r="F43" i="1"/>
  <c r="E43" i="1"/>
  <c r="D43" i="1"/>
  <c r="C43" i="1"/>
  <c r="B43" i="1"/>
  <c r="AN42" i="1"/>
  <c r="A42" i="1" s="1"/>
  <c r="O42" i="1"/>
  <c r="M42" i="1"/>
  <c r="L42" i="1"/>
  <c r="J42" i="1"/>
  <c r="I42" i="1"/>
  <c r="H42" i="1"/>
  <c r="G42" i="1"/>
  <c r="F42" i="1"/>
  <c r="E42" i="1"/>
  <c r="D42" i="1"/>
  <c r="C42" i="1"/>
  <c r="B42" i="1"/>
  <c r="AN41" i="1"/>
  <c r="A41" i="1" s="1"/>
  <c r="O41" i="1"/>
  <c r="M41" i="1"/>
  <c r="L41" i="1"/>
  <c r="K41" i="1"/>
  <c r="J41" i="1"/>
  <c r="I41" i="1"/>
  <c r="H41" i="1"/>
  <c r="G41" i="1"/>
  <c r="F41" i="1"/>
  <c r="E41" i="1"/>
  <c r="D41" i="1"/>
  <c r="C41" i="1"/>
  <c r="B41" i="1"/>
  <c r="AN40" i="1"/>
  <c r="A40" i="1" s="1"/>
  <c r="O40" i="1"/>
  <c r="M40" i="1"/>
  <c r="L40" i="1"/>
  <c r="K40" i="1"/>
  <c r="J40" i="1"/>
  <c r="I40" i="1"/>
  <c r="H40" i="1"/>
  <c r="G40" i="1"/>
  <c r="F40" i="1"/>
  <c r="E40" i="1"/>
  <c r="D40" i="1"/>
  <c r="C40" i="1"/>
  <c r="B40" i="1"/>
  <c r="AN39" i="1"/>
  <c r="A39" i="1" s="1"/>
  <c r="O39" i="1"/>
  <c r="M39" i="1"/>
  <c r="L39" i="1"/>
  <c r="K39" i="1"/>
  <c r="J39" i="1"/>
  <c r="I39" i="1"/>
  <c r="H39" i="1"/>
  <c r="G39" i="1"/>
  <c r="F39" i="1"/>
  <c r="E39" i="1"/>
  <c r="D39" i="1"/>
  <c r="C39" i="1"/>
  <c r="B39" i="1"/>
  <c r="AN38" i="1"/>
  <c r="A38" i="1" s="1"/>
  <c r="O38" i="1"/>
  <c r="M38" i="1"/>
  <c r="L38" i="1"/>
  <c r="K38" i="1"/>
  <c r="J38" i="1"/>
  <c r="I38" i="1"/>
  <c r="H38" i="1"/>
  <c r="G38" i="1"/>
  <c r="F38" i="1"/>
  <c r="E38" i="1"/>
  <c r="D38" i="1"/>
  <c r="C38" i="1"/>
  <c r="B38" i="1"/>
  <c r="AN37" i="1"/>
  <c r="A37" i="1" s="1"/>
  <c r="O37" i="1"/>
  <c r="M37" i="1"/>
  <c r="L37" i="1"/>
  <c r="K37" i="1"/>
  <c r="J37" i="1"/>
  <c r="I37" i="1"/>
  <c r="H37" i="1"/>
  <c r="G37" i="1"/>
  <c r="F37" i="1"/>
  <c r="E37" i="1"/>
  <c r="D37" i="1"/>
  <c r="C37" i="1"/>
  <c r="B37" i="1"/>
  <c r="AN36" i="1"/>
  <c r="A36" i="1" s="1"/>
  <c r="O36" i="1"/>
  <c r="M36" i="1"/>
  <c r="L36" i="1"/>
  <c r="K36" i="1"/>
  <c r="J36" i="1"/>
  <c r="I36" i="1"/>
  <c r="H36" i="1"/>
  <c r="G36" i="1"/>
  <c r="F36" i="1"/>
  <c r="E36" i="1"/>
  <c r="D36" i="1"/>
  <c r="C36" i="1"/>
  <c r="B36" i="1"/>
  <c r="AN35" i="1"/>
  <c r="A35" i="1" s="1"/>
  <c r="O35" i="1"/>
  <c r="M35" i="1"/>
  <c r="L35" i="1"/>
  <c r="K35" i="1"/>
  <c r="J35" i="1"/>
  <c r="I35" i="1"/>
  <c r="H35" i="1"/>
  <c r="G35" i="1"/>
  <c r="F35" i="1"/>
  <c r="E35" i="1"/>
  <c r="D35" i="1"/>
  <c r="C35" i="1"/>
  <c r="B35" i="1"/>
  <c r="AN34" i="1"/>
  <c r="A34" i="1" s="1"/>
  <c r="O34" i="1"/>
  <c r="M34" i="1"/>
  <c r="L34" i="1"/>
  <c r="K34" i="1"/>
  <c r="J34" i="1"/>
  <c r="I34" i="1"/>
  <c r="H34" i="1"/>
  <c r="G34" i="1"/>
  <c r="F34" i="1"/>
  <c r="E34" i="1"/>
  <c r="D34" i="1"/>
  <c r="C34" i="1"/>
  <c r="B34" i="1"/>
  <c r="AN33" i="1"/>
  <c r="A33" i="1" s="1"/>
  <c r="O33" i="1"/>
  <c r="M33" i="1"/>
  <c r="L33" i="1"/>
  <c r="K33" i="1"/>
  <c r="J33" i="1"/>
  <c r="I33" i="1"/>
  <c r="H33" i="1"/>
  <c r="G33" i="1"/>
  <c r="F33" i="1"/>
  <c r="E33" i="1"/>
  <c r="D33" i="1"/>
  <c r="C33" i="1"/>
  <c r="B33" i="1"/>
  <c r="AN32" i="1"/>
  <c r="A32" i="1" s="1"/>
  <c r="O32" i="1"/>
  <c r="M32" i="1"/>
  <c r="L32" i="1"/>
  <c r="K32" i="1"/>
  <c r="J32" i="1"/>
  <c r="I32" i="1"/>
  <c r="H32" i="1"/>
  <c r="G32" i="1"/>
  <c r="F32" i="1"/>
  <c r="E32" i="1"/>
  <c r="D32" i="1"/>
  <c r="C32" i="1"/>
  <c r="B32" i="1"/>
  <c r="AN31" i="1"/>
  <c r="A31" i="1" s="1"/>
  <c r="M31" i="1"/>
  <c r="J31" i="1"/>
  <c r="I31" i="1"/>
  <c r="H31" i="1"/>
  <c r="G31" i="1"/>
  <c r="F31" i="1"/>
  <c r="D31" i="1"/>
  <c r="C31" i="1"/>
  <c r="B31" i="1"/>
  <c r="AN30" i="1"/>
  <c r="A30" i="1" s="1"/>
  <c r="O30" i="1"/>
  <c r="M30" i="1"/>
  <c r="K30" i="1"/>
  <c r="J30" i="1"/>
  <c r="I30" i="1"/>
  <c r="H30" i="1"/>
  <c r="G30" i="1"/>
  <c r="F30" i="1"/>
  <c r="E30" i="1"/>
  <c r="D30" i="1"/>
  <c r="C30" i="1"/>
  <c r="B30" i="1"/>
  <c r="AN29" i="1"/>
  <c r="A29" i="1" s="1"/>
  <c r="O29" i="1"/>
  <c r="M29" i="1"/>
  <c r="L29" i="1"/>
  <c r="K29" i="1"/>
  <c r="J29" i="1"/>
  <c r="I29" i="1"/>
  <c r="H29" i="1"/>
  <c r="G29" i="1"/>
  <c r="F29" i="1"/>
  <c r="E29" i="1"/>
  <c r="D29" i="1"/>
  <c r="C29" i="1"/>
  <c r="B29" i="1"/>
  <c r="AN28" i="1"/>
  <c r="A28" i="1" s="1"/>
  <c r="O28" i="1"/>
  <c r="M28" i="1"/>
  <c r="L28" i="1"/>
  <c r="K28" i="1"/>
  <c r="J28" i="1"/>
  <c r="I28" i="1"/>
  <c r="H28" i="1"/>
  <c r="G28" i="1"/>
  <c r="F28" i="1"/>
  <c r="E28" i="1"/>
  <c r="D28" i="1"/>
  <c r="C28" i="1"/>
  <c r="B28" i="1"/>
  <c r="AN27" i="1"/>
  <c r="A27" i="1" s="1"/>
  <c r="M27" i="1"/>
  <c r="J27" i="1"/>
  <c r="I27" i="1"/>
  <c r="H27" i="1"/>
  <c r="G27" i="1"/>
  <c r="F27" i="1"/>
  <c r="D27" i="1"/>
  <c r="C27" i="1"/>
  <c r="B27" i="1"/>
  <c r="AN26" i="1"/>
  <c r="A26" i="1" s="1"/>
  <c r="M26" i="1"/>
  <c r="J26" i="1"/>
  <c r="I26" i="1"/>
  <c r="H26" i="1"/>
  <c r="G26" i="1"/>
  <c r="F26" i="1"/>
  <c r="D26" i="1"/>
  <c r="C26" i="1"/>
  <c r="B26" i="1"/>
  <c r="AN25" i="1"/>
  <c r="A25" i="1" s="1"/>
  <c r="M25" i="1"/>
  <c r="J25" i="1"/>
  <c r="I25" i="1"/>
  <c r="H25" i="1"/>
  <c r="G25" i="1"/>
  <c r="F25" i="1"/>
  <c r="D25" i="1"/>
  <c r="C25" i="1"/>
  <c r="B25" i="1"/>
  <c r="AN24" i="1"/>
  <c r="A24" i="1" s="1"/>
  <c r="M24" i="1"/>
  <c r="J24" i="1"/>
  <c r="I24" i="1"/>
  <c r="H24" i="1"/>
  <c r="G24" i="1"/>
  <c r="F24" i="1"/>
  <c r="D24" i="1"/>
  <c r="C24" i="1"/>
  <c r="B24" i="1"/>
  <c r="AN23" i="1"/>
  <c r="A23" i="1" s="1"/>
  <c r="M23" i="1"/>
  <c r="J23" i="1"/>
  <c r="I23" i="1"/>
  <c r="H23" i="1"/>
  <c r="G23" i="1"/>
  <c r="F23" i="1"/>
  <c r="D23" i="1"/>
  <c r="C23" i="1"/>
  <c r="B23" i="1"/>
  <c r="AN22" i="1"/>
  <c r="A22" i="1" s="1"/>
  <c r="M22" i="1"/>
  <c r="J22" i="1"/>
  <c r="I22" i="1"/>
  <c r="H22" i="1"/>
  <c r="G22" i="1"/>
  <c r="F22" i="1"/>
  <c r="D22" i="1"/>
  <c r="C22" i="1"/>
  <c r="B22" i="1"/>
  <c r="AN21" i="1"/>
  <c r="A21" i="1" s="1"/>
  <c r="M21" i="1"/>
  <c r="J21" i="1"/>
  <c r="I21" i="1"/>
  <c r="H21" i="1"/>
  <c r="G21" i="1"/>
  <c r="F21" i="1"/>
  <c r="D21" i="1"/>
  <c r="C21" i="1"/>
  <c r="B21" i="1"/>
  <c r="AN20" i="1"/>
  <c r="A20" i="1" s="1"/>
  <c r="M20" i="1"/>
  <c r="L20" i="1"/>
  <c r="K20" i="1"/>
  <c r="J20" i="1"/>
  <c r="I20" i="1"/>
  <c r="H20" i="1"/>
  <c r="G20" i="1"/>
  <c r="F20" i="1"/>
  <c r="E20" i="1"/>
  <c r="D20" i="1"/>
  <c r="C20" i="1"/>
  <c r="B20" i="1"/>
  <c r="AN19" i="1"/>
  <c r="A19" i="1" s="1"/>
  <c r="O19" i="1"/>
  <c r="M19" i="1"/>
  <c r="L19" i="1"/>
  <c r="K19" i="1"/>
  <c r="J19" i="1"/>
  <c r="I19" i="1"/>
  <c r="H19" i="1"/>
  <c r="G19" i="1"/>
  <c r="F19" i="1"/>
  <c r="E19" i="1"/>
  <c r="D19" i="1"/>
  <c r="C19" i="1"/>
  <c r="B19" i="1"/>
  <c r="AN18" i="1"/>
  <c r="A18" i="1" s="1"/>
  <c r="O18" i="1"/>
  <c r="M18" i="1"/>
  <c r="L18" i="1"/>
  <c r="K18" i="1"/>
  <c r="J18" i="1"/>
  <c r="I18" i="1"/>
  <c r="H18" i="1"/>
  <c r="G18" i="1"/>
  <c r="F18" i="1"/>
  <c r="E18" i="1"/>
  <c r="D18" i="1"/>
  <c r="C18" i="1"/>
  <c r="B18" i="1"/>
  <c r="AN17" i="1"/>
  <c r="A17" i="1" s="1"/>
  <c r="M17" i="1"/>
  <c r="L17" i="1"/>
  <c r="J17" i="1"/>
  <c r="I17" i="1"/>
  <c r="H17" i="1"/>
  <c r="G17" i="1"/>
  <c r="F17" i="1"/>
  <c r="E17" i="1"/>
  <c r="D17" i="1"/>
  <c r="C17" i="1"/>
  <c r="B17" i="1"/>
  <c r="AN16" i="1"/>
  <c r="A16" i="1" s="1"/>
  <c r="M16" i="1"/>
  <c r="L16" i="1"/>
  <c r="J16" i="1"/>
  <c r="I16" i="1"/>
  <c r="H16" i="1"/>
  <c r="G16" i="1"/>
  <c r="F16" i="1"/>
  <c r="E16" i="1"/>
  <c r="D16" i="1"/>
  <c r="C16" i="1"/>
  <c r="B16" i="1"/>
  <c r="AN15" i="1"/>
  <c r="A15" i="1" s="1"/>
  <c r="M15" i="1"/>
  <c r="L15" i="1"/>
  <c r="J15" i="1"/>
  <c r="I15" i="1"/>
  <c r="H15" i="1"/>
  <c r="G15" i="1"/>
  <c r="F15" i="1"/>
  <c r="E15" i="1"/>
  <c r="D15" i="1"/>
  <c r="C15" i="1"/>
  <c r="B15" i="1"/>
  <c r="AN14" i="1"/>
  <c r="A14" i="1" s="1"/>
  <c r="M14" i="1"/>
  <c r="L14" i="1"/>
  <c r="J14" i="1"/>
  <c r="I14" i="1"/>
  <c r="H14" i="1"/>
  <c r="G14" i="1"/>
  <c r="F14" i="1"/>
  <c r="E14" i="1"/>
  <c r="D14" i="1"/>
  <c r="C14" i="1"/>
  <c r="B14" i="1"/>
  <c r="AN13" i="1"/>
  <c r="A13" i="1" s="1"/>
  <c r="O13" i="1"/>
  <c r="M13" i="1"/>
  <c r="L13" i="1"/>
  <c r="J13" i="1"/>
  <c r="I13" i="1"/>
  <c r="H13" i="1"/>
  <c r="G13" i="1"/>
  <c r="F13" i="1"/>
  <c r="E13" i="1"/>
  <c r="D13" i="1"/>
  <c r="C13" i="1"/>
  <c r="B13" i="1"/>
  <c r="AN12" i="1"/>
  <c r="A12" i="1" s="1"/>
  <c r="O12" i="1"/>
  <c r="M12" i="1"/>
  <c r="L12" i="1"/>
  <c r="J12" i="1"/>
  <c r="I12" i="1"/>
  <c r="H12" i="1"/>
  <c r="G12" i="1"/>
  <c r="F12" i="1"/>
  <c r="E12" i="1"/>
  <c r="D12" i="1"/>
  <c r="C12" i="1"/>
  <c r="B12" i="1"/>
  <c r="AN11" i="1"/>
  <c r="A11" i="1" s="1"/>
  <c r="M11" i="1"/>
  <c r="J11" i="1"/>
  <c r="I11" i="1"/>
  <c r="H11" i="1"/>
  <c r="G11" i="1"/>
  <c r="F11" i="1"/>
  <c r="E11" i="1"/>
  <c r="D11" i="1"/>
  <c r="C11" i="1"/>
  <c r="B11" i="1"/>
  <c r="AN10" i="1"/>
  <c r="A10" i="1" s="1"/>
  <c r="O10" i="1"/>
  <c r="M10" i="1"/>
  <c r="L10" i="1"/>
  <c r="K10" i="1"/>
  <c r="J10" i="1"/>
  <c r="I10" i="1"/>
  <c r="H10" i="1"/>
  <c r="G10" i="1"/>
  <c r="F10" i="1"/>
  <c r="E10" i="1"/>
  <c r="D10" i="1"/>
  <c r="C10" i="1"/>
  <c r="B10" i="1"/>
  <c r="AN9" i="1"/>
  <c r="A9" i="1" s="1"/>
  <c r="O9" i="1"/>
  <c r="M9" i="1"/>
  <c r="J9" i="1"/>
  <c r="I9" i="1"/>
  <c r="H9" i="1"/>
  <c r="G9" i="1"/>
  <c r="F9" i="1"/>
  <c r="D9" i="1"/>
  <c r="C9" i="1"/>
  <c r="B9" i="1"/>
  <c r="AN8" i="1"/>
  <c r="A8" i="1" s="1"/>
  <c r="O8" i="1"/>
  <c r="M8" i="1"/>
  <c r="J8" i="1"/>
  <c r="I8" i="1"/>
  <c r="H8" i="1"/>
  <c r="G8" i="1"/>
  <c r="F8" i="1"/>
  <c r="D8" i="1"/>
  <c r="C8" i="1"/>
  <c r="B8" i="1"/>
  <c r="AN7" i="1"/>
  <c r="A7" i="1" s="1"/>
  <c r="O7" i="1"/>
  <c r="M7" i="1"/>
  <c r="L7" i="1"/>
  <c r="K7" i="1"/>
  <c r="J7" i="1"/>
  <c r="I7" i="1"/>
  <c r="H7" i="1"/>
  <c r="G7" i="1"/>
  <c r="F7" i="1"/>
  <c r="E7" i="1"/>
  <c r="D7" i="1"/>
  <c r="C7" i="1"/>
  <c r="B7" i="1"/>
  <c r="AN6" i="1"/>
  <c r="A6" i="1" s="1"/>
  <c r="M6" i="1"/>
  <c r="J6" i="1"/>
  <c r="I6" i="1"/>
  <c r="H6" i="1"/>
  <c r="G6" i="1"/>
  <c r="F6" i="1"/>
  <c r="D6" i="1"/>
  <c r="C6" i="1"/>
  <c r="B6" i="1"/>
  <c r="AN5" i="1"/>
  <c r="A5" i="1" s="1"/>
  <c r="M5" i="1"/>
  <c r="J5" i="1"/>
  <c r="I5" i="1"/>
  <c r="H5" i="1"/>
  <c r="G5" i="1"/>
  <c r="F5" i="1"/>
  <c r="D5" i="1"/>
  <c r="C5" i="1"/>
  <c r="B5" i="1"/>
  <c r="AN4" i="1"/>
  <c r="A4" i="1" s="1"/>
  <c r="O4" i="1"/>
  <c r="M4" i="1"/>
  <c r="L4" i="1"/>
  <c r="K4" i="1"/>
  <c r="J4" i="1"/>
  <c r="I4" i="1"/>
  <c r="H4" i="1"/>
  <c r="G4" i="1"/>
  <c r="F4" i="1"/>
  <c r="E4" i="1"/>
  <c r="D4" i="1"/>
  <c r="C4" i="1"/>
  <c r="B4" i="1"/>
  <c r="AN3" i="1"/>
  <c r="A3" i="1" s="1"/>
  <c r="O3" i="1"/>
  <c r="M3" i="1"/>
  <c r="J3" i="1"/>
  <c r="I3" i="1"/>
  <c r="H3" i="1"/>
  <c r="G3" i="1"/>
  <c r="F3" i="1"/>
  <c r="D3" i="1"/>
  <c r="C3" i="1"/>
  <c r="B3" i="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tc={aa78d52e-04c1-45c4-91f3-3517e99db822}</author>
  </authors>
  <commentList>
    <comment ref="A1" authorId="0" shapeId="0" xr:uid="{AA78D52E-04C1-45C4-91F3-3517E99DB822}">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porcentaje del 100%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tc={8eebf98f-0c13-4582-b08b-201db6ce5506}</author>
    <author>tc={67b695dc-2daf-43e7-9349-0293e94683a9}</author>
    <author>tc={f1e8caa9-1179-4ec1-a1a9-ddf95cd1c791}</author>
    <author>tc={2c5657b5-36f2-40f8-a11a-5eb2188a0df2}</author>
    <author>tc={0112a88e-5298-475e-921d-b521f68df961}</author>
    <author>tc={c36fb428-ac79-4349-b55a-6f3c678b6b1a}</author>
    <author>tc={be0c365a-f8f7-4372-9fe9-82ac3533a14b}</author>
  </authors>
  <commentList>
    <comment ref="N3" authorId="0" shapeId="0" xr:uid="{8EEBF98F-0C13-4582-B08B-201DB6CE5506}">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este reporte se suman 90,1796</t>
      </text>
    </comment>
    <comment ref="O3" authorId="1" shapeId="0" xr:uid="{67B695DC-2DAF-43E7-9349-0293E94683A9}">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este reporte es el 100%</t>
      </text>
    </comment>
    <comment ref="O10" authorId="2" shapeId="0" xr:uid="{F1E8CAA9-1179-4EC1-A1A9-DDF95CD1C79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porcentaje del 100%</t>
      </text>
    </comment>
    <comment ref="O14" authorId="3" shapeId="0" xr:uid="{2C5657B5-36F2-40F8-A11A-5EB2188A0DF2}">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100%</t>
      </text>
    </comment>
    <comment ref="N53" authorId="4" shapeId="0" xr:uid="{0112A88E-5298-475E-921D-B521F68DF961}">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es el avance durante el 3er trimestre
Respuesta:
    CORREGIR: el hito 1 correponde a un 0.3 y se cumplió en el primer trimestre. En este tercer trimestre cumplen el HITO 2, que equievale a un 0.2, lo que representa un acumulado del 0.5. En SENDA deberán entonces indicar en avance CUANTITATIVO un 0.5 en el indicador 20 y subir las evidencias de tercer trimestre en SENDA
Respuesta:
    Observación corregida.
Marcado como resuelto</t>
      </text>
    </comment>
    <comment ref="AL74" authorId="5" shapeId="0" xr:uid="{C36FB428-AC79-4349-B55A-6F3C678B6B1A}">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validación del dato por Nivel Central</t>
      </text>
    </comment>
    <comment ref="W149" authorId="6" shapeId="0" xr:uid="{BE0C365A-F8F7-4372-9FE9-82AC3533A14B}">
      <text>
        <t>[Comentario encadenado]
Su versión de Excel le permite leer este comentario encadenado; sin embargo, las ediciones que se apliquen se quitarán si el archivo se abre en una versión más reciente de Excel. Más información: https://go.microsoft.com/fwlink/?linkid=870924
Comentario:
    Hola Ángela, FONAM hace parte de PGN ;)</t>
      </text>
    </comment>
  </commentList>
</comments>
</file>

<file path=xl/sharedStrings.xml><?xml version="1.0" encoding="utf-8"?>
<sst xmlns="http://schemas.openxmlformats.org/spreadsheetml/2006/main" count="1444" uniqueCount="604">
  <si>
    <t>INFORMACIÓN GENERAL DIRECCIÓN TERRITORIAL AMAZONÍA</t>
  </si>
  <si>
    <t>REPORTES</t>
  </si>
  <si>
    <t>Pilar Estratégico</t>
  </si>
  <si>
    <t>Eje estratégico</t>
  </si>
  <si>
    <t>Indicador</t>
  </si>
  <si>
    <t xml:space="preserve">Medio de verificación </t>
  </si>
  <si>
    <t>PEI-PAA-PI</t>
  </si>
  <si>
    <t>Área protegida</t>
  </si>
  <si>
    <t>Fuente de financiación</t>
  </si>
  <si>
    <t>Actividad PI Asociada</t>
  </si>
  <si>
    <t>Meta 2026</t>
  </si>
  <si>
    <t>Proyección 04-03-25</t>
  </si>
  <si>
    <t>Recomendaciones generales</t>
  </si>
  <si>
    <t>Responsable técnico</t>
  </si>
  <si>
    <t>Avance Meta Acumulado</t>
  </si>
  <si>
    <t>% Avance de meta</t>
  </si>
  <si>
    <t>Enero</t>
  </si>
  <si>
    <t>Validación</t>
  </si>
  <si>
    <t>Febrero</t>
  </si>
  <si>
    <t>Marzo</t>
  </si>
  <si>
    <t>Abril</t>
  </si>
  <si>
    <t>Mayo</t>
  </si>
  <si>
    <t>Junio</t>
  </si>
  <si>
    <t>Julio</t>
  </si>
  <si>
    <t>Agosto</t>
  </si>
  <si>
    <t>Septiembre</t>
  </si>
  <si>
    <t>Octubre</t>
  </si>
  <si>
    <t>Noviembre</t>
  </si>
  <si>
    <t>Diciembre</t>
  </si>
  <si>
    <t>Medio-tiempos reporte</t>
  </si>
  <si>
    <t>La restauración que se avanzo....</t>
  </si>
  <si>
    <t>Ok</t>
  </si>
  <si>
    <t>En enero participé en el comité directivo entre el Resguardo el Itilla y el PNN Serranía de Chiribiquete, en la mesa de gobernanza convocada por la Subdirección de Gestión y Manejo en la que se concluyó que es necesario revisar y actualizar la Política de Participación Social en la Conservación. Coordiné y realicé reuniones con las jefaturas y los y las profesionales de Estrategias Especiales de Manejo de la mayoría de áreas protegidas de la Direcctión Territorial Amazonia, en las que se trabajó sobre el PAA para 2026 discriminando qué acciones se tiene programado conseguir con las diferentes fuentes de financiación. Revisé y mandé comentarios sobre dos convenios que se suscribieron entre el PNN Yaigojé Apaporis y el PNN Alto Fragua Indi Wasi respectivaimente. Apoyé la solicitd de los certificados de los representates de los Resguardos de Mocagua, Santa Marta y Curare los Ingleses entre otros, los cuales eran necesarios para la suscripción de los convenios tanto con los recursos de GObierno Nacioonal como del Fondo para la Vida. Participé en varias reuniones convocadas por Sede Central y la DTAM, en las cuales se trataron temas como la compra de un predio para los Nukak con recursos del PIVA, y reuniones de planeación del Fondo Para la Vida. Di respuesta a un rquerimiento del defensoría del pueblo del Cauca sobre el proceso de consulta previa con 4 resguardos que tienen relacionamiento con el PNN Serranía de los Churumbelos Auka Wasi. Entre otros.</t>
  </si>
  <si>
    <t>Participe en la segundas sesión de la MRA, en la cual se validaron los lineamientos de turusimo indígena en la Amazonia colombiana, y gestioné la participación en la mesa del profesional de medios de vida sostenibles. Participé, tanto presencial como virtualmente, en varias reuniones interninstitucionales de planeación pra dar cumplimiento a la sentencia T-050 de los LLanos de Yarí resguardo Yaguara II, la cual ordena la delimitación pronta del resgurado. Realicé reuniones de planeación con los y las jefes y los y las profesionales de Estrategias Especiales de Manejo de las AP que no se habían hecho en enero, para definir el PAA para 2026. Convoqué, coordiné y lideré las reuniones de planeación de la mesa técnica que se realizó en San José del Guaviare entre el Consejo Indígena del Territorio Mirití Paraná Amazonas en el marco de la implementación del Mecanismo Legacy un paisaje para siempre. Colaboré a redactar la carta de invitación del Consejo Indígena del Terroitorio  Yaigojé Apaporis, particulamente de la comunidad de Jirimo, a diferentes personas de parques para la inauguración de la maloca de parques. Participé en el taller regional de PIAS que se llevó a cabo en las instalaciones de la Universidad Nacional de Colombia, con participación de representantes de Brasil, Perú, Ecuador y la ONU. Entre otras.</t>
  </si>
  <si>
    <t>En el mes de febrero se realizaron reuniones con los equipos de las AP´s con el fin de revisar las metas y planes de trabajo para el componente de restauración. En este ejercicio se evidenciaron incosistencias en la fuente de financiacion como en las metas de algunas areas. Por consiguiente, se solicitó un espacio con Grupo de Manejo y planeacion del Nivel Central para conocer los pasos a seguir en el cambio de las metas y ajuste de financiación. Por otro lado, se apoyo en la revision de terminos de referencia para el proceso de adquisiín de planes de restauación para el suroccidente y norccidente de Chiribiquete, en colaboración con GEF corazón de la amazonia.</t>
  </si>
  <si>
    <t>Se elaboraron 4 conceptos técnicos de precisión de límites de las siguientes áreas protegidas: Alto Fragua, Cahuinarí, Puinawai y Río Puré, los cuales se encuentran en proceso de aprobación por parte del GGCI de nicel central</t>
  </si>
  <si>
    <t>Se avanzó en la contratación del profesional de RNSC para la DTAM.</t>
  </si>
  <si>
    <t>Revisón de RNSC Registradas en RUNAP para la DTAM: Putumayo: 15, Caquetá: 103. Guaviare: 6
Radicadas para registro en plataforma Vital 2 nuevas RNSC para el Ptyo.
Se desarrollaron 6 reuniones con las AP para revizar estado del proceso y nuevas solicitudes; 3 de estos espacios fueron acompañados por el grupo de GTEA.</t>
  </si>
  <si>
    <t>Para febrero se realizaron las siguientes actividades: 
- El 4 de febrero se asistió a una reunión con el programa Herencia Colombia (HeCo) en el que se habló del componente de fortalecimiento a los SIRAP en Colombia, cómo había sido el avance en el SIRAP Amazonia y cuáles eran las actividades a priorizar en el año. 
-  El 23 de febero se realizó una reunion con la Gobernación de Putumayo y Resnatur para evaluar las actividades a realizar para el SIDAP Putumayo, posterior a su conformación del 23 de diciembre de 2025. 
- Para el SIDAP Guaviare , el 26 de febrero, se realizó un ejercicio preliminar para la formalización de un plan estratégico a 2030, siguiendo los lineamientos del CONPES 4050. Este ejercicio se presentará en el comité técnico para su revisión y aprobación</t>
  </si>
  <si>
    <t>En el marco del Programa Trinacional de Conservación se adelantó el comité Coordinador, en el cual se trató el procedimiento para la actualización del Memorando de Entendimiento.
Adicionalmente, fue revisado y se enviaron aportes a la formulación del Story Maps del Programa Trinacional, que viene trabajando el SERNANP con FCDS Perú.
Se realizaron aportes a la agenda del Primer Encuentro 2026 del Programa Trinacional, a realizarse en el mes de marzo con el apoyo de la Consultoría de Fortalecimiento al Programa Trinacional que realiza FCDS Perú.
Con relación al Proyecto GEF Cuenca Putumayo Içá, se apoyó la formulación de la metodología del taller virtual de Gobernanza y se realizaron aportes para el evento de GEstión del Conocimiento a realizarse en la primera semana de Marzo de 2026.</t>
  </si>
  <si>
    <r>
      <rPr>
        <sz val="9"/>
        <color theme="1"/>
        <rFont val="Arial"/>
      </rPr>
      <t xml:space="preserve">Con corte a marzo, se realizó con los equipos y jefes de las 11 áreas protegidas de la DTAM la concertación de metas para los indicadores de OT, de las siguiente manera:
Para el indicador: </t>
    </r>
    <r>
      <rPr>
        <i/>
        <sz val="9"/>
        <color theme="1"/>
        <rFont val="Arial"/>
      </rPr>
      <t xml:space="preserve">N° de instancias interinstitucionales, intersectoriales y/o comunitarias con participación efectiva de PNNC para lograr incidencia en decisiones de políticas publicas de desarrollo y ordenamiento territorial </t>
    </r>
    <r>
      <rPr>
        <sz val="9"/>
        <color theme="1"/>
        <rFont val="Arial"/>
      </rPr>
      <t xml:space="preserve">se concertaron </t>
    </r>
    <r>
      <rPr>
        <b/>
        <sz val="9"/>
        <color theme="1"/>
        <rFont val="Arial"/>
      </rPr>
      <t xml:space="preserve">38 instancias </t>
    </r>
    <r>
      <rPr>
        <sz val="9"/>
        <color theme="1"/>
        <rFont val="Arial"/>
      </rPr>
      <t>de coordinación, y para el indicador de N</t>
    </r>
    <r>
      <rPr>
        <i/>
        <sz val="9"/>
        <color theme="1"/>
        <rFont val="Arial"/>
      </rPr>
      <t>° de documentos tecnicos de incidencia en políticas públicas elaborados y gestionados para lograr la integración de las áreas protegidas en instrumentos de planeación del desarrollo y ordenamiento territorial en las escalas nacional, regional, departamental y municipal se concertaron</t>
    </r>
    <r>
      <rPr>
        <b/>
        <sz val="9"/>
        <color theme="1"/>
        <rFont val="Arial"/>
      </rPr>
      <t xml:space="preserve"> 9 documentos técnicos</t>
    </r>
  </si>
  <si>
    <t>Tomando en cuenta que para ésta vigencia se tenía la premura de contratación directa por el inicio de la ley de garantías, se expidieron CDP globales y se priorizaron los CPS, Arrendamiento y Mensajería DTAM - Se ejecutó el 91% del recurso asignado 2026
Se adelantaron afiliaciones a ARL de los contratistas, presentación del informe SIRECI 2025, presentación y pago de los impuestos correspondientes al mes de Diciembre de 2025, constitución del rezago presupuestal 2025, cargue del PPABs 2026 en Secop y Senda</t>
  </si>
  <si>
    <t>Se llega a la ejecución del 91,5% del recurso asignado 2026, se presenta el informe SIRECI Enero, se realiza el pago del 100% de la reserva presupuestal inducida 2025 al igual que las CxP 2025, presentación y pago de los impuestos correspondientes al mes de Enero de 2026, se realizó el cierre contable y de almacén correspondiente a la vigencia 2025</t>
  </si>
  <si>
    <t>Tomando en cuenta que para ésta vigencia se tenía la premura de contratación directa por el inicio de la ley de garantías, se expidieron CDP globales y se priorizaron los CPS al igual que la suscripción de 4 convenios - Se ejecutó el 70% del recurso asignado 2026 (tomando en cuenta que nos fue certificado el 70% del recurso Fonam 20, el cual fue priorizado en CPS, Viáticos, Víveres, Combustible, Eventos, Convenios viabilizados)
Se adelantaron afiliaciones a ARL de los contratistas, presentación del informe SIRECI 2025, presentación y pago de los impuestos correspondientes al mes de Diciembre de 2025, constitución del rezago presupuestal 2025, cargue del PPABs 2026 en Secop y Senda</t>
  </si>
  <si>
    <t>Se llega a la ejecución del 70,4% del recurso asignado 2026, se presenta el informe SIRECI Enero, se realiza el pago del 95% de la reserva presupuestal inducida 2025 al igual que las CxP 2025, presentación y pago de los impuestos correspondientes al mes de Enero de 2026, se realizó el cierre contable y de almacén correspondiente a la vigencia 2025</t>
  </si>
  <si>
    <t xml:space="preserve">Con corte al 27 de mayo se avanza en los indicadores de ordenamiento territorial. Para el caso del indicador N° de instancias interinstitucionales, intersectoriales y/o comunitarias, se participó en dos sesiones de trabajo con la Secretaria de Agricultura y Medio Ambiente de la Gobernación del Guaviare a fin de socializar los ajustes generados desde los equipos de PNNC en el Decreto 634 del 2019 sobre Planificación Predial Sostenible, este resultado se presentó bajo oficio y fue sustentado en la Mesa de Planificación Predial Sostenible que se realizó el 13 de mayo, de igual manera, se participó en la Mesa Interinstitucional con el Mininterior, Ministerio de Vivienda, y la UPRA, a fin de revisar los avances en la implementación del Decreto 632 del 2018 sobre entidades territoriales indígenas. De otra parte, frente al indicador: N° de documentos técnicos de incidencia en políticas públicas elaborados, para el mes de mayo se avanzó desde la DTAM en los siguientes documentos:  1.        Ajuste Resolución Zona Amortiguadora del PNN Río Pure (Medida Cautelar PIA Yuri-Passe), 2.        Oficio de socialización de insumos para el concepto técnico del DOAT Minambiente, con relación a la conformación de la ZRC La Guardiana de Chiribiquete. 3.        Ajuste al oficio de la ANT con relación a la conformación del Resguardo Bajo Remanso en el sector Putumayo del PNN La Paya.
</t>
  </si>
  <si>
    <t xml:space="preserve">Entre la última semana de agosto y la primera de septiembre se participó en el "Taller sobre la actualización de las dinámicas territoriales del  Programa Trinacional de Conservación y Desarrollo Sostenible del  Corredor de áreas protegidas PNN La Paya, RPF Cuyabeno, PN  Güeppí-Sekime, RC Airo Pai y RC Huimeki", en donde se identificaron insumos relacionados con las presione sy amenazas en el corredor, adicionalmente, se realizó el mapa de actores y el intercambio de experiencias relacionado con el turismo basado en comunidades. Posteriormente en el mes de septiembre se realizaron aportes a la ayuda de memoria del taller y se escribió un artículo para el medio de comunicación de la DTAM "El Aullador", en el cual se describen las actividades realziadas y principales lecciones aprendidas durante el taller. *Este taller fue financiado con recursos recolectados por FCDS Perú
Desde la DTAM se participó en el XXI Comité Técnico del Programa Trinacional, en el cual se avanzó en la revisión del memorando de entendimiento, la evaluación del taller realizado entre el 25 y el 28 de agosto y la evolución del desembolso del Subproyecto presentado por FCDS al Gef Cuenca Putumayo Içá
</t>
  </si>
  <si>
    <t>REPORTE CUANTITATIVO</t>
  </si>
  <si>
    <t>Para la vigencia 2026 no se tiene progamada la compra de predios por fuente de financiación PGN, modificar la meta a 0. El reporte de los predios adquiridos se realizó en la vigencia 2025.</t>
  </si>
  <si>
    <t>Vaidado, pendiente de hacer cambios en metas y revisar el origen del recurso.</t>
  </si>
  <si>
    <t>Las metas de fondo para la vida se encuentran en rectificación toda vez que está pendiente la firma del convenio para la implementación del proyecto y el plan de compras, esto aplica para todos los indicadores</t>
  </si>
  <si>
    <t>NA</t>
  </si>
  <si>
    <t>VALIDADO OSCAR JAIMES</t>
  </si>
  <si>
    <t>No Aplica. Corresponde al Proyecto Amazonia Biocultural de Fondo para la Vida.</t>
  </si>
  <si>
    <t>No aplica FPV</t>
  </si>
  <si>
    <t>No aplica</t>
  </si>
  <si>
    <t>Con corte al 31 de enero 2026 se reportan avances cualitativos en la implementación de los planes de trabajo o agendas concertadas con grupos étnicos. 
- Relacionado con “Desarrollar las Instancias de Coordinación con el pueblo inga del Caquetá para la coordinación de la función pública para la conservación y manejo del PNN Alto Fragua Indi Wasi”, se adelantaron las siguientes acciones: 3 comités locales de coordinación preparatorios para la sucripción del convenio anúal y para la revisión de aspectos de los Proyecto Amazonia Biocultural y GEF Corazón de la Amazonia.
- Suscripción de Convenio Interadministrativo CD-DTAM No. 182 entre Dirección Territorial Amazonia de Parques Nacionales Naturales de Colombia y la Asociación de Cabildos Tandachiridu Inganokuna.
Estas acciones se adelantan con la financiación de Recursos de Gobierno Nacional y el proyecto GEF Corazón de la Amazonía.</t>
  </si>
  <si>
    <t>Validado</t>
  </si>
  <si>
    <t xml:space="preserve">Con corte al 28 de febrero de 2026 se reportan avances cualitativos en la implementación de los planes de trabajo o agendas concertadas con grupos étnicos. Se adelantaron las siguientes actividades:
- Relacionado con “Desarrollar las Instancias de Coordinación con el pueblo inga del Caquetá para la coordinación de la función pública para la conservación y manejo del PNN Alto Fragua Indi Wasi”, se adelantaron las siguientes acciones: 1 comité local de coordinación para revisar aspectos relacionados al proyecto Amazonía Biocultural y temas varios. Y reunión para la concertar el Plan de Trabajo y Cronograma para la ejecución del convenio Interadministrativo CD-DTAM-182-2026.
</t>
  </si>
  <si>
    <r>
      <rPr>
        <sz val="9"/>
        <color theme="1"/>
        <rFont val="Arial"/>
      </rPr>
      <t xml:space="preserve">Con corte a 30 de junio de 2025 se reporta avance cualitativo con las siguientes acciones:
Se sostuvo una reunión relacionada al plan de mejoramiento de Lista Verde de la UICN, en donde el área deberá avanzar con acciones de mejoramiento del indicador 4.2.1. del estándar relacionado con recurso hídrico. De igual forma, se participó en una reunión con la presencia del profesional SGMAP – GPM para socializar los avances del Ap entorno al recurso hídrico. En otro espacio, se definió la activación del indicador número de cuencas hidrográficas con valoración biofísica con el segundo producto de la hoja metodológica "Priorización de Cuencas". Por último, se sostuvo un espacio relacionado con reportes. Se anexan evidencias.
Estas acciones se realizan con la fuente de financiación: Gobierno Nacional. 
Ver evidencias en el link </t>
    </r>
    <r>
      <rPr>
        <u/>
        <sz val="9"/>
        <color rgb="FF1155CC"/>
        <rFont val="Arial"/>
      </rPr>
      <t>https://drive.google.com/drive/u/0/folders/1h9Gbpv-gWz-I7q8QoXL2zXEHYX7eGlyk</t>
    </r>
    <r>
      <rPr>
        <sz val="9"/>
        <color theme="1"/>
        <rFont val="Arial"/>
      </rPr>
      <t xml:space="preserve"> </t>
    </r>
  </si>
  <si>
    <r>
      <rPr>
        <sz val="9"/>
        <color theme="1"/>
        <rFont val="Arial"/>
      </rPr>
      <t xml:space="preserve">Con corte a 30 de septiembre de 2025 se reportan avances cualitativos, correspondiente al consolidado del tercer trimestre donde se adelantaron las siguientes acciones:
1)        Espacio de trabajo con el GMP priorización de actividades y cronograma para dar cumplimiento al indicador  "Número de cuencas hidrográficas con valoración biofísica de servicios ecosistémicos hídricos y monitoreo del ciclo hidrológico".
2)        Cargue de información en carpeta DRIVE y envío al profesional SGMAP – GPM con documentos relacionados al recurso hídrico y/o clima.  
3)        Taller de Fortalecimiento de Capacidades sobre Cambio Climático y Servicios Ecosistémicos a todo el equipo del Parque.
El avance cuantitativo de este indicador se reflejará en el reporte final.
Estas actividades se adelantan con recursos de Gobierno Nacional
</t>
    </r>
    <r>
      <rPr>
        <u/>
        <sz val="9"/>
        <color rgb="FF1155CC"/>
        <rFont val="Arial"/>
      </rPr>
      <t>https://drive.google.com/drive/u/0/folders/13Z6bGGS-5Up4m4Dk4lAKfQ20yDlqUFPl</t>
    </r>
    <r>
      <rPr>
        <sz val="9"/>
        <color theme="1"/>
        <rFont val="Arial"/>
      </rPr>
      <t xml:space="preserve"> </t>
    </r>
  </si>
  <si>
    <t>Se valida el reporte del tercer trimestre del PNN Alto Fragua.</t>
  </si>
  <si>
    <t>Con corte a 25 de marzo de 2025 se reportan avances cualitativos mediante las siguientes acciones:
1. Se realizaron 5 reuniones de revisión de la meta de restauración para el área protegida, una (1) con la DTAM y otra con la participación de la DTAM, Central y PNN AFIW con el objetivo de revisar los reportes de áreas como aporte a la meta de restauración, previo a la mesa de indicadores se realizó otro espacio con las áreas protegidas de la DTAM para revisar las metas y recursos de financiación y por ultimo un espacio fue la revisión y aprobación de la meta en la mesa técnica de restauración. 
2. Se participó en el taller de monitoreo restauración de tierras degradadas. 
3. En la implementación del proyecto HeCo KFW se avanzó en la revisión de los usuarios potenciales para participar en el proyecto KFW y Amazonia Biocultural (2 reuniones internas con el equipo) y 2 reuniones preparatorias para la logística de las giras de intercambio de ganadería y cacao desarrolladas los días 07/03 (Ganadería) y 14/03 (Cacao), dentro de las actividades complementarias, se tuvo una reunión con el equipo de AGROSAVIA en articulación para revisar los avances en los componentes técnicos del proyecto.
Estas acciones se realizan con la fuente de financiación Recurso 10 GN del proyecto Conservación de la Biodiversidad</t>
  </si>
  <si>
    <t>VALIDADO</t>
  </si>
  <si>
    <t>Con corte a 23 de abril de 2025 se realizaron 3 seguimientos a las implementaciones de acuerdos de restauración de 2 usuarios ubicados, uno en la cuenca del rio Pescado y otro en la cuenca del Fragua Grande, donde se evidencia una correcta disposición de los materiales a los seguimientos realizados.  Se realizó el registro ante la Oficina de Instrumento públicos de 4 predios adquiridos formalmente en el muncipio de Belén de los Andaquíes: El Guadual, La Palma, El Mirador y La Estrella 2 y se inició trámite de cuentas de cobro.  Se realizo ejercicio de priorización de predios y mejoras con potencial de adquisición, esta información fue remitida a la DTAM de acuerdo a la CIRCULAR No. 20251300000024 emitida por la OAJ. Con la empresa Frontera Energy se adelantó una mesa de trabajo para definición de ruta para avanzar en la compra de los dos predios priorizados y mejoras con recursos de compensación.</t>
  </si>
  <si>
    <t>Con fecha del 22 de abril y corte a 23 de mayo de 2025 se avanzó en el seguimiento a implementaciones a usuarios con acuerdos REP vereda El Mirador. Se elaboró informe de consolidación de la gestión e implementación de acciones de restauración, en el que se reportan 314,6187 Ha en proceso de restauración mediante el saneamiento predial de 4 predios en Belén de los Andaquíes: El Guadual, La Palma, El Mirador y La Estrella 2. 
Adicionalmente, en articulacion con la OAJ y la SGMAP se reviso la situacion con siete predios en proceso de saneamiento, localizados en el municipio de San Jose del Fragua, los cuales no cuetan con informacion espacial, sistuacion que no permitio realizar liquidacion del pago de impuesto predial, el cual es requerido por notaria para avanzar en la etapa de elaboracion de escrituras publicas y formalización de adquisición por parte de PNNC. Se realizó recorrido de campo articulado con las lineas de trabajo de PV y C, RE y UOT para la caracterizacion de dos predios al interior del parque, en sector de manejo Fragua Chorroso, vereda el Mirador y se realizo seguimiento a la situacion de Uso Ocupacion y Tenencia ingresando por la vereda Cafetales.
Estas actividades son financiadas mediante recursos de GN.</t>
  </si>
  <si>
    <t>Con corte a 25 de marzo de 2025 se reportan avances cualitativos  en la implementación de los planes de trabajo o agendas concertadas con grupos étnicos. 
1. Con respecto al desarrollo de instancias de coordinación con el pueblo inga del Caquetá se realizaron: 
  -2 Comités Locales de Coordinación (02032025 - 11032025)
  -1 Comite Directivo de Coordiación (18-21/03/2025) que incluyó espacio preparatorios 
2. Avanzar en la implementación de acuerdos  de consulta previa con el pueblo inga del Caquetá:
  -  2 recorridos de Generación del Conocimiento en el marco del Convenio Interadministrativo CD-DTAM 174-2024 (se encuentra prorrogado) en las inmediaciones de los resguardos San Miguel ( 17-21/02/2025) y Yurayaco (24-28/02/2025), incluyó espacio preparatorio.
  - Espacios de evaluación conjunta de los recorridos de Generación del Conocimiento (17032025 y 18032025) 
  - Participación en espacio sobre análisis para la solicitud de ampliación de resguardos sobre el territorio del Parque 17032025
Estas acciones se realizan con la fuente de financiación de Gobierno Nacional FONAM 20 del proyecto Conservación de la Biodiversidad</t>
  </si>
  <si>
    <t>VALIDADO                                     VALIDADO REPORTE TRIMESTRAL</t>
  </si>
  <si>
    <t xml:space="preserve">Durante el mes de abril se avanzó en la implementación del plan de trabajo concertado con el pueblo inga del Caquetá:
- Mediante el desarrollo de un comité local de coordinación realizado el 1 de abril para la construcción de objetos contractuales y obligaciones para los perfiles del personal inga a contratar según compromiso del Comité Directivo realizado en el mes de marzo. 
- Con respecto al avance en la implementación de los acuerdos de consulta previa, el 11 de abril se adelantó reunión preparatoria de la metodolgía a usar en el recorrido de socialización de los avances de los acuerdos, como ejercicio previo a la reunión de seguimiento con la DANCP del Ministerio de Interior a realizarse en mayo, en el marco del convenio interadministrativo CD-DTAM 174-2024. 
- De manera interna se realizó espacio de fortalecimiento al equipo del área protegida con la profesional DTAM de Gestión del Conocimiento como ejercicio introductorio a temas como PIC y bioculturalidad.
Estas acciones se realizan con la fuente de financiación de GN FONAM 20 del proyecto Conservación de la Biodiversidad.
Relacionado con el proceso de consulta previa con el Resguardo Nasa La Esperanza, se remitió informe del contexto del proceso al Grupo del Planeación del Manejo del SGMAP para revisión y posterior remisión a la DANCP de Mininterior para sustentar la situación presentada de no avance con esta comunidad por situaciones de riesgo publico, se está a la espera de si el informe presenta observaciones a ajustar.
</t>
  </si>
  <si>
    <t>Validó Esteban Carrillo Chica - 250425</t>
  </si>
  <si>
    <t xml:space="preserve">Durante el periodo del 23 de abril al 26 de mayo se avanzó en la implementación del plan de trabajo concertado con el pueblo inga del Caquetá:
- Mediante el desarrollo de dos comités locales de coordinación: uno realizado el 30 de abril para socializar los avances en la ruta conjunta de educación ambiental y comunicación y temas varios y otro hecho el 15 de mayo para la evaluación del recorrido de socialización de los avances en la implementación de los acuerdos de consulta previa y preparatorio a la reunión de seguimiento con DANCP a realizarse la primera semana de junio. 
- Con respecto al avance en la implementación de los acuerdos de consulta previa, el 20 de mayo se hizo evaluación y cierre de la ruta de EAyC 2024 y generar plan de trabajo para el periodo 2025.
- Relacionado a iniciativas económicas de comunidades indígenas, se avanzó en seguimiento a las iniciativas de producción de panela en la comunidad Inga de San Miguel y producción de arroz y panela en la comunidad Inga de Niñeras. 
Estas acciones se realizan con la fuente de financiación de Gobierno Nacional del proyecto Conservación de la Biodiversidad
</t>
  </si>
  <si>
    <t>Validó Esteban Carrillo Chica. 27 mayo 2025</t>
  </si>
  <si>
    <r>
      <rPr>
        <sz val="9"/>
        <color theme="1"/>
        <rFont val="Arial"/>
      </rPr>
      <t xml:space="preserve">Con corte a 30 de junio de 2025 se reporta avance cualitativo con las siguientes acciones:
Se sostuvo una reunión relacionada al plan de mejoramiento de Lista Verde de la UICN, en donde el área deberá avanzar con acciones estratégicas de mejoramiento del indicador 2.3.2. del estándar, relacionado con Cambio Climático. De igual forma, se participó en una reunión con la presencia del profesional temático DTAM para socializar los avances del Ap entorno CC. En un siguiente espacio, se definió la activación del indicador Cambio Climático con el GPM-SGMAP, priorizando las siguientes actividades:  1) Capacitación interna para el equipo de trabajo del Área Protegida, 2) Taller de Educación Ambiental en la Institución Educativa Las Lajas y 3) Reporte de hectáreas en restauración. Por último, se sostuvo un espacio con DTAM y GPM-SGMAP revisar aspectos relacionados a reportes. Se anexan evidencias de los espacios.
Estas acciones se realizan con la fuente de financiación: Gobierno Nacional.
Ver evidencias en el link </t>
    </r>
    <r>
      <rPr>
        <u/>
        <sz val="9"/>
        <color rgb="FF1155CC"/>
        <rFont val="Arial"/>
      </rPr>
      <t>https://drive.google.com/drive/u/0/folders/11-VsY5KPunA7dmz-2rsEwXig_R6I0j9E</t>
    </r>
    <r>
      <rPr>
        <sz val="9"/>
        <color theme="1"/>
        <rFont val="Arial"/>
      </rPr>
      <t xml:space="preserve"> </t>
    </r>
  </si>
  <si>
    <r>
      <rPr>
        <sz val="9"/>
        <color theme="1"/>
        <rFont val="Arial"/>
      </rPr>
      <t xml:space="preserve">Con corte a 30 de septiembre de 2025 se reporta avance cuantitativo, correspondiente al consolidado del tercer trimestre, se desarrollaron dos de las tres actividades programadas para esta vigencia:
1.   Taller de Fortalecimiento de Capacidades sobre Cambio Climático y Servicios Ecosistémicos a todo el equipo del Parque.
2.  Taller de educación ambiental, enmarcado en la adaptación de eventos climático para el territorio, con población estudiantil del grado 5ª de la IE Las Lajas, del municipio de San José del Fragua.
La actividad 3 relacionada con hectáreas en proceso de restauración será reportada cuantitativamente en el siguiente periodo.
En gestión adicional de manera cualitativa, se participó en tres espacios relacionados con el tema de cambio climático: 1)  Taller "Análisis Rápido de Riegos Climáticos y Medidas de Adaptación-ARCA", en el marco del fortalecimiento a asociaciones Cacaoteras de San José del Fragua y Belén de los Andaquíes del Proyecto Áreas Protegidas y Paz de WWF, 2) Nuestros Desafíos Climáticos 3.0, para el departamento del Caquetá del Instituto SINCHI y MADS y 3) Foro Cambio Climático de la IE Gallineta de San José del Fragua.
Estas actividades se adelantan con recursos de Gobierno Nacional.
</t>
    </r>
    <r>
      <rPr>
        <u/>
        <sz val="9"/>
        <color rgb="FF1155CC"/>
        <rFont val="Arial"/>
      </rPr>
      <t>https://drive.google.com/drive/u/0/folders/14kOmCIAQwKfw0erP74R6_B62riRCi4wM</t>
    </r>
    <r>
      <rPr>
        <sz val="9"/>
        <color theme="1"/>
        <rFont val="Arial"/>
      </rPr>
      <t xml:space="preserve"> </t>
    </r>
  </si>
  <si>
    <t xml:space="preserve">Los avances en la línea de relacionamiento campesino, en el marco del saneamiento predial estuvieron relacionado con la suscripción de escrituras públicas de 4 predios adquiridos en el municipio de Belén de los Andaquíes y con el trámite de pago estos y tres predios más (vigencias expiradas).  Adicionalmente, 7 predios del municipio de San José del Fragua se encuentran en proceso de firma de escrituras públicas, proceso que presenta una limitante debido a que los propietarios no han podido liquidar y pagar el impuesto predial y así contar con la paz y salvo, documento requisito para la firma de escrituras en notaría, se avanza en la revisión y concertación con el IGAC para su inclusión en la base cartográfica y superar la situación. De acuerdo a la resolución 697 de 2024 y de acuerdo lineamientos en la adquisición predial para la vigencia 2025 se avanzó en la priorización de tres predios titulados y veintidós mejoras con potencial para compra. Con la empresa Frontera Energy se realizaron cuatro mesas técnicas en las que se avanzó en la construcción de la ruta para la compra de tres predios (3) y mejoras (4); en el relacionamiento con la población campesina se realizó reunión de socialización de los avances en los procesos de relacionamiento con las familias al interior del parque, con presidentes de JAC de las veredas aledañas al área protegida del sector pescado; con la comunidad de la vereda Bellavista  se realizó reunión de socialización de los avances en el proceso de compra de predios y se concertó el desmonte de infraestructura existente, la vereda se articuló el seguimiento en campos a ocho de los nueve predios adquiridos en sector pescado.  </t>
  </si>
  <si>
    <t xml:space="preserve">Los recursos para este indicador corresponden a la fuente de financiación de Gobierno Nacional para la contratación de un profesional. El cual avanzó y/o acompañó en el mes de julio las siguientes acciones: 
- Se realizó salida de campo en el sector de manejo Cuenca del Río Pescado, vereda Santa Teresa en Belén de los Andaquíes, para avanzar en nuevas caracterizaciones de UOT, sin embargo, al contrastar la información en campo se constató que los predios priorizados no se encuentran relacionados territorialmente con el PNN AFIW, por ende no se procedió a la caracterización.
-Se llevó a cabo seguimiento a los acuerdos REP en dos predios de la vereda Tendidos de Belén de los Andaquíes e igualmente se hizo seguimiento al predio saneado La Cascajosa en la vereda Santa Teresa, sector de manejo cuenca del río Pescado.
-En el proyecto de Conservación y Uso Sostenible de Recursos Naturales SSC de KFW, se avanzó en la revisión de los insumos para la construcción de los documentos técnicos, así como la revisión de los anexos del convenio como la contrapartida de PNNC en el proyecto, estos ejercicios se realizaron conjuntamente con el equipo KFW, DTAM, Áreas protegidas de Fragua y Orito y el equipo de AGROSAVIA 
- Se realizaron 2 espacios de trabajo con el equipo de WWF en el marco de la ejecución del proyecto de Áreas Protegidas y Paz en la cual se articularon acciones para la fase 2 del proyecto y apoyos en las actividades a desarrollar en el ejercicio de los acuerdos de Sistemas Sostenibles con cacaoteros. 
</t>
  </si>
  <si>
    <r>
      <rPr>
        <sz val="9"/>
        <color theme="1"/>
        <rFont val="Arial"/>
      </rPr>
      <t xml:space="preserve">Los recursos para este indicador corresponden a la fuente de financiación de Gobierno Nacional para la contratación de un profesional de relacionamiento campesino. El cual avanzó y/o acompañó en el mes de agosto las siguientes acciones: 
-Proceso de caracterización predial al interior del área protegida, se realizaron ejercicios de campo en dos predios, uno ubicado en el sector de manejo Fragua Grande y uno en sector de manejo Fragua Chorroso.
</t>
    </r>
    <r>
      <rPr>
        <sz val="9"/>
        <color rgb="FF0000FF"/>
        <rFont val="Arial"/>
      </rPr>
      <t>-En el marco del saneamiento predial se realizó el acompañamiento y gestión para la incorporación de 7 predios a la base catastral de San José del Fragua y Belén de los Andaquíes ante el IGAC territorial Caquetá. 
- Gestión ante la Notaría Única de Belén de los Andaquíes para la revisión de minutas de escrituras públicas de 8 predios, este  proceso aún presenta una limitante debido a que los propietarios no han podido liquidar y pagar el impuesto predial y así contar con el paz y salvo, documento requisito para la firma de escrituras en notaría, sin embargo, IGAC a emitido 4 de las 7 resoluciones  para su inclusión en la base cartográfica y superar la situación. 
- Acompañamiento para el proceso de resgistro de 4 resoluciónes IGAC ante la ORIP de Florencia 
- En el proceso de compra de predios con recursos de compensación con la empresa Frontera Energy se adelató mesa técnica el 27 de agosto en donde se concluyó que se requiere realizar levantamiento topográfico de cada uno de los 3 predios priorizados por parte de esa empresa, a la vez que se realice el registro en la base de datos catastral del IGAC, se incluyen en este proceso 3 mejoras más.</t>
    </r>
    <r>
      <rPr>
        <sz val="9"/>
        <color theme="1"/>
        <rFont val="Arial"/>
      </rPr>
      <t xml:space="preserve">
</t>
    </r>
  </si>
  <si>
    <t xml:space="preserve">Los recursos para este indicador corresponden a la fuente de financiación de Gobierno Nacional para la contratación de un profesional de relacionamiento campesino. El cual avanzó y/o acompañó en el mes de septiembre las siguientes acciones: 
-Proceso de caracterización predial al interior del área protegida, se realizaron ejercicios de campo en dos predios, uno ubicado en el sector de manejo Fragua Chorroso vereda Mirador y uno en sector de manejo Pescado en la verda La Pradera.
-En el marco del saneamiento predial se realizó el acompañamiento a a propietarios para la expedición de Certificados Catastrales Nacionales y Certificado de Localización Municipal para 3 predios y gestión para la firma de 6 escrituras de los 8 en proceso en adquisición; la firma se llevó a cabo el 22 de septiembre en la Notaría Única de Belén de los Andaquíes, estos predios se encuentran en proceso de registro ante la ORIP de Florencia. Las otras dos escrituras se firmarán en el próximo trimestre. 
- Acompañamiento al proceso de posibilidad de compra de predios con recursos de compensación con la empresa Frontera Energy y participación en espacio para revisión de posibilidad de implementación de PSA, lo anterior en articulación con la SSNA.
</t>
  </si>
  <si>
    <r>
      <rPr>
        <sz val="9"/>
        <color theme="1"/>
        <rFont val="Arial"/>
      </rPr>
      <t xml:space="preserve">Durante el segundo trimestre se ha logrado cumplir con el porcentaje de avance proyectado en el plan de trabajo de la línea de Estrategias Especiales de Manejo así: Se han desarrollado 6 instancias de coordinación con la ATI (Comités Locales) correspondientes con la acción 1, se viene adelantando la ejecución y cierre del convenio CD-DTAM-189-2024, sobre el cual se ha adelantado una solicitud de prórroga por limitaciones en la ejecución impuestas por circunstancias de orden público correspondiente con la acción 2, se ha adelantado recorrido de socialización de avance de acuerdos de consulta previa para aprobación del Plan de Manejo del parque por las 5 comunidades de la ATI y un encuentro de seguimiento a los acuerdos de consulta previa con la DANCP, la ATI, los tres niveles de PNNC y entidades garantes del proceso correspondientes con la acción 3, se han adelantado dos ceremonias de yagé antes de los recorridos de socialización del avance de los acuerdos de consulta previa y al final del encuentro de seguimiento con la DANCP correspondientes a la acción 4, se ha adelantado seguimiento a las iniciativas productivas de 7 comunidades indígenas relacionadas con el área protegida correspondientes a la acción 5 y se adelantó mesa técnica entre  PNNC y la DANCP del Ministerio de Interior en donde se definió ruta tendiente a la aplicación del test de proporcionalidad con el resguardo la Esperanza tendiente a lograr la aprobación del Plan de Manejo de área protegida, desde Ministerio del Interior se emitieron comunicaciones dirigidas a las directivas del resguardo, personería de Belén de los Anadquíes y PNNC de acuerdo a la ruta establecida en la mesa técnica. correspondiente a la acción 6.  Se elabora informe 2do trimestre.
Ver evidencias en el link </t>
    </r>
    <r>
      <rPr>
        <u/>
        <sz val="9"/>
        <color rgb="FF1155CC"/>
        <rFont val="Arial"/>
      </rPr>
      <t>https://drive.google.com/drive/u/0/folders/1zd7yKT7XnK9czGMamfs55jRQ-BrDPMm_</t>
    </r>
    <r>
      <rPr>
        <sz val="9"/>
        <color theme="1"/>
        <rFont val="Arial"/>
      </rPr>
      <t xml:space="preserve"> </t>
    </r>
  </si>
  <si>
    <t>Validó Esteban Carrillo Chica</t>
  </si>
  <si>
    <t xml:space="preserve">Con corte al 31 de julio de 2025 se reportan avances cualitativos en la implementación de los planes de trabajo o agendas concertadas con grupos étnicos. 
- Se da cierre formal de los convenios interadministrativos con la asociación Tandachiridu Inganokuna CD-DTAM No. 174 (implementación de acuerdos de consulta previa) y CD-DTAM No. 189 (Seguimiento a acuerdos de consulta previa) de la vigencia 2024 que fueron prorrogados por riesgo publico. 
- Se sucribio el convenio de la actual vigencia  y se suscribió CD-DTAM-197-2025 que tiene como objetivo “Aunar esfuerzos técnicos y operativos para continuar con la implementación de los acuerdos protocolizados en la consulta previa del plan de manejo del Parque Nacional Natural Alto Fragua Indi Wasi con las comunidades ingas de los Resguardos San Miguel, Brisas, Yurayaco, Cusumbe Agua Blanca y Niñeras, en el marco del proyecto de conservación”.  
- Se avanza en la revisión y ajuste conjunto con la asociación Tandachiridu Inganokuna de la estrategia de Educación Ambiental y Comunicaciones del PNN AFIW como actividad concertada para dar cumplimiento al acuerdo de consulta previa “Implementar procesos de educación ambiental y comunicación, que posicionen mecanismos que permitan reconocer la importancia del área protegida y su relación con el territorio ancestral y espiritual del pueblo Inga”.
 Estas acciones se realizan con la fuente de financiación de Gobierno Nacional y GEF Corazión de la Amazonía (contratación profesional de Gobernanza)
</t>
  </si>
  <si>
    <t xml:space="preserve">Con corte al 31 de agosto de 2025 se reportan avances cualitativos en la implementación de los planes de trabajo o agendas concertadas con grupos étnicos. 
- En cuanto a la realización de instancias de coordinación con el pueblo Inga del Caquetá se realizaron el séptimo y octavo comités locales de coordinación para la planeación de actividades y seguimiento a compromisos, (11-08-25 y 25-08-25) en los que se presenta la propuesta de actualización de la Estrategia de Educación Ambiental y Comunicaciones.
-Relacionado con el avance a la implementación de los acuerdos de consulta previa Se formalizó y concertó el plan de trabajo y cronograma para la ejecución del convenio Interadministrativo CD-DTAM-197-2025. Se adelanta la preparación del comité local ampliado, para la revisión de ajustes al plan de acción de los acuerdos y realización  del comité local ampliado con las autoridades de cada una de las 5 comunidades de los Resguardos Niñeras, Cusumbe, Brisas, San Miguel y Yurayaco (28-08-2025) en este espacio participó por cada comunidad un delegado de los mayores y un delegado de los jóvenes.
- Con respecto a la ruta sobre la consulta previa del plan de manejo con el resguardo Nasa La Esperanza, por solicitud de la SGMAP se proyectó por parte del área protegida oficio dirigido a la DANCP sobre el requerimiento que hizo esta entidad a la comunidad.
- Relacionado al fortalecimiento cultural del pueblo inga del Caquetá en el marco de la coordinación de la función pública para la conservación y manejo del PNN Alto Fragua Indi Wasi”, se realizó ceremonia tradicional espiritual de Ambiwasca en el marco del convenio CD-DTAM-197-2025.
- De manera interna se adelantó taller de fortalecimiento al equipo técnico del área protegida orientado por la a DTAM sobre PIC y zonificación cultural   
- Con relación al seguimiento a las iniciativas económicas de comunidades indígenas relacionadas con el PNN Alto Fragua Indi Wasi, se remitió la DTAM información de las iniciativas WARMI AWADURKUNA y MISKIKUKU KAUSACHIIKUNAMANDA Abejas Melíponas, para participar en BIOEXPO 2025.
</t>
  </si>
  <si>
    <t xml:space="preserve">Con corte al 30 de septimbre de 2025 se reportan avances cuantitativos en la implementación de los planes de trabajo o agendas concertadas con grupos étnicos. 
- En cuanto a la realización de instancias de coordinación con el pueblo Inga del Caquetá para el tercer trimestre se cumple con la totalidad de las actividades programadas para la vigencia, 1 comité directivo y 7 comités locales de coordinación.
-Relacionado con el avance a la implementación de los acuerdos de consulta previa se avanza en la ejecución del convenio Interadministrativo CD-DTAM-197-2025, el cual tiene un enfasis en el acuerdo de identificación de sitios de interés común. 
- Con respecto a la ruta sobre la consulta previa del plan de manejo con el resguardo Nasa La Esperanza, por solicitud de la SGMAP se proyectó por parte del área protegida oficio dirigido a la DANCP sobre el requerimiento que hizo esta entidad a la comunidad.
- Relacionado al fortalecimiento cultural del pueblo inga del Caquetá en el marco de la coordinación de la función pública para la conservación y manejo del PNN Alto Fragua Indi Wasi”, se realizó ceremonia tradicional espiritual de Ambiwasca en el marco del convenio CD-DTAM-197-2025. Se avanza en elaboración de documento sobre Familias Indi Wasikamas.
- De manera interna se adelantó taller de fortalecimiento al equipo técnico del área protegida orientado por la a DTAM sobre PIC y zonificación cultural.
- Con relación al seguimiento a las iniciativas económicas de comunidades indígenas relacionadas con el PNN Alto Fragua Indi Wasi, se remitió la DTAM información de las iniciativas WARMI AWADURKUNA y MISKIKUKU KAUSACHIIKUNAMANDA Abejas Melíponas, para participar en BIOEXPO 2025.
</t>
  </si>
  <si>
    <t xml:space="preserve">A corte del 25 de marzo de 2025, se reportan avances en el indicador 20  "Número de actividades realizadas” de Educación Ambiental y Comunicación (EAyC) del PNN AFIW:
1.        Se contrató a la profesional de EAyC, la cual tiene contrato del 24 de febrero al 24 de agosto.
2.     Se ha cumplido con el hito 1, respaldado por la evidencia subida en el Drive, que incluye el acta del taller de planificación, la matriz de planificación y su validación por parte del Grupo de Comunicación y Educación Ambiental, así como de la instancia territorial. Con ello, se alcanza un 30% de avance en el indicador.
</t>
  </si>
  <si>
    <r>
      <rPr>
        <sz val="9"/>
        <color theme="1"/>
        <rFont val="Arial"/>
      </rPr>
      <t xml:space="preserve">validado FALTA pantallazo correo de validación en el drive. </t>
    </r>
    <r>
      <rPr>
        <u/>
        <sz val="9"/>
        <color rgb="FF1155CC"/>
        <rFont val="Arial"/>
      </rPr>
      <t>https://drive.google.com/drive/folders/1yinNX5IP5JjFfM6aL9Qy7S-_c-d0Hn4M?usp=drive_link</t>
    </r>
  </si>
  <si>
    <t xml:space="preserve">"Las acciones para este periodo se realizaron por la fuente de financiación de Gobierno Nacional mediante la contratación de un profesional y un técnico como contrapartida por parte de PNNC del Proyecto de Conservación y uso sostenible HeCo KfW". Con corte a 31 de enero de 2026 se reportan avances cualitativos: 
1. En el componente de ganadería se realizaron espacios de trabajo con el equipo de AGROSAVIA para realizar la socialización del proyecto con los usuarios
2. En el componente de Cacao se realizó un espacio de trabajo en el cual se realizó la revisión del convenio y se establecen las fechas para avanzar en los planes de trabajo"Las acciones para este periodo se realizaron por la fuente de financiación de Gobierno Nacional mediante la contratación de un profesional y un técnico que apoyan la gestión para la adquisición predial. La cual permite liberar hectáreas para la restauración ecológica."Durante el mes de diciembre como aporte al indicador se relacionan las siguientes actividades: </t>
  </si>
  <si>
    <t xml:space="preserve">"Las acciones para este periodo se realizaron por la fuente de financiación de Gobierno Nacional mediante la contratación de un profesional y un técnico como contrapartida por parte de PNNC del Proyecto de Conservación y uso sostenible HeCo KfW".  Con corte a 28 de febrero de 2026 se reportan avances cualitativos a la meta las siguientes actividades:
1. En la ejecución del proyecto Conservación y uso sostenible de KfW en el componente de ganadería se realizó un ejercicio preparatorio y la socialización del proyecto el día 06 de feb en San José del fragua con usuarios de Belen y cuenca del fragua Chorroso y el día 07 de feb con usuarios del sector de manejo Fragua Grande. 
En el componente de cacao de adelantaron 3 reuniones preparatorias y se llevó a cabo el segundo comité técnico de seguimiento al convenio del proyecto y se realizó la socializacion a los usuarios de Belen el día 13 de feb en Belen con usuarios del sector Pescado y el dia 14 con usuarios de los sectores Fragua Chorroso y Fragua Grande en San José del Fragua.
2. Se realizaron 2 espacios de fortalecimiento a los equipos de restauración para la socialización de las hojas metodológicas de la línea y del fortalecimiento del diligenciamiento de las fichas ERRE y FREP para la suscripción de acuerdos de restauración y de sistemas sostenibles
3. Se realizó el diligenciamiento del aplicativo IPPTA para 10 usuarios localziados en las veredas Sarabando (1), La Pradera (1), El Prado (5) y San Luis (1) del municipio de Belen de los Andaquíes. </t>
  </si>
  <si>
    <r>
      <rPr>
        <sz val="9"/>
        <color theme="1"/>
        <rFont val="Arial"/>
      </rPr>
      <t xml:space="preserve">A corte del 30 de junio de 2025, se reportan avances en el indicador 20 “Número de actividades realizadas” de Educación Ambiental y Comunicación (EAyC) del PNN AFIW:
1. I.E.R. Platanillo:
•        Taller de Restauración ecológica. sede El Vergel
•        Taller de Fotografía y Redes Sociales. sede El Vergel
•        Taller sobre las generalidades del Área Protegida (AP). sede Cafetales
•        Taller sobre las generalidades del Área Protegida (AP). sede Praderas
2. I.E. San Antonio de Padua:
•        Taller sobre las generalidades del Área Protegida (AP).
3. I.E.R. María Auxiliadora:
•        Taller de fotografía móvil, fotografía de aves y manejo del pánico escénico.
•        Intercambio de experiencias en aviturismo entre la institución y la Corporación de Turismo Comunitario Andino Amazónico (CORTCA).
4. Resguardos indígenas:
•        Entrevista Radial con estudiantes del resguardo Niñeras.
•        Entrevista Radial con estudiantes del resguardo Agua Blanca Cusumbe.
5. Comunidad campesina – UOT:
•        Socialización del proceso de relacionamiento campesino con la Unidad Operativa Territorial (UOT).
Para un total de 10 actividades con un avance del 0.3% del indicador.  
Ver evidencias en el link </t>
    </r>
    <r>
      <rPr>
        <u/>
        <sz val="9"/>
        <color rgb="FF1155CC"/>
        <rFont val="Arial"/>
      </rPr>
      <t>https://drive.google.com/drive/u/0/folders/1mQ6hLAIm05PogD9evgFC6tr85FOpOV4B</t>
    </r>
    <r>
      <rPr>
        <sz val="9"/>
        <color theme="1"/>
        <rFont val="Arial"/>
      </rPr>
      <t xml:space="preserve"> </t>
    </r>
  </si>
  <si>
    <t>A corte del 25 de septiembre de 2025, se reportan avances en el indicador 20 “Número de actividades realizadas” de Educación Ambiental y Comunicaciones (EAyC) del PNN AFIW:
1. I.E.R. Platanillo:
•        Monitoreo de murciélagos - sede El Vergel (Anexo 11)
•        Monitoreo de aves – sede Praderas (Anexo 13)
2. I.E. San Antonio de Padua:
•        Taller Generalidades del AP - San Luis - (Anexo 14)
•        Taller Cambio Climático - San Luis (Anexo 18)
•        Taller Valores Ambientales - San Antonio - (Anexo 20)
3. I.E.R. María Auxiliadora:
•        Ejercicio Aviturismo  (Anexo 15)
•        Taller mi ave favorita  (Anexo 17)
4. IER Las Lajas 
•        Generalidades del AP (Anexo 12)
•        Taller Cambio Climático  (Anexo 16)
•        Taller importancia de la fauna silvestre  (Anexo 19)
Se ha alcanzado un total acumulado de 20 actividades, lo que representa un avance del 77% en el indicador, cumpliendo así con el hito 2. Se adjunta informe.</t>
  </si>
  <si>
    <r>
      <rPr>
        <b/>
        <sz val="10"/>
        <color theme="1"/>
        <rFont val="Arial"/>
      </rPr>
      <t xml:space="preserve">VALIDADO informe cualitativo y reportes en el drive: </t>
    </r>
    <r>
      <rPr>
        <b/>
        <u/>
        <sz val="10"/>
        <color rgb="FF1155CC"/>
        <rFont val="Arial"/>
      </rPr>
      <t>https://drive.google.com/drive/folders/1mZhadFRl3vC5JYzwdjSgbESHgXyD51KS?usp=drive_link</t>
    </r>
    <r>
      <rPr>
        <sz val="9"/>
        <color theme="1"/>
        <rFont val="Arial"/>
      </rPr>
      <t xml:space="preserve"> 
Sin embargo importante: CORREGIR en esta matriz la columna N AVANCCE DE 0.5:: el hito 1 correponde a un 0.3 y se cumplió en el primer trimestre. En este tercer trimestre cumplen el HITO 2, que equievale a un 0.2, lo que representa un acumulado del 0.5. 
</t>
    </r>
    <r>
      <rPr>
        <b/>
        <sz val="9"/>
        <color theme="1"/>
        <rFont val="Arial"/>
      </rPr>
      <t xml:space="preserve">En SENDA </t>
    </r>
    <r>
      <rPr>
        <sz val="9"/>
        <color theme="1"/>
        <rFont val="Arial"/>
      </rPr>
      <t xml:space="preserve">deberán entonces indicar en avance CUANTITATIVO un </t>
    </r>
    <r>
      <rPr>
        <b/>
        <sz val="11"/>
        <color theme="1"/>
        <rFont val="Arial"/>
      </rPr>
      <t>0.2</t>
    </r>
    <r>
      <rPr>
        <sz val="9"/>
        <color theme="1"/>
        <rFont val="Arial"/>
      </rPr>
      <t xml:space="preserve"> para este tercer trimestr en el indicador 20 y subir las evidencias de tercer trimestre en SENDA: qiue corresponden a 0.3 hito 1 y 0.2 hito 2.</t>
    </r>
    <r>
      <rPr>
        <b/>
        <sz val="11"/>
        <color theme="1"/>
        <rFont val="Arial"/>
      </rPr>
      <t xml:space="preserve"> para un acumulado de 0.5 (ponerlo en columna N)</t>
    </r>
  </si>
  <si>
    <t>Con corte a 25 de marzo de 2025 se reportan avances cualitativos mediante las siguientes acciones:
1. Se realizaron 5 reuniones de revisión de la meta de restauración para el área protegida, una (1) con la DTAM y otra con la participación de la DTAM, Central y PNN AFIW con el objetivo de revisar los reportes de áreas como aporte a la meta de restauración, previo a la mesa de indicadores se realizó otro espacio con las áreas protegidas de la DTAM para revisar las metas y recursos de financiación y por ultimo un espacio fue la revisión y aprobación de la meta en la mesa técnica de restauración. 
2. Se participó en el taller de monitoreo restauración de tierras degradadas. 
3. En la implementación del proyecto HeCo KFW se avanzó en la revisión de los usuarios potenciales para participar en el proyecto KFW y Amazonia Biocultural (2 reuniones internas con el equipo) y 2 reuniones preparatorias para la logística de las giras de intercambio de ganadería y cacao desarrolladas los días 07/03 (Ganadería) y 14/03 (Cacao), dentro de las actividades complementarias, se tuvo una reunión con el equipo de AGROSAVIA en articulación para revisar los avances en los componentes técnicos del proyecto.
Estas acciones se realizan con la fuente de financiación Recurso 10 PGN del proyecto Conservación de la Biodiversidad
4. Relacionado con el proceso de saneamiento predial, se firmaron 4 escrituras en la Notaría Única de Belén de los Andaquíes de los predios: La Palma, El Guadual, El Mirador y La Estrella 2, a la fecha se encuentran en proceso de resgistro en la Oficina de Instrumentos Públicos de Florencias (Los recursos corresponden a reserva presupuestal de la vigencia 2023 de GPN Fonam 20).</t>
  </si>
  <si>
    <t>Con corte a 23 de abril de 2025 se participó en  la revisión del indicador con el lider tematico de RE de la DTAM y del Grupo de Planeación del Manejo de la SGAMP, en la cual identificó la necesidad gestionar la solicitud de modificación de la meta, mediante la inactivación de este indicador y activación del indicador de "Hectáreas en Restauración" debido a que el área protegida durante la vigencia aportará 600,3ha en restauración (PAA) y 38.3 ha en restauración (PEI).
Se realizó la revisión de los potenciales usuarios para la implementación de SSC del proyecto KFW  en  SAF en cacao y de ganadería.
Estas actividades se adelantan con recursos del GN.</t>
  </si>
  <si>
    <t>Se elaboró informe de consolidación de la gestión e implementación de acciones de restauración, en el que se reportan 314,6187 Ha en proceso de restauración mediante el saneamiento predial de 4 predios en Belén de los Andaquíes: El Guadual, La Palma, El Mirador y La Estrella 2. 
El AP revisó internamente información sobre las posibles inversiones del proyecto de HeCo KFW en los componentes de ganadería y cacao, adicionalmente se participó en la Misión 2025 del Proyecto HeCo KFW en donde se revisaron aspectos relacionados con la implementación de SSC en cacao y de ganadería y se adelantó espacio con el GPM de la SGMAP y la DTAM, para revisar aspectos sobre los lineamientos de los acuerdos de SSC. Estas actividades se adelantan con recursos del GN.</t>
  </si>
  <si>
    <t>Con corte a 30 de junio de 2025 como avance cualitativo en el indicador se realizaron 5 seguimientos a acuerdos REP, que corresponde a:
1. Seguimiento a los acuerdos REP de José Amadid y Edwin Cicery en la vereda Los Tendidos en Belén de los Andaquies
2. Seguimiento a las áreas bajo acuerdo REP del usuario Jorge Ramada Vereda Bellavista en Belén de los Andaquies
3. Seguimiento a los acuerdos y predios saneados de los predios Guadual, La Palma, Mirador, La estrella 2 y La Esperanza en la vereda Bellavista en Belén de los Andaquies. 
4. Seguimiento a las áreas bajo acuerdo REP usuaria Olga Liliana Carvajal vereda Ventanas en Belén de los Andaquies 
5. Seguimiento a los predios saneados Ventanas, Alto Cielo y Miramar en la Vereda Ventanas y Tendidos en Belén de los Andaquies
Adicionalmente se participó en la reunión de oportunidades de restauración predios saneados APs DTAM donde se expone el marco conceptual y estrategias de enriquecimiento.
Dentro de las acciones de sistemas sostenibles se avanzó en el seguimiento a las iniciativas económicas de las comunidades indígenas asentadas en la ZI del PNNA FIW del Resguardo Yurayaco, San Miguel , Brisas, La Cerinda, El portal y el cabildo Murui Muinane, se avanzó en el seguimiento a las implementaciones de SAF de cacao a 2 usuarios en las veredas Bellavista y El Prado en Belén de los Andaquíes; por ultimo en el marco del proyecto Conservación y Uso Sostenible de Recursos Naturales” (KfW - Herencia Colombia) se realizaron 2 espacios de trabajo para revisar los documentos técnicos y lineamientos del proyecto relacionados con SSC. 
Se relacionan los siguientes anexos: 
Anexo_1 04-05062025 Segui_REP Jose AMadid y Edwin Cicery_Los Tendidos.
Anexo_2 11062025 Seguimiento REP y SAF Jorge Ramada
Anexo_3 Seguimiento_REP_Olga_Carvajal
Anexo_4 11062025 Seguimiento REP y predios Saneados vereda Bellavista
Anexo_5 Recorrido PVyC predios Ventanas, Miramar y Alto Cielo
Anexo_6 19062025 Oportunidades de restauración DTAM
Anexo_7 Consolidado seguimiento emprendimientos
Anexo_8 Seguimiento SAF Jorge Ramada 
Anexo_9 Seguimiento SAF Cacao Genry Plazas
Anexo_10 Espacios trabajo KFW nota conceptual
Anexo_11 Revisión documento SSC KFW</t>
  </si>
  <si>
    <t xml:space="preserve">La meta de este indicador está relacionada con el saneamiento predial, durante el mes se reportan los siguientes avances en la gestión: 
-El avance del indicador se reportará una vez se formalice el proceso de compra de los predios objeto de saneamiento, que a la fecha se encuentran en el proceso de registro en base de datos IGAC para posterior liquidación y trámites notariales.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lo que ha imposibilitado emitir la liquidación para el pago de impuesto predial y el correspondiente paz y salvo, documento requerido para el proceso notarial y formalización de compra.  
-Adicionalmente se apoyaron acciones respecto al saneamiento predial para avanzar en la formalización de nueva compra de predios y en el proceso de saneamiento predial mediante recursos de compensación del 1% por captación de agua de la empresa Frontera Energy.
Las acciones para este periodo se realizaron por la fuente de financiación de Gobierno Nacional.
</t>
  </si>
  <si>
    <t xml:space="preserve">
La meta de este indicador está relacionada con el saneamiento predial, durante el mes se reportan los siguientes avances en la gestión: 
-El avance del indicador se reportará una vez se formalice el proceso de compra de los predios objeto de saneamiento, que a la fecha se encuentran en el proceso de registro en la base de datos IGAC para posterior liquidación y trámites notariales. 
-En el marco del proceso de  saneamiento predial adelantado por el área protegida se avanzó en el acompañamiento y gestión para la incorporación de 3 predios a la base catastral de San José del Fragua y Belén de los Andaquíes ante el IGAC territorial Caquetá. 
- Gestión ante la Notaría Única de Belén de los Andaquíes para la revisión de minutas de escrituras públicas de 8 predios, 
- Acompañamiento para el proceso de resgistro de 4 resoluciónes IGAC ante la ORIP de Florencia 
- En el proceso de compra de predios con recursos de compensación del 1 % con la empresa Frontera Energy se adelató mesa técnica el 27 de agosto en donde se acordo que se requiere realizar levantamiento topográfico de cada uno de los 3 predios priorizados por parte de esa empresa y posterior solicitud de inclusión en la base catastral del IGAC, se incluyen en este proceso 3 mejoras más con posibilidades de compensación.
Las acciones para este periodo se realizaron por la fuente de financiación de Gobierno Nacional.</t>
  </si>
  <si>
    <t>Las acciones para este periodo se realizaron por la fuente de financiación de Gobierno Nacional mediante la contratación de un profesional y un técnico. Durante el mes de septiembre se apoyaron las siguientes actividades:
En el marco del saneamiento predial se realizó el acompañamiento  a propietarios para la expedición de Certificados Catastrales Nacionales y Certificado de Localización Municipal para 3 predios y gestión para la firma de 6 escrituras de los 8 en proceso en adquisición; la firma se llevó a cabo el 22 de septiembre en la Notaría Única de Belén de los Andaquíes: EL MIRADOR (FMI 420-34001), AGUA BONITA (FMI 420-61106), EL BOSQUE (FMI 420-8247), ADONAI EL CHADAI (FMI 420-11687), LA AURORA (FMI 420-63875) y EL RECUERDO (FMI 420-98972), estas escrituras se encuentran en proceso de registro ante la ORIP de Florencia con fecha de radicación del 24 de septiembre. El reporte cuantitativo de las áreas en restauración se hará en el mes de octubre, conforme a los formatos establecidos, una vez concluya el proceso de registro de las escrituras.
 En el seguimiento a las áreas bajo acuerdos REP se avanzó en el seguimiento a las áreas bajo acuerdo de dos predios en la vereda Las Perlas y  Bosque bajo, sector Cuenca río Fragua Grande y Fragua Chorroso del municipio de San José del Fragua. 
- En el marco de la ejecución del proyecto HeCo KFW se realizó la revisión de los documentos técnicos de los convenios de cacao para su ajuste y aprobación. 
- Se realizo taller de fortalecimiento interno al equipo del AP en la linea de restauración donde se abordó la linea y sus metas, asi como las acciones para lograr el cumplimiento de estas, en este sentido, tambien se realizó el fortalecimiento en la linea de SSC con el objetivo de conocer la linea y los instrumentos de planificación para recolección de la información para la suscripción de acuerdos de sistemas sostenibles con campesinos en el area destinada para el proyecto Conservación y Uso Sostenible de Recursos Naturales SSC de KFW . 
Cabe aclarar que la meta de mantenimiento a la restauración fue modificada a 0 y que lo dos contratistas (Profesional y técnico) apoyan la gestión para la adquisición predial. La cual permite liberar hectáreas para la restauración ecológica.</t>
  </si>
  <si>
    <t>Validado
Oscar Jaimes</t>
  </si>
  <si>
    <t xml:space="preserve">Las acciones para este periodo se realizaron por la fuente de financiación de Gobierno Nacional mediante la contratación de un profesional y un técnico. Durante el mes de julio apoyaron las siguientes actividades:
- Los predios objeto de saneamiento se encuentran en el proceso de registro en base de datos IGAC para posterior liquidación y trámites notariales.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lo que ha imposibilitado emitir la liquidación para el pago de impuesto predial y el correspondiente paz y salvo, documento requerido para el proceso notarial y formalización de compra.  
-Adicionalmente se apoyaron acciones respecto al saneamiento predial para avanzar en la formalización de nueva compra de predios y en el proceso de saneamiento predial mediante recursos de compensación del 1% por captación de agua de la empresa Frontera Energy.
Cabe aclarar que la meta de mantenimiento a la restauración fue modificada a 0 y que lo dos contratistas (Profesional y técnico) apoyan la gestión para la adquisición predial. La cual permite liberar hectáreas para la restauración ecológica.
</t>
  </si>
  <si>
    <r>
      <rPr>
        <sz val="9"/>
        <color theme="1"/>
        <rFont val="Arial"/>
      </rPr>
      <t>Las acciones para este periodo se realizaron por la fuente de financiación de Gobierno Nacional mediante la contratación de un profesional y un técnico. Durante el mes de agosto apoyaron las siguientes actividades: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y el desenglobe de un predio localizado en el muncipio de Belen de los Andaquíes
- En el seguimiento a las areas bajo acuerdos REP se avanzó en el seguimiento a las areas bajo acuerdo de dos predios en la vereda Cristalina, sector Cuenca río Pesacado de Belen de los Andaquíes. 
- Acompañamiento a salidas de seguimiento a acuedos REP suscritos en el marco de la implementación del proyecto  Áreas Protegidas y Paz de WWF (Fase 2)
-</t>
    </r>
    <r>
      <rPr>
        <sz val="9"/>
        <color rgb="FF0000FF"/>
        <rFont val="Arial"/>
      </rPr>
      <t xml:space="preserve"> En el marco de la ejecucion del proyecto HeCo KFW se realizó la revision de los documentos tecnicos de los convenios de cacao y ganaderia para su ajuste y aporbacion, en este sentido tambien se realizó un ejercicio de caracterizacion campesina en el municipio de Orito con el objetivo de aplicar la herramienta de caracterizacion IPPTA (Instrumento de planificacion predial para la transicion agroecologica) mediante el aplicativo SURVEY123 y el formulario dispuesto para ello. 
Cabe aclarar que la meta de mantenimiento a la restauración fue modificada a 0 y que lo dos contratistas (Profesional y técnico) apoyan la gestión para la adquisición predial. La cual permite liberar hectáreas para la restauración ecológica.</t>
    </r>
    <r>
      <rPr>
        <sz val="9"/>
        <color theme="1"/>
        <rFont val="Arial"/>
      </rPr>
      <t xml:space="preserve">
</t>
    </r>
  </si>
  <si>
    <t>Con corte a 25 de marzo se estableció como meta PAA 3 VOC con información proveniente del monitoreo que se realizará a través de la implementación del T3 del monitoreo de coberturas para los VOC Bosque Andino en montaña fluvio erosional, bosque subandino en montaña fluvio erosional y bosque basal en montaña fluvio erosional. Adicionalmente se adelantaron las siguientes acciones:
1)        El 17 de enero participación en el 5°Conteo Latinoamericano de aves urbanas, este ejercicio se llevó a cabo en el municipio de San José del Fragua, zona de influencia del área protegida.. 
2)        Se cuenta con 1 espacio de reunión del 05/03 entre el AP - DTAM donde se revisa la meta de la línea de monitoreo para el periodo 2025
3)        Espacio de reunión del 14/03 de la mesa temática de gestión del conocimiento, se activa 1 meta de monitoreo que corresponde al monitoreo de los 3 VOC del AP a treves de la capa de coberturas de la tierra T3
4)        Se participa en Taller de monitoreo comunitario PROCAT-WWF
Estas acciones se adelanta con la fuente de financiación del Recurso 10 de Gobierno Nacional del Proyecto de Conservación de la Biodiversidad.</t>
  </si>
  <si>
    <t xml:space="preserve">Validado
Se sugiere ajustar al inicio de la descripcipon "Con corte a 25 de marzo se estableció como meta PAA 3 VOC con información proveniente del monitoreo que se realizará a través de la implementación del T3 del monitoreo de coberturas para los VOC Bosque Andino en montaña fluvio erosional, bosque subandino en montaña fluvio erosional y bosque basal en montaña fluvio erosional </t>
  </si>
  <si>
    <t>Con corte a 31 de enero de 2026 se reportan avances cualitativos del indicador:  se elaboró la programación de recorridos del primer trimestre 2026.</t>
  </si>
  <si>
    <t xml:space="preserve">Con corte a 28 de febrero de 2026 se reportan avances cualitativos del indicador: Se remitió mediante la plataforma Sico Smart Conect para la revisión y validación por parte de GGCI y SIG DTAM, el Patrullaje 24_000018 de 2026, por la ruta  de vigilancia 05 del sector de manejo Río Pescado. Es importante mencionar que se está a la espera de la capa de presiones para llevar a cabo acciones específicas sobre las misma. Estas acciones se adelantan con la fuente de financiación de GPN Recurso 10 y FONAM 20 del Proyecto de Conservación de la Biodiversidad. </t>
  </si>
  <si>
    <t>Con corte a 25 de marzo de 2025 se reportan avances cualitativos del indicador: 
Se remitió mediante la plataforma SicoSmart Conect para la revisión y validación por parte de GGCI, los patrujalles 24_000005 de 2024 y 25_000005 de 2025 éste último correspondiente a revisión de nuevos abiertos mediante sensores remotos.
Estas acciones se adelantan con la fuente de financiación de GPN Recurso 10 y FONAM 20 del Proyecto de Conservación de la Biodiversidad.
Es importante mencionar que a la fecha los recorridos aún no han sido validados por el Grupo de Gestión del Conocimiento y la Innovación por lo tanto el avance cuantitativo se evidenciará en el próximo reporte.</t>
  </si>
  <si>
    <t xml:space="preserve">Con corte a 23 de abril de 2025 se reportan avances cualitativos del indicador: 
-Se remitió mediante la plataforma Sico Smart Conect para la revisión y validación por parte de GGCI, de los Patrullajes 24_000005 y 24_000006 de 2025; el primero corresponde a revisión de nuevos abiertos mediante sensores remotos. Es importante aclarar, que el Patrullaje fue reportado en el mes de marzo, pero por directrices del equipo profesional de Sico Smart de Nivel Central, el área protegida no se encontraba en el listado priorizado para hacer uso de sensores remotos. Por consiguiente, se eliminó el Patrullaje para ser reportado en el mes de abril. 
Estas acciones se adelantan con la fuente de financiación de GN Recurso 10 y FONAM 20 del Proyecto de Conservación de la Biodiversidad.
</t>
  </si>
  <si>
    <t xml:space="preserve">Con corte a 26 de mayo se reportan avances cualitativos del indicador: 
-Se remitió mediante la plataforma Sico Smart Conect para la revisión y validación por parte de GGCI, de los Patrullajes 24_000005 y 24_000006 de 2025; el primero corresponde a revisión de nuevos abiertos mediante sensores remotos. Se debe gestionar desde la DTAM con el profesional validador de Plataforma Sico Smart, la inclusión del Área protegida en el listado priorizado para hacer uso de sensores remotos. 
Estas acciones se adelantan con la fuente de financiación de GN del Proyecto de Conservación de la Biodiversidad.
</t>
  </si>
  <si>
    <r>
      <rPr>
        <sz val="9"/>
        <color rgb="FF000000"/>
        <rFont val="Arial"/>
      </rPr>
      <t xml:space="preserve">Para el segundo trimestre del 2025 se reportan avances con el reporte de patrullajes por las diferentes rutas de los sectores de manejo del área protegida con cumplimiento del 100% de la meta donde se reportan 483,11 ha cubiertas por recorridos de vigilancia. Se remitieron informes a través de la plataforma Sico Smart Conect para revisión y validación por parte de GGCI y profesional SIG de la DTAM los patrullajes (25_000006 25_000007, 25_000008, 25_000009, 25_000010 y 25_000011) en los sectores de manejo del Rio Fragua Chorroso y Río Pescado. Además, el reporte del segundo trimestre sobre posibles abiertos en los tres sectores de manejo del área protegida 
Estas acciones son financiadas por GPN Recurso 10, dentro del Proyecto de Conservación de la Biodiversidad.
Ver evidencia en el link </t>
    </r>
    <r>
      <rPr>
        <u/>
        <sz val="9"/>
        <color rgb="FF1155CC"/>
        <rFont val="Arial"/>
      </rPr>
      <t>https://drive.google.com/drive/u/0/folders/11WXP7Fe2euIlc1-670zs_7FMbyHsOViC</t>
    </r>
    <r>
      <rPr>
        <sz val="9"/>
        <color rgb="FF000000"/>
        <rFont val="Arial"/>
      </rPr>
      <t xml:space="preserve"> </t>
    </r>
  </si>
  <si>
    <t>Con corte a 31 de julio de 2025 se reportan avances cualitativos del indicador: 
Se remitió mediante la plataforma Sico Smart Conect para la revisión y validación por parte de GGCI y SIG DTAM, los Patrullajes 25_000012, 25_000013 y 25_000014 de 2025, por las rutas  7  y 5 del sector de manejo rio pescado del municipio de Belén de los Andaquíes y el reporte de revisión de la capa de presiones 2024.
Estas acciones se adelantan con la fuente de financiación de GPN Recurso 10 y FONAM 20 del Proyecto de Conservación de la Biodiversidad.
Por otra parte, hasta el segundo trimestre en el área protegida reportan datos de visibilidad de 528,7 ha cubiertas por recorridos de vigilancia que corresponden al 62,58% de la meta.</t>
  </si>
  <si>
    <t xml:space="preserve">En el mes de julio se reportó el cumpliento del 100% de la meta de este indicador, con visibilidad 483,11 ha cubiertas por recorridos de vigilancia.
Estas acciones se adelantan con la fuente de financiación de GPN Recurso 10.
</t>
  </si>
  <si>
    <t xml:space="preserve">Para el tercer trimestre del 2025 se reportan avances con el reporte de patrullajes por las diferentes rutas de los sectores de manejo del área protegida con cumplimiento del 100% de la meta GPN Recurso 10 donde se reportan 483,11 ha cubiertas por recorridos de vigilancia y 23,64% de la meta con recursos FONAM donde se reportan 45,55 ha cubiertas por recorridos de vigilancia (Los datos del reporte de la meta son del segundo Trimestre, se espera el reporte del profesional SIG DTAM del tercer trimestre). Se remitieron informes a través de la plataforma Sico Smart Conect para revisión y validación por parte de GGCI y profesional SIG de la DTAM los patrullajes (25_000012, 25_000013, 25_000014, 25_000015, 25_000016) en los sectores de manejo del Rio Fragua Chorroso y Río Pescado. 
Estas acciones son financiadas con recursos de Gobierno Nacional, dentro del Proyecto de Conservación de la Biodiversidad.
</t>
  </si>
  <si>
    <r>
      <rPr>
        <sz val="9"/>
        <color rgb="FF000000"/>
        <rFont val="Arial"/>
      </rPr>
      <t xml:space="preserve">Para el segundo trimestre del 2025 se reportan avances con el reporte de patrullajes por las diferentes rutas de los sectores de manejo del área protegida con un avance del 23,64% de la meta donde se reportan 45,55 ha cubiertas por recorridos de vigilancia. Se remitieron informes a través de la plataforma Sico Smart Conect para revisión y validación por parte de GGCI y profesional SIG de la DTAM los patrullajes (25_000006 25_000007, 25_000008, 25_000009, 25_000010 y 25_000011) en los sectores de manejo del Rio Fragua Chorroso y Río Pescado. Además, el reporte del segundo trimestre sobre posibles abiertos en los tres sectores de manejo del área protegida 
Estas acciones son financiadas por FONAM 20, dentro del Proyecto de Conservación de la Biodiversidad.
Ver evidencia en el link </t>
    </r>
    <r>
      <rPr>
        <u/>
        <sz val="9"/>
        <color rgb="FF1155CC"/>
        <rFont val="Arial"/>
      </rPr>
      <t>https://drive.google.com/drive/u/0/folders/11WXP7Fe2euIlc1-670zs_7FMbyHsOViC</t>
    </r>
    <r>
      <rPr>
        <sz val="9"/>
        <color rgb="FF000000"/>
        <rFont val="Arial"/>
      </rPr>
      <t xml:space="preserve"> </t>
    </r>
  </si>
  <si>
    <t xml:space="preserve">Con corte a 31 de agosto de 2025 se reportan avances cualitativos del indicador: 
Se remitió mediante la plataforma Sico Smart Conect para la revisión y validación por parte de GGCI y SIG DTAM, el Patrullaje 25_000015 de 2025, por la ruta 7 del sector de manejo rio pescado del municipio de Belén de los Andaquíes
Estas acciones se adelantan con la fuente de financiación de GPN FONAM 20 del Proyecto de Conservación de la Biodiversidad.
Por otra parte, hasta el segundo trimestre el área protegida reporta datos de visibilidad 528,7 ha cubiertas por recorridos de vigilancia que corresponden al 62,58% de la meta.
</t>
  </si>
  <si>
    <t xml:space="preserve">Con corte a 25 de marzo de 2025 se reportan avances cualitativos del indicador, se avanza en la implementación de acciones de la línea de PVyC:
1. Se elaboró el plan de trabajo de PVyC 2025 de acuerdo a las orientaciones de la DTAM
2. Se realizó la revisión trimestral de nuevos abiertos
3. Coordinación con el pueblo Inga del Caquetá para el desarrollo de recorridos conjuntos para la generación de conocimiento teniendo en cuenta los saberes propios y tradicionales
4. Se avanza en documento de propuesta de estrategia conjunta de PVyC para el manejo intercultural y ambiental del area protegida en el marco del Convenio Interadministrativo DC-DTAM 174-2024 (prorrogado).
Estas acciones se realizan con la fuente de financiación Recurso 10 GN del Proyecto Conservación de la Biodiversidad.
</t>
  </si>
  <si>
    <t>VALIDADO: Se valida informe trimestral de PVyC y anexos. En el primer trimiestre se avanza en un 25% del cumplimiento del plan de trabajo.</t>
  </si>
  <si>
    <r>
      <rPr>
        <sz val="9"/>
        <rFont val="Arial"/>
      </rPr>
      <t xml:space="preserve">Durante el segundo trimestre con corte a 30 de junio de 2025 se reportan avances enfocados en el fortalecimiento de la línea estratégica, la ejecución de actividades en campo y el avance en los procesos de gobernanza y articulación institucional. 
En acciones de prevención se realizó la articulación institucional para la activación de los Comités de Vigilancia y Control de los Recursos Naturales Renovables en los municipios de Belén de los Andaquíes y San José del Fragua, por CORPOAMAZONIA. Se participó en el Tercer Foro Ambiental y en la Asamblea General de la Mesa Forestal de Caquetá. En gobernanza con comunidades Campesinas se realizaron dos reuniones claves para socializar los avances del proceso de saneamiento predial del PNN Alto Fragua Indi Wasi, con presidentes de Juntas de Acción Comunal (JAC) y con la JAC de la vereda Bellavista. Del mismo modo, se apoyó en la caracterización de la ficha UOT. Finalmente, con comunidades indígenas, se apoyó en el desarrollo de actividades del plan de acción de los acuerdos de consulta previa con el pueblo Inga del Caquetá. 
En acciones de vigilancia, se reportó de manera mensual los patrullajes se realizados durante los meses de abril, mayo y junio, en los sectores de manejo del Rio Fragua Chorroso y Río Pescado. Se apoyó el seguimiento a seis áreas bajo acuerdos de restauración y predios saneados en el sector de manejo Río Pescado. Se realizó revisión de posibles nuevos abiertos (monitoreo con imágenes satelitales). Y se hizo la calibración de equipos GPS/GNSS, el reporte de la herramienta Sico Smart Conect, el informe de recorridos y se elaboró la programación de recorridos para el tercer trimestre de 2025. 
Se presenta informe trimestral en el link </t>
    </r>
    <r>
      <rPr>
        <u/>
        <sz val="9"/>
        <color rgb="FF1155CC"/>
        <rFont val="Arial"/>
      </rPr>
      <t>https://drive.google.com/drive/u/0/folders/1fI-xOKDQ7KBxYCvrf31RU2mREWveRzt_</t>
    </r>
    <r>
      <rPr>
        <sz val="9"/>
        <rFont val="Arial"/>
      </rPr>
      <t xml:space="preserve"> </t>
    </r>
  </si>
  <si>
    <t xml:space="preserve">Durante el tercer trimestre, con corte a 30 de septiembre de 2025 se reportan avance enfocados al fortalecimiento de la línea estratégica, la ejecución de actividades en campo y el avance en los procesos de gobernanza y articulación institucional. 
Se realizaron revisiones de las Capas de Presión y Coberturas 2024 del PNN AFIW y dos recorridos de vigilancia en el Río Pescado. En términos de gobernanza y participación, se realizaron el séptimo y octavo comités local de coordinación y el comité ampliado con autoridades y promotores de la Asociación Tandachiridu Inganokuna, en el marco de los acuerdos de consulta previa del plan de manejo del PNN AFIW., se hizo seguimiento a los acuerdos del Predio Ofelia Sotto, y se participó en el Primer Encuentro del SINA y en talleres sobre el Programa de Felinos Silvestres y el fortalecimiento de las líneas estratégicas UOT y PVyC. Participación en la segunda sesión de articulación sobre información cartográfica de Áreas Protegidas (AP) de la DTAM y elaboración de un oficio para articular el ejercicio de la autoridad ambiental (PNN AFIW y CORPOAMAZONIA) en vigilancia y control de predios saneados. Y en Fortalecimiento técnico, se participó en talleres de Gestión del Conocimiento (sobre PICs y Zonificación Cultural) y Fortalecimiento de Capacidades sobre Cambio Climático y Servicios Ecosistémicos y fortalecimiento al equipo técnico en las líneas estratégicas de UOT, PVyC y REP. Finalmente se activa la ruta para un proceso sancionatorio por deforestación al interior del Área Protegida
Se presenta el informe trimestral. </t>
  </si>
  <si>
    <t>Con corte a 25 de marzo de 2025 se reportan avances cualitativos mediante las siguientes acciones:
1)        Participación en el Comité Municipal de Gestión del Riesgo_CMGRD del municipio de San José del Fragua convocado para el 27 de enero de 2025 donde se aborda el tema de temporada seca e incendios forestales por lo cual se analiza el Plan de Contingencia para la temporada seca y Plan de Contingencia Incendios Forestales 2025 de acuerdo a la Alerta Amarilla de IDEAM.
2)        Participación en el Comité Municipal de Gestión del Riesgo_CMGRD del municipio de San José del Fragua convocado para el 14 de febrero de 2025 para revisar la problemática ocurrida por el colapso del punto sobre el rio Luna (sector conocido como vereda Luna) en la vía carreteable nacional San José del Fragua Caquetá – Villa Garzón Putumayo y acordar decretar calamidad publica vial en el municipio.
3)        Participación en la mesa temática convocada por la DTAM el 14 de marzo de 2025 donde abordan el tema de gestión del riesgo de desastres natural y se reciben indicaciones para el reporte del primer trimestre.</t>
  </si>
  <si>
    <r>
      <rPr>
        <sz val="9"/>
        <rFont val="Arial"/>
      </rPr>
      <t xml:space="preserve">Con corte a 30 de junio de 2025 se reportan avances cualitativos del segundo trimestre mediante las siguientes acciones:
Dentro del trimestre abril – junio se participó de 4 reuniones extraordinarias del CMGRD de San José del Fragua donde se revisaron tres planes de contingencia para los diferentes eventos masivos en el municipio y una reunión para atender la emergencia suscitada con ocasión de los movimientos de tierras e inundaciones en el municipio. Así mismo, se realizó socialización del PECDNS del PNN AFIW al personal del AP, se participó de la capacitación de brigadistas de emergencias (prevención, preparación y respuesta ante emergencia) y se realizó solicitud de espacio para Socialización del Plan de Emergencia y Contingencia de Desastres Naturales –PECDNS del Parque Nacional Natural Alto Fragua Indi Wasi a los CMGRD de San José del Fragua, Belén de los Andaquíes y al CDGRD Florencia.
Para finalizar, se reporta avance del informe semestral de gestión del riesgo.
Ver evidencia en el link </t>
    </r>
    <r>
      <rPr>
        <u/>
        <sz val="9"/>
        <color rgb="FF1155CC"/>
        <rFont val="Arial"/>
      </rPr>
      <t>https://drive.google.com/drive/u/0/folders/1kDH07radgOzJz19OwFR5_EwiinQ3EeMi</t>
    </r>
    <r>
      <rPr>
        <sz val="9"/>
        <rFont val="Arial"/>
      </rPr>
      <t xml:space="preserve"> </t>
    </r>
  </si>
  <si>
    <t xml:space="preserve">Con corte a 30 de septiembre de 2025 se reporta avance cualitativo para el tercer trimestre mediante las siguientes acciones:
Dentro del trimestre julio – septiembre se tuvieron 2 espacios de reunión extraordinaria del CMGRD de San José del Fragua, en la primera sesión se revisó el plan de contingencia del XVIII feria agropecuaria y campesina en Yurayaco 2025 (16 al 18 de agosto de 2025) y el Plan de contingencia para la conmemoración de la libertad religiosa de culto y conciencia y en el segundo espacio, el equipo del Parque socializó el PECDNS del área protegida ante el CMGRD. De igual forma, se realizó un segundo espacio de socialización del PECDNS al equipo del AP.
Se avanzó en una propuesta para un taller de fortalecimiento en gestión del riesgo natural para el equipo del área protegida y para ello se han realizado dos espacios con las profesionales de la OGR de PNNC.
En articulación con la línea de educación ambiental, se realizaron dos talleres de cambio climático para las instituciones educativas Las Lajas (San José del Fragua) y San Luis (Belén de los Andaquíes). Además de participar en el foro educativo de cambio climático organizado por la Institución educativa rural Gallineta.
Como parte de los espacios de fortalecimiento, el equipo del área también participó del taller Nuestros desafíos climáticos (NDC 3.0) organizado por el ministerio de ambiente en Caquetá y en el taller dirigido por el profesional del SGM-GPM de PNNC.
Igualmente, se cuenta con 3 revisiones del estado de los botiquines. 
</t>
  </si>
  <si>
    <t>Con corte a 25 de marzo de 2025 se reportan avances cualitativos en la implementación del Plan de gestión del riesgo público con las siguientes acciones:
1) Se avanza en la implementación del plan de contingencia de riesgo público el AP aprobado el 23/12/2024 mediante memorado 20415000403
2) Revisión de la alerta temprana N°001-2025 emitida por la defensoría del pueblo y de las recomendaciones dadas por parte de la Oficina de Gestión del Riesgo en donde se orienta la articulación con las comunidades para adelantar actividades en campo, con el objetivo de evaluar las condiciones de seguridad con el pueblo Inga del Caquetá para la realización de recorridos conjuntos de generación del conocimiento en la inmediaciones de los resguardos San Miguel, Yurayaco y el PNN Alto Fragua indi Wasi.
3) Participar del espacio de reunión de capacitación en PCRP por parte de OGR de NC (Andrea del Mar y Andrea Carolina) y presentación del equipo de RP 2025.</t>
  </si>
  <si>
    <t>Validado. Está cargado en el Drive el memorando 20241500004013 del 23-12-2024, de la OGR, aprobando actualización del PCRP.</t>
  </si>
  <si>
    <r>
      <rPr>
        <sz val="9"/>
        <rFont val="Arial"/>
      </rPr>
      <t xml:space="preserve">Con corte al 30 de junio 2025 se reportan avances cualitativos del Plan de gestión del riesgo público en donde se adelantaron las siguientes acciones:  Este trimestre se inició con la reunión de socialización de PCRP a todo el equipo del AP de igual forma se continuo diligenciamiento de la matriz interna de eventos de riesgo público, ya finalizando el semestre en el mes de junio se participó en 1 reunión de espacio conjunto con la DTAM-AP y como gestión adicional 1 reunión de capacitación. Se adjunta informe semestral de implementación del PCRP. 
Ver evidencias en el link </t>
    </r>
    <r>
      <rPr>
        <u/>
        <sz val="9"/>
        <color rgb="FF1155CC"/>
        <rFont val="Arial"/>
      </rPr>
      <t>https://drive.google.com/drive/u/0/folders/1daxa1bvO1o1c49Zp4gBwYuERjcpHPx5H</t>
    </r>
    <r>
      <rPr>
        <sz val="9"/>
        <rFont val="Arial"/>
      </rPr>
      <t xml:space="preserve"> </t>
    </r>
  </si>
  <si>
    <t>Con corte al 30 de septiembre 2025 se reportan avances cualitativos en la implemenación del  Plan de contingencia del riesgo público en donde se adelantaron las siguientes acciones: 
Participación en la capacitación sobre la  implementación del PCRP respecto al Procedimiento Ante Amenazas por Riesgo Público,  Participación en la reunion de PCRP: Verificación pendientes a reportar 3er Trimestre APs-OGR-DTAM y se  elaboró el informe de implementación del PCRP anual 2025, el cual se envío para revisión preliminar por parte de Profesional DTAM. 
De igual forma se continuo diligenciamiento de la matriz interna de eventos de riesgo publico.</t>
  </si>
  <si>
    <t>Se valida este reporte cualitativo para el tercer trimestre. En el Drive se adjunta la asistencia-memoria de la reunión donde la OGR indicó que para este trimestre no se requiere reportar avance cuantitativo.</t>
  </si>
  <si>
    <t xml:space="preserve">A corte del 25 de marzo de 2025, se reportan avances en el indicador 72 "Número de personas capacitadas" de Educación Ambiental y Comunicación (EAyC) del PNN AFIW:
1. Se contrató a la profesional de EAyC, la cual tiene contrato del 24 de febrero al 24 de agosto.
2.  Se participó en capacitaciones virtuales para el manejo y reporte adecuado de formatos y matrices actualizados de EAyC, liderados por el personal de la Dirección Territorial Amazonía (DTAM). 
3. Se prepararon espacios de capacitación presencial con el equipo del área protegida de Alto Fragua Indi Wasi para desarrollar los planes, formatos y matrices actualizadas de EAyC.
El acumulado en la meta es de 0%.
Estas acciones se realizan con la fuente de financiación PGN (FONAM). 
</t>
  </si>
  <si>
    <t>A corte del 23 abril de 2025 se reportan avances en el indicador 72 "Número de personas capacitadas" de Educación Ambiental y Comunicación (EAyC) del PNN AFIW:
1.        Se llevó a cabo acercamiento con la Institución Educativa María Auxiliadora con el fin de concretar el plan de trabajo correspondiente a las actividades programadas para el presente año.
Estas actividades de realizan mediante la fuente financiación de Gobierno Nacional. Avance 0%</t>
  </si>
  <si>
    <t xml:space="preserve">A corte del 26 mayo de 2025 se reportan avances en el indicador 72 "Número de personas capacitadas" de Educación Ambiental y Comunicación (EAyC) del PNN AFIW:
•        Se realizó la capacitación a estudiantes, docentes y padres de familia de la I.E. Gallineta sobre Abonos Orgánicos.
El acumulado en la meta es de 37%.
Estas actividades de realizan mediante la fuente financiación del GN.
</t>
  </si>
  <si>
    <t>validado oscar jaimes</t>
  </si>
  <si>
    <r>
      <rPr>
        <sz val="9"/>
        <rFont val="Arial"/>
      </rPr>
      <t xml:space="preserve">A corte del 30 junio de 2025 se reportan avances en el indicador 72 "Número de personas capacitadas" de Educación Ambiental y Comunicación (EAyC) del PNN AFIW con un total de 150 personas, se han realizado los siguientes avances:
•        Capacitación a estudiantes, docentes y padres de familia de la I.E.R. Gallineta sobre Abonos Orgánicos. (55 personas)
•        Intercambio de experiencias en aviturismo entre la I.E.R. María Auxiliadora y CORTCA (15 personas)
Para un total de 70 personas capacitadas con un avanece del 47% en la meta. Estas acciones se realizaron con la fuente de financiación PGN.
Ver evidencias en el link </t>
    </r>
    <r>
      <rPr>
        <u/>
        <sz val="9"/>
        <color rgb="FF1155CC"/>
        <rFont val="Arial"/>
      </rPr>
      <t>https://drive.google.com/drive/u/0/folders/1k67zwz4U8EoUTBsDtkK24luQnMkiKOOx</t>
    </r>
    <r>
      <rPr>
        <sz val="9"/>
        <rFont val="Arial"/>
      </rPr>
      <t xml:space="preserve"> </t>
    </r>
  </si>
  <si>
    <t xml:space="preserve">A corte del 31 de julio de 2025 se reportan avances en el indicador 72 "Número de personas capacitadas" de Educación Ambiental y Comunicación (EAyC) del PNN AFIW con una meta programada de 100 personas, se han realizado los siguientes avances:
•        I.E.R. Platanillo:   Monitoreo de Murciélagos sede El Vergel (20 personas)
Para un total de 90 personas capacitadas con un avanece del 90% en la meta. Estas acciones se realizaron con la fuente de financiación PGN.
</t>
  </si>
  <si>
    <t xml:space="preserve">A corte de 31 de agosto de 2025 se reportan avances en el indicador 72 "Número de personas capacitadas" de Educación Ambiental y Comunicación (EAyC) del PNN AFIW con una meta programada de 100 personas.
Para un total de 90 personas capacitadas con un avanece del 90% en la meta. Estas acciones se realizaron con la fuente de financiación PGN.
</t>
  </si>
  <si>
    <t xml:space="preserve">A corte del 30 de septiembre de 2025 se reportan avances en el indicador 72 "Número de personas capacitadas" de Educación Ambiental y Comunicación (EAyC) del PNN AFIW con un total de 100 personas, se han realizado los siguientes avances:
-  I.E.R. Platanillo:   Taller de Monitoreo de Murciélagos sede El Vergel (20 personas) 17072025
-  Generalidades sobre el AP - Hogar Infantil (10 personas) - 12092025
Un total de 100 personas capacitadas con un avanece del 100% en la meta. Estas acciones se realizaron con la fuente de financiación PGN.
</t>
  </si>
  <si>
    <t xml:space="preserve">Con corte al 31 de enero de 2026 se reporta avance cualitativo del indicador Áreas administradas en el cual se adelantó:
1.        Gestión contractual:  Formalización de 10 contratos de prestación de servicios y 1 convenio. Solicitud de 5 CDP por funcionamiento. Respecto al proyecto GEF Corazón de la Amazonía se apoyó el trámite de cuenta de contratista. Por el proyecto Amazonia Biocultural se realizó proyección de términos de referencia para 4 procesos de prestación de servicio.  
2.        Gestión documental: se realizó reporte bimensual del plan de trabajo. 
3.        Gestión tecnológica y seguridad de la información del área protegida: trámite de 2 casos en el GLPI, así como la aprobación y cierre de casos en la plataforma, de acuerdo a los casos ya solucionados. 
4.        Gestión del talento humano: programación y modificación de turnos de descansos, remisión programación comisiones febrero. 
5.        Sistema de Gestión de Salud y Seguridad en el trabajo: Realización de inspecciones periódicas y reporte de las mismas a Gestión Humana.  
6.        Servicio al ciudadano:  Atención de usuarios y reporte mensual de usuarios atendidos. 
7.        Realización de reportes administrativos periódicos (control combustible, control servicios públicos, certificación funcionarios, entre otros).
8.        Otras acciones: participación y proyección de actas de 3 comités locales de coordinación con el pueblo inga del Caquetá. 
</t>
  </si>
  <si>
    <t>Validado 06/03/2026</t>
  </si>
  <si>
    <t xml:space="preserve">Con corte al 28 de febrero de 2026 se reporta avance cualitativo del indicador Áreas administradas en el cual se adelantó:
1.        Gestión contractual:  Formalización de 1 cesión de contrato de prestación de servicios, proyección de estudio previo y matriz de riesgo para proceso de raciones, el cual fue publicado y se cierra el 2 de marzo, proyección justificación de contratación de combustible por acuerdo marco. Respecto al proyecto GEF Corazón de la Amazonía se apoyó el trámite de cuentas contratistas y solicitud de anticipo. 
2.        Gestión tecnológica y seguridad de la información del área protegida: trámite de 6 casos en la mesa de servicios MDS, así como la aprobación y cierre de casos en la plataforma, de acuerdo a los casos ya solucionados. 
3.        Gestión del talento humano: programación de turnos de descansos y modificaciones, , solicitud de 3 comisiones y legalización de 2,  reporte programación de comisiones mes de marzo. 
4.        Sistema de Gestión de Salud y Seguridad en el trabajo: participación en la reunión mensual de líderes SST, realización inspecciones periódicas y reporte de inspecciones realizadas.  Respecto a temas de seguridad vial se participó en la socialización de avances de plan estratégico de seguridad vial. 
5.        Servicio al ciudadano:  Atención de usuarios y reporte mensual de usuarios atendidos. Así mismo se realizó el registro y reporte de ciudadanos en el espacio de participación realizado el 12/02/2026 (comité local de coordinación).
6.        Realización de reportes administrativos periódicos (control combustible, control servicios públicos, certificación funcionarios, entre otros). 
7.        Otras acciones: participación y proyección de actas de 1 comité local de coordinación con el pueblo inga del Caquetá y 1 reunión en el marco del convenio suscrito.
8.        Documentos técnicos: generación del informe de avance del convenio 007-2002 correspondiente al segundo semestre de 2025.
</t>
  </si>
  <si>
    <t>Se consolida informe sobre proceso de consulta previa del Plan de Manejo con el Reguardo Nasa La Esperanza con el objetivo de remitir a la Dirección de Autoridad Nacional de Consulta Previa-DANCP del Ministerio de Interior para definir por parte de esa entidad la ruta a implementar para la adopción del Plan de Manejo mediante resolución.</t>
  </si>
  <si>
    <t>Con corte a 25 de marzo de 2025 se reporta avance cualitativo del indicador para lo cual se planteo la generación de dos documentos técnicos orientados a la inclusión del área protegida como determinante ambiental en los Esquemas de Ordenamiento Territorial de San José de Fragua y Belén de los Andaquíes. Se participó en reunión de revisión de la meta de OT para el área protegida en la cual se planteó la revisión de los documentos síntesis para la inclusión del AP como determinante ambiental en los Planes de desarrollo Municipal y Departamental e instrumentos de ordenamiento.
Anexo_ 11032025 Revision meta OT pAFI 2025
Anexo_ 13032025 Mesa Temática Ordenamiento Territorial DTAM APs</t>
  </si>
  <si>
    <t>26.03.2025. Se valida el reporte, sin embargo se sugiere ajustar la redacción: "para lo cual se planteo la generación de dos documentos técnicos orientados a la inclusión del área protegida como determinante ambiental en los Esquemas de Ordenamiento Territorial de San José de Fragua y Belén de los Andaquíes"</t>
  </si>
  <si>
    <t xml:space="preserve">Con corte a 25 de marzo de 2025 se participó en 2 reuniones de revisión del subprograma BIOSUR y del NODO GUAFRACHU en el cual se revisó la articulación de las áreas protegidas y direcciones territoriales en la estructuración del documento de la propuesta, adicionalmente se participó en una reunión con la alcaldía de San José del Fragua en la cual se socializaron las generalidades del AP y la articulación en los procesos de educación y otras actividades, también se participó en 3 talleres con EMPRETUR y Corporación Turística Comunitaria Andinoamazónica-CORTCA relacionados a la iniciativa Cluster de Turismo para el Municipio de San José del Fragua.
-        Anexo_1_Reunión Guafrachu 06022025.
-        Anexo_2_17032025 Preparatoria mesa técnica SIDAP
-        Anexo_3_Reunion BIOSUR 24012025
-        Anexo_4_Reunion BIOSUR 26022025
-        Anexo_5_24022025 Reunión socialización alcaldía SJF
-        Anexo_6_06032025 Taller de Marca_EMPRETUR
-        Anexo_7_10032025 Taller Cocreacion y gestión Empretur
-        Anexo_8_20032025 Taller validación logo y slogan EMPRETUR
</t>
  </si>
  <si>
    <t>26.03.2015. Se valida el reporte</t>
  </si>
  <si>
    <t>Se adelantó mesa técnica entre PNNC y la DANCP del Ministerio de Interior en donde se definió ruta tendiente a la aplicación del test de proporcionalidad con el resguardo la Esperanza tendiente a lograr la aprobación del Plan de Manejo de área protegida, desde Ministerio del Interior se emitieron comunicaciones dirigidas a las directivas del resguardo, personería de Belén de los Andaquíes y PNNC de acuerdo a la ruta establecida en la mesa técnica.</t>
  </si>
  <si>
    <t>VALIDADO. Por favor hacer el cargue en evidencias del Acta o Memoria de la Mesa técnica citada.</t>
  </si>
  <si>
    <t>Se avanza en implementación de la ruta entre PNNC y la DANCP del Ministerio de Interior, desde Ministerio del Interior se emitieron comunicaciones dirigidas a las directivas del resguardo, personería de Belén de los Andaquíes y PNNC de acuerdo a la ruta establecida en la mesa técnica.</t>
  </si>
  <si>
    <r>
      <rPr>
        <sz val="9"/>
        <rFont val="Arial"/>
      </rPr>
      <t>Durante el segundo trimestre de 2025 como avance en el indicador se realizaron las siguientes actividades:
1. Se remitió a líder temático de OT de la DTAM los documentos síntesis de los municipios de San José y Belén de los Andaquíes, así como del departamento del Caquetá para su revisión. 
Ver evidencias en el link</t>
    </r>
    <r>
      <rPr>
        <sz val="9"/>
        <color rgb="FFFF0000"/>
        <rFont val="Arial"/>
      </rPr>
      <t xml:space="preserve"> </t>
    </r>
    <r>
      <rPr>
        <u/>
        <sz val="9"/>
        <color rgb="FF1155CC"/>
        <rFont val="Arial"/>
      </rPr>
      <t>https://drive.google.com/drive/u/0/folders/1ey4KyfBMnFZ5mUN_IInDkpi-NDudr8Y8</t>
    </r>
    <r>
      <rPr>
        <sz val="9"/>
        <rFont val="Arial"/>
      </rPr>
      <t xml:space="preserve"> </t>
    </r>
  </si>
  <si>
    <t>01.07.2025. Se valida el reporte para el indicador</t>
  </si>
  <si>
    <t>Con fecha del 01 de julio y corte a 30 de septiembre de 2025 como avance cuantitativo en el indicador se realizaron las siguientes actividades:
1. Se realizó la respuesta a la solicitud de "Gestión de la información para la formulación del Plan de Ordenamiento Departamental" realizado por la secretaria de Planeación de la Gobernación.
2. Se realizó la remisión del documento sístesis del AP para la inclusión de esta como determinante ambiental en las instancias de ordenamiento a las administraciones municipales de Belen de los Andaquies y San José del Fragua, y a la Gobernación del Caquetá dando cumplimiento al indicador.
Se relaciona los siguientes Anexos:
Los anexos fueron aportados en la carpeta drive.</t>
  </si>
  <si>
    <t>Con corte al 2 de octubre se valida el reporte al indicador con cumplimiento a meta del 100%, se recomienda incluir en la descripción los 7 Anexos reportados en la carpeta de documentos técnicos</t>
  </si>
  <si>
    <r>
      <rPr>
        <sz val="9"/>
        <rFont val="Arial"/>
      </rPr>
      <t xml:space="preserve">Durante el segundo trimestre con corte a 20 de junio de 2025 como avance en el indicador se realizaron las siguientes actividades:
1. Para el desarrollo de acciones en el marco del NODO GUAFRACHU se adelantaron reuniones en el marco de la gestión para actividades de educación ambiental y formulación del proyecto de PSA 
2. En el marco del SIDAP Caquetá se participó en el comité técnico del SIDAP y un espacio de revisión de la ordenanza con el objetivo de revisar su base funcional y estructural para proponer ajustes a la misma
3. Se participó en los CIDEAs de los municipios de San José del Fragua y Belén de los Andaquíes
4. Se participo en el consejo municipal de desarrollo rural del municipio de Florencia donde se abordaron necesidades de los núcleos veredales y se realizó la rendición de cuentas del municipio en la gestión del año 2024
5. Participación en socialización del proceso de actualización catastral en el municipio de San José del IGAC
6. Se participó en el Plan intergeneracional por la Vida del Amazonas colombiano (STC 4369) en los municipios de Doncello y Florencia convocado por el ICBF y administraciones municipales.
7. Se participo en un espacio virtual del proyecto RedSerPaz donde se abordó temática asociada a la importancia del PNN AFIW y la importancia de promover y generar propuestas de desarrollo sostenible con instancias de turismo tanto para el PNN como para el nodo GUAFRACHU. 
8. Se participó en la socialización del producto turístico y diseño del logo de la propuesta de Cluster de Turismo para San José del Fragua en cabeza del MinCIT, EMPRETUR, y CORTCA (Corporación de turismo) 
9. Se participó en el evento de clausura del proyecto de fortalecimiento a la estrategia de Pacto Caquetá Cero deforestación.
10. Se participo en el foro ambiental desarrollado en el municipio de Belén de los Andaquies.
11. Se participó en la socialización de la ruta de criterios para declaración de áreas OMEC (Otras medidas efectivas de conservación basadas en áreas) por parte de Fundación Tierra Viva y la socialización del proyecto Ríos, alas y colores. 
Ver evidencias en el link </t>
    </r>
    <r>
      <rPr>
        <u/>
        <sz val="9"/>
        <color rgb="FF1155CC"/>
        <rFont val="Arial"/>
      </rPr>
      <t>https://drive.google.com/drive/u/0/folders/18OMeJgD3Q7-jnyufhkEfyl9YgJ_KmICg</t>
    </r>
    <r>
      <rPr>
        <sz val="9"/>
        <rFont val="Arial"/>
      </rPr>
      <t xml:space="preserve"> </t>
    </r>
  </si>
  <si>
    <t xml:space="preserve">Con fecha del 01 de julio y corte a 30 de septiembre de 2025 como avance en el indicador se realizaron las siguientes actividades:
1. Se participó en taller de socialización de estrategia de posicionamiento de producto turístico del Cluster de Turismo para el Caquetá liderado por EMPRETUR y CORTCA. 
2. Se participó en el CIDEA de Belén de los Andaquies donde se abordó la temática sobre solicitudes mineras en el municipio. En el marco de éste se  participó en tres espacios de socializacion de solicitudes mineras en el municipio de Belén de los Andaquíes por parte de la Agencia Nacional Minera - ANM para 6 bloques de solicitudes.
3. Se participó en el X festival del oso andino y danda de montaña realizado en Pitalito y San Agustín Huila los dias 04 y 05/09/2025 
4. Se participó en el taller de la estrategia de comunciación del SIDAP Caquetá realizado el dia 30/09 en la ciudad de Florencia. 
Se relacionan los siguientes anexos carpetas CIDEA, EMPRETUR, GUAFRACHU, OTRAS INSTANCIAS DE PARTICIPACION y archivo de infome trimestral.
</t>
  </si>
  <si>
    <t xml:space="preserve">03.10.2025. Se valida el reporte al indicador </t>
  </si>
  <si>
    <t xml:space="preserve">Con corte a 25 de marzo de 2025 se reporta avance cualitativo del indicador Áreas administradas en el cual se adelantó:
1.        Gestión contractual: suscripción de 10 contratos de prestación de servicios (10/10) los cuales se encuentran en ejecución.  
2.        Gestión documental: se avanzó en la organización del archivo del área (2024) y se realizó el un reporte de ejecución del plan de trabajo a la DTAM.  Así mismo, se realizó archivo de orfeos en gestor documental.
3.        Gestión tecnológica y seguridad de la información del área protegida: Trámite y cierre de casos en el GLPI. 
4.        Gestión de recursos físicos: actualización de inventario tecnológico.
5.        Gestión del talento humano: Programación de turnos de descansos, trámite de 4 comisiones.
6.        Sistema de Gestión de Salud y Seguridad en el trabajo: inspecciones mensuales de extintores y botiquines, reporte de sustancias químicas y elaboración del curso SST de 50 horas del líder SST del AP.
7.        Servicio al ciudadano:  Atención de usuarios, reporte usuarios atendidos mensualmente, aplicación y reporte de 1 espacios de participación ciudadana. 
8.         Realización de reportes administrativos periódicos (control combustible, control servicios públicos, certificación funcionarios, entre otros).
9. Documentos técnicos: Proyección de informe semestral ejecución convenio interadministrativo 2002 y estado proceso consulta previa con el Resguardo La Esperanza.
Estas acciones se realizaron por la fuente de financiación GN. 
</t>
  </si>
  <si>
    <t>27.03.2025 Se valida el reporte generado</t>
  </si>
  <si>
    <t xml:space="preserve">Con corte a 23 de abril de 2025 se reporta avance cualitativo del indicador Áreas administradas en el cual se adelantó:
1.        Gestión contractual: solicitud de firma de 4 formatos de CDP, solicitud de cotizaciones para estudio de mercado para el proceso de suministro de víveres y raciones, revisión de documentación para trámite de pago de cuatro predios en el marco del proceso de saneamiento predial del área.  Respectos al proyecto GEF Corazón de la Amazonía se apoyó el trámite de cuentas contratistas y solicitud de anticipo. 
2.        Gestión tecnológica y seguridad de la información del área protegida: realización y remisión de backup de información del primer trimestre del área, y trámite de 2 casos en el GLPI. 
3.        Gestión de recursos físicos: Remisión de salidas de almacén (combustible) de acuerdo a requerimiento de la DTAM.
4.        Gestión del talento humano: Programación de turnos de descansos y legalización de 1 comisión.
5        Sistema de Gestión de Salud y Seguridad en el trabajo: reporte de inspecciones mensuales de extintores y botiquines.
6        Servicio al ciudadano:  Atención de usuarios. 
7.         Realización de reportes administrativos periódicos (control combustible, control servicios públicos, certificación funcionarios, entre otros).
Estas acciones se realizaron por la fuente de financiación GN. 
</t>
  </si>
  <si>
    <t>25.04.2025 Se valida el reporte generado</t>
  </si>
  <si>
    <t xml:space="preserve">Con corte a 26 de mayo de 2025 se reporta avance cualitativo del indicador Áreas administradas en el cual se adelantó:
1.        Gestión contractual:  Proyección y ajustes de estudios previos para procesos de suministro de raciones y apoyo logístico, de los cuales fue publicado el primero correspondiente al proceso IPMC-DTAM-005-2025. Proyección de estudio previo para suscripción de convenio, el cual inició ruta de revisión desde la DTAM. Solicitud de prórroga de convenio 189-2024. Solicitud de firma de 1 formato de reducción de cdp y 1 de solicitud, y proyección de solicitud de 1 CDP para convenios. Respecto al proyecto GEF Corazón de la Amazonía se apoyó el trámite de cuentas contratistas, legalización de avance (GEF8), proyección de términos de referencia para contratación de profesional indígena y solicitud de anticipo.
2.        Gestión documental: se realizó la reorganización del archivo del año 2013 y se avanzó parcialmente en su digitalización. Se generó reporte de ejecución del plan de trabajo a la DTAM.  Así mismo, se realizó archivo de orfeos en gestor documental.
3.        Gestión tecnológica y seguridad de la información del área protegida: trámite de 2 casos en el GLPI. 
4.        Gestión de recursos físicos: Remisión de salidas de almacén (combustible) de acuerdo a requerimiento de la DTAM. Reportes de calibración de equipos de medición y control de vehículos. 
5.        Gestión del talento humano: Programación de turnos de descansos, solicitud y legalización de 9 comisiones, solicitud de autorización de 1 comisión extemporánea y trámite de 2 modificaciones de comisión. Reporte de matriz de seguridad para 3 de las comisiones solicitadas. 
6.        Sistema de Gestión de Salud y Seguridad en el trabajo: reporte de inspecciones mensuales de extintores, botiquines y EPP. Entrega de elementos EPP y cargue de evidencias en el drive. Participación en reunión mensual de líderes. 
7.        Servicio al ciudadano:  Atención de usuarios y reporte mensual de usuarios atendidos. 
8.        Realización de reportes administrativos periódicos (control combustible, control servicios públicos, certificación funcionarios, entre otros).
9.        Documentos técnicos: Proyección de informe del estado del proceso de implementación de acuerdos de consulta previa con el pueblo inga del Caquetá.
10.        Otras acciones: Acopio y cargue de evidencias del aplicativo AEMAPPS ciclos mediano y corto plazo, reporte de seguimiento POA proyecto GEF7, cargue de soportes en el drive de los convenios 003-2023, 161-2023, 168-2023, 173-2023, 174-2024, 179-2024 y 189-2024 de acuerdo a requerimientos de la DTAM.
Estas acciones se realizaron por la fuente de financiación GN.
</t>
  </si>
  <si>
    <t>27.05.2025 Se valida el reporte generado</t>
  </si>
  <si>
    <t>Con corte a 30 de junio de 2025 se reporta para el segundo trimestre el avance cualitativo del indicador Áreas administradas en el cual se adelantó: 
Gestión contractual: Proceso precontractual y formalización de 2 contratos (1 compraventa y 1 de suministro) y solicitud de trámite de 1 prórroga del convenio 189-2024. Proyección de 4 estudios previos (mantenimientos, combustible y convenio), 3 matrices de riesgos y solicitudes de cotizaciones para estudio de mercado. Solicitud de 3 CDP. Gestión para la liquidación de 1 convenio del año 2022 y 4 contratos del 2023. En relación al proyecto GEF se tramitó 1 anticipo y 1 reintegro, se tramitaron cuentas de los 2 contratistas (profesional y técnico) y se proyectaron los términos de referencia para la contratación de la profesional indígena.
Gestión documental: se realizó la reorganización del archivo de los años 2013 y 2014, realizándose la digitalización del año 2013. s- Se generó reporte de ejecución del plan de trabajo a la DTAM.  
Gestión tecnológica y seguridad de la información del área protegida: realización y remisión de backup de información del primer trimestre y trámite de 5 casos en el GLPI. 
Gestión de recursos físicos:  Reportes de calibración de equipos de medición y control de vehículos. Apoyo en levantamiento de inventario realizado por la DTAM, firma y remisión de cuentadantes.
Gestión del talento humano: Programación de turnos de descansos, solicitud y legalización de 14 comisiones, 2 de las cuales fueron extemporáneas y 2 modificadas. Reporte de matriz de seguridad para 3 de las comisiones solicitadas. 
Sistema de Gestión de Salud y Seguridad en el trabajo: reporte de sustancias químicas, inspecciones mensuales de extintores, botiquines, oficinas, señalización, orden y limpieza, sistema eléctrico, herramientas y EPP. Entrega de elementos EPP y cargue de evidencias en el drive. Participación en reuniones de brigadistas (1) y mensuales de líderes SST (2). 
Servicio al ciudadano:  Atención de usuarios y reporte mensual de usuarios atendidos
Realización de reportes administrativos periódicos (control combustible, control servicios públicos, certificación funcionarios, entre otros).</t>
  </si>
  <si>
    <t>Validado 03/07/2025</t>
  </si>
  <si>
    <t xml:space="preserve">Con corte a 31 de julio de 2025 se reporta avance cualitativo del indicador Áreas administradas en el cual se adelantó:
1.        Gestión contractual:  Formalización de 1 convenio interadministrativo, organización y remisión de documentación para inicio de 2 procesos precontractuales (mantenimiento de equipos tecnológicos y combustible). Se solicitaron 4 CDP y 3 reducciones. Respecto al proyecto GEF Corazón de la Amazonía se apoyó el trámite de cuentas contratistas, prórroga del contrato GEFII CA-CPS-008-2025, articulación de proceso de solicitud de estudio de mercado con la DTAM-Patrimonio, para la adquisición de equipos. 
2.        Gestión documental: se realizó reporte bimensual del plan de trabajo, así como la reorganización del archivo del año 2015 y la digitalización y cargue en el drive del archivo de los años 2014 y 2015. Es de anotar, que la meta del área para la actual vigencia es hasta el 2016. 
3.        Gestión tecnológica y seguridad de la información del área protegida: trámite de 7 casos en el GLPI y se realizó de copia de seguridad del segundo trimestre del año. 
4.        Gestión de recursos físicos: participación en dos espacios del comité de bajas y remisión de salidas de almacén (combustible y predios) de acuerdo a requerimiento de la DTAM. 
5.        Gestión del talento humano: Programación de turnos de descansos, solicitud y legalización de 3 comisiones, 1 solicitud de autorizaciones extemporáneas por modificación de fechas autorizadas y solicitud de autorización de comisiones del mes de agosto. 
6.        Sistema de Gestión de Salud y Seguridad en el trabajo: reporte de sustancias químicas, realización y reporte de inspecciones de extintores, botiquines, EPP de trabajo en alturas. Participación en reuniones de líderes SST y conformación del comité de seguridad vial de la DTAM. Actualización y reporte del punto de encuentro de la sede, nombramiento el comité operativo de emergencia COE e inventario de recursos para atención de emergencia como parte de la organización de la información para la elaboración del plan de preparación y respuesta ante emergencias del área protegida. 
7.        Servicio al ciudadano:  Atención de usuarios y reporte mensual de usuarios atendidos. 
8.        Realización de reportes administrativos periódicos (control combustible, control servicios públicos, certificación funcionarios, entre otros).
</t>
  </si>
  <si>
    <t>03.08.2025 Se valida el reporte generado</t>
  </si>
  <si>
    <t xml:space="preserve">Con corte a 31 de agosto de 2025 se reporta avance cualitativo del indicador Áreas administradas en el cual se adelantó:
1.        Gestión contractual:  Formalización de 2 contratos (combustible y mantenimiento de equipos) previamente se realizaron las respectivas verificaciones, solicitud de 3 adiciones presupuestales a contratos de prestación de servicios, de la cuales se formalizó 1, trámite de cuenta CSU-DTAM-182-2025, organización y remisión de documentación para inicio de 2 procesos precontractuales (recarga extintores y mantenimiento vehículos). Respecto al proyecto GEF Corazón de la Amazonía se apoyó el trámite de cuentas contratistas y ajuste de especificaciones para solicitud de estudio de mercado. 
2.        Gestión documental: Reorganización parcial del archivo del año 2016.
3.        Gestión tecnológica y seguridad de la información del área protegida: trámite de 1 caso en el GLPI. 
4.        Gestión de recursos físicos: remisión de salidas de almacén (combustible y raciones) de acuerdo a requerimiento de la DTAM. 
5.        Gestión del talento humano: Programación de turnos de descansos, solicitud y legalización de 14 comisiones, solicitud de autorización de comisiones del mes de Septiembre y coordinación y desarrollo de jornada de bienestar con el equipo del AP. 
6.        Sistema de Gestión de Salud y Seguridad en el trabajo: participación en el cuarto puesto de mando unificado (PMU) para la atención de la contingencia por fiebre amarilla en el departamento de Caquetá, reunión mensual de líderes SST y reunión comité de seguridad vial, realización inspecciones Seguridad, Orden y Limpieza, botiquines, extintores, EPP´s, sistema eléctrico, herramientas y equipos y EPP trabajo en alturas. 
7.        Servicio al ciudadano:  Atención de usuarios y reporte mensual de usuarios atendidos. 
8.        Realización de reportes administrativos periódicos (control combustible, control servicios públicos, certificación funcionarios, entre otros).
</t>
  </si>
  <si>
    <t>Validado 04/09/2025</t>
  </si>
  <si>
    <t xml:space="preserve">Con corte a 30 de septiembre de 2025 para el tercer trimestre se reporta avance cualitativo del indicador Áreas administradas en el cual se adelantó:
1.        Gestión contractual:  Formalización de 2 contratos (combustible y mantenimiento de equipos), 1 convenio interadministrativo, 3 adiciones de contratos de prestación de servicios, remisión de documentación para el trámite de seis procesos contractuales. Solicitud de 4 CDP y 3 reducciones. Respecto al proyecto GEF Corazón de la Amazonía se apoyó el trámite de cuentas contratistas y legalización de reintegro. 
2.        Gestión documental: se realizaron dos reportes bimensuales de plan de trabajo de archivo, reorganización del archivo de los años 2015 y 2016, y reorganización parcial del año 2017. Así mismo, se digitalizó el archivo de los años 2014, 2015 y digitalización parcial del año 2016. Es de anotar, que la meta de digitalización del área para la actual vigencia es hasta el 2016. Respecto a la transferencia electrónica, en atención al Orfeo 20255000009213 del 29/08/2025 sobre el cronograma de transferencia documental electrónica (archivo 2025) se recibió capacitación sobre el tema. Desde el área se realizó igualmente la identificación y remisión a la DTAM sobre las necesidades de temáticas para asignación de nemotecnia.
3.        Gestión tecnológica y seguridad de la información del área protegida: trámite de 11 casos en el GLPI, así como la aprobación y cierre de casos en la plataforma, de acuerdo a los casos ya solucionados. Adicionalmente se participó en la capacitación de “conéctate con la mesa de servicios”, en la cual se expuso el manejo del aplicativo y se realizó la copia de seguridad del segundo trimestre del año.
4.        Gestión de recursos físicos: remisión de salidas de almacén (combustible y raciones) de acuerdo a requerimiento de la DTAM. Participación en dos espacios del comité de bajas y remisión de salidas de almacén (combustible y predios) de acuerdo a requerimiento de la DTAM y en la capacitación sobre seguimiento a procesos de almacén.
5.        Gestión del talento humano: Programación de turnos de descansos, modificación de turnos de descansos mes de septiembre, solicitud de 18 comisiones y legalización de 13, solicitud de autorización de comisiones mensuales y 2 solicitudes de autorización de comisión extemporánea de comisiones. Desarrollo de jornada de bienestar con el equipo del AP y conmemoración de cumpleaños
6.        Sistema de Gestión de Salud y Seguridad en el trabajo: participación en 3 reuniones mensuales de líderes SST, 1 reunión de conformación del comité de seguridad vial y 2 capacitaciones del mismo, 1 reunión del puesto de mando unificado para la atención de la contingencia por fiebre amarilla en el departamento de Caquetá, realización de inspecciones periódicas de acuerdo al manual de inspecciones (mensuales, bimensuales y trimestrales).   Actualización y reporte del punto de encuentro de la sede, nombramiento el comité operativo de emergencia COE e inventario de recursos para atención de emergencia como parte de la organización de la información para la elaboración del plan de preparación y respuesta ante emergencias del área protegida. Teniendo en cuenta el material suministrado por la ARL Positiva a los líderes emocionales, se inició el 12/09/2025 una campaña de divulgación de mensajes positivos al equipo del área. Dicha divulgación se realiza en el grupo de Whatsapp, en el cual diariamente se comparte un mensaje diferente.
7.        Servicio al ciudadano:  Atención de usuarios y reporte mensual de usuarios atendidos (3 reportes). 
8.        Realización de reportes administrativos periódicos (control combustible, control servicios públicos, certificación funcionarios, entre otros).
9.        Otras acciones: apoyo en reporte PAA en drive DTAM y SENDA, Reporte semestral del proyecto GEF incluido reporte de planes con pueblos indígenas PPI 2024 y 2025, consolidación planeación 2026, participación en espacios de trabajo para concertación de contrapartida del área en convenio SSC previsto a suscribir en el marco del proyecto KFW. Participación y proyección de actas de los 2 comités locales de coordinación y reunión suscripción plan de trabajo convenio con la Asociación de Cabildos Tandachiridu Inganokuna. Proyección de 2 actas de planeación interna del equipo del área. 
10.        Documentos técnicos: generación del informe de avance del convenio 007-2002 correspondiente al primer semestre 2025.
</t>
  </si>
  <si>
    <t>Validado 06.10.2025</t>
  </si>
  <si>
    <t>Con corte a 31 de enero de 2026 se reportan avances cualitativos en el número de hectáreas en proceso de restauración, rehabilitación y recuperación en el Parque Nacional Natural Amacayacu. La acción más relevante está asociada a la contratación de un técnico y dos operarios, cuyo propósito es dinamizar el proceso de restauración ecológica con enfoque biocultural en las comunidades de San Martín, Mocagua y Palmeras.
No obstante, es importante precisar que dicha contratación no está orientada a la siembra de 15 nuevas hectáreas durante la vigencia 2026, sino al apoyo en la coordinación y puesta en marcha del convenio con las comunidades mencionadas para el mantenimiento de 15 hectáreas restauradas durante la vigencia anterior (2025).
En este contexto, desde el Área Protegida se proponen dos alternativas:
Considerando que en 2025, a través de una adición presupuestal, fue posible restaurar seis (6) hectáreas adicionales (dos por comunidad), y que esta información aún no ha sido cargada en el sistema SENDA, se propone que estas seis hectáreas puedan asociarse como meta del indicador, soportadas con los respectivos informes técnicos, matrices y bases de datos geográficas (GDB) ya elaboradas.
Como segunda alternativa, se propone que la meta para la vigencia 2026 sea cero (0) hectáreas nuevas en restauración, y que los recursos asignados se orienten exclusivamente al indicador de mantenimiento, sin activar para la presente vigencia el indicador de nuevas áreas en proceso de restauración.
En todo caso, estas alternativas deberán ser consultadas con la Dirección Territorial Amazonia y, de ser necesario, con la Oficina Asesora de Planeación, a fin de garantizar la coherencia técnica y programática frente a los lineamientos institucionales.</t>
  </si>
  <si>
    <t xml:space="preserve">validado </t>
  </si>
  <si>
    <t>Con corte a 28 de febrero de 2026 se reportan avances cualitativos en el número de hectáreas en proceso de restauración, rehabilitación y recuperación en el Parque Nacional Natural Amacayacu. La acción más relevante durante este periodo ha estado asociada a la realización de reuniones internas del equipo del Área Protegida, orientadas a la articulación de fuentes de financiación, considerando que en la presente vigencia existe la expectativa de ejecutar recursos del Fondo para la Vida y la Biodiversidad.
El propósito de estos espacios ha sido analizar la complementariedad entre las distintas fuentes disponibles, de manera que se fortalezca el proceso de restauración ecológica con enfoque biocultural que vienen adelantando las comunidades de San Martín, Mocagua y Palmeras con el acompañamiento de Parques Nacionales Naturales de Colombia. Esta articulación busca optimizar la planeación técnica y presupuestal, garantizar coherencia en las intervenciones y consolidar la sostenibilidad de las áreas en proceso de restauración.
Finalmente, se programó una reunión con la Dirección Territorial Amazonia para el 3 de marzo del presente año, con el fin de revisar la planeación de esta línea estratégica y asegurar su alineación con los lineamientos institucionales.
Las inquietudes planteadas en el reporte de enero se espera esten resueltas para el mes de marzo</t>
  </si>
  <si>
    <t>validado</t>
  </si>
  <si>
    <t>Con corte a 25 de marzo de 2025 se reportan avances cualitativos en el No. de hectáreas en proceso de restauración, rehabilitación y recuperación en el Parque Amacayacu, en donde se adelantaron las siguientes acciones:
1. Contratación de un técnico y dos operarios para dinamizar el proceso de restauración ecológica con enfoque biocultural en las comunidades de San Martín, Mocagua y Palmeras.
2. Reuniones con las comunidades ya mencionadas para socializar el indicador y la meta para el 2025.
3. Avanzar con la elaboración de los estudios previos para el convenio 2025 que facilite el cumplimiento de la meta
4. Reuniones con la DTAM (líder de Planeación y temático) para precisar la meta 2025.</t>
  </si>
  <si>
    <t xml:space="preserve">Con corte a 25 de abril de 2025 se reportan avances cualitativos en el No. de hectáreas en proceso de restauración, rehabilitación y recuperación en el Parque Amacayacu, en donde se adelantaron las siguientes acciones:
1. Arreglo infraestructura y cajoneras del semillero Tooepata, Naichirepata y Waira
2. Recolección de abono para las cajoneras del semillero Tooepata
3. Seguimiento en los semilleros de Mocagua, San Martín de Amacayacu y Palmeras, al número de plántulas que están sembradas en las cajoneras.
4. El equipo de PNN Amacayacu planeó la capacitación para los coordinadores de los grupos de apoyo en uso de GPS en las comunidades de Mocagua, San Martín de Amacayacu y Palmeras para avanzar con los ejercicios de mantenimiento y siembra
5. Reunión con la DTAM (líder de Planeación y temático) para establecer las actividades del Plan de Trabajo del PNN Amacayacu y definir las fechas de su ejecución. También se entregó el plan de trabajo a la DTAM para el reporte y el convenio en el formato establecido.
6. Construcción de los estudios previos para la elaboración de los estudios previos para el convenio interadministrativo con San Martín, Mocagua y Palmeras para la restauración de 15 ha 
</t>
  </si>
  <si>
    <t xml:space="preserve">Con corte a 25 de mayo de 2025 se reportan avances cualitativos en el No. de hectáreas en proceso de restauración, rehabilitación y recuperación en el Parque Amacayacu, en donde se adelantaron las siguientes acciones:
1. Ajustes técnicos y administrativos según observaciones de la DTAM y la SGM a los estudios previos para la cinsolidación del convenio interadministrativo entre PNN y las comunidades de San Martín, Palmeras y Mocagua para la restauración de 15 ha.
2. Mantenimiento y adecuación de semilleros, cajoneras germinadoras y del material vegetal en las comunidades de San Martin de Amacayacu (Toepata), Palmeras (Waira) y de la comunidad de Mocagua (Naichirepata).
3. Capacitación de manejo de GPS para el fortalecimiento de capacidades a los coordinadores de apoyo de las comunidades San Martín, Palmeras y Mocagua, con el fin de dar seguimiento al estado de las plántulas para la siembra de las 15 hectáreas 2025.
4. Taller de capacitación de metodología didáctica para el desarrollo de las jornadas pedagógicas en las comunidades de San Martín, Palmeras y Mocagua
</t>
  </si>
  <si>
    <t>Validado
Abner Ortiz</t>
  </si>
  <si>
    <t>Con corte a 25 de junio de 2025 se hace el reporte trimestral del avance cuantitativo y acumulado de la meta es cero (0). Se reportan avances cualitativos en el No. de hectáreas en proceso de restauración, rehabilitación y recuperación en el Parque Amacayacu, en donde se adelantaron las siguientes acciones:
Para potenciar el proceso de restauración, se llevó a cabo la contratación de un técnico y dos operarios, fundamentales para la ejecución de las actividades en campo. Paralelamente, se realizaron reuniones con las comunidades de San Martín, Mocagua y Palmeras para socializar el indicador y la meta de restauración para el año 2025, garantizando su participación y compromiso.
En el ámbito administrativo, se avanzó en la elaboración de los estudios previos necesarios para el convenio de 2025, para alcanzar los objetivos de restauración. Se sostuvieron encuentros periódicos con la Dirección Territorial Amazonía (DTAM) para precisar la meta de 2025 y establecer el plan de trabajo del PNN Amacayacu, incluyendo la definición de fechas de ejecución y la entrega formal del plan para su reporte y la formalización del convenio. También se realizaron ajustes técnicos y administrativos a los estudios previos del convenio, incorporando las observaciones de la DTAM y la SGM, con el fin de restaurar 15 hectáreas y realizar el mantenimiento de 25 ha.
Se priorizó la adecuación de la infraestructura de los semilleros Toe Pata, Naichirepata y Waira, incluyendo el arreglo de cajoneras y la recolección de abono, optimizando así las condiciones para el crecimiento de las plántulas. Se ha realizado el seguimiento continuo a los semilleros en Mocagua, San Martín de Amacayacu y Palmeras, efectuando un inventario de las plántulas que están en el semillero. Adicionalmente, se hizo el mantenimiento y adecuación de estos semilleros.
Para fortalecer las capacidades locales, se impartió una capacitación en el uso de GPS a los coordinadores de los grupos de apoyo, y así puedan hacer seguimiento de las plántulas sembradas en las 25 hectáreas y para la planificación de la siembra de las 15 hectáreas proyectadas para 2025.
Se realizó una revisión del programa de Restauración del PNN Amacayacu junto con la DTAM, lo que permitirá una planeación detallada de las actividades estratégicas para la implementación de los acuerdos políticos entre las comunidades colindantes y traslapadas. Se verificó el estado de la infraestructura del semillero Naichirepata en Mocagua; se llevó a cabo la socialización del programa de restauración y se preparó una presentación para el encuentro de investigación y monitoreo. Finalmente, se planificaron las actividades para las jornadas pedagógicas, la adquisición de insumos de papelería, la realización de placas para las plantas en las áreas en mantenimiento, y la ubicación estratégica de las zonas para la siembra de las nuevas plantas, asegurando una ejecución organizada y eficiente de las futuras iniciativas.</t>
  </si>
  <si>
    <t>Abner Ortiz
Validado</t>
  </si>
  <si>
    <t xml:space="preserve">Con corte al 29 de julio de 2025, se reporta un avance cualitativo en el  No. de hectáreas en proceso restauración, rehabilitación y recuperación en el Parque Nacional Natural Amacayacu.  El avance cuantitativo para este indicador es cero ya que aun no se ha iniciado la implementación del convenio.interadministrativo
Durante el periodo reportado, se llevaron a cabo las siguientes acciones orientadas al fortalecimiento de capacidades locales, apropiación cultural y mantenimiento de procesos comunitarios:
1.        Capacitaciones en GPS dirigidas a los coordinadores de los grupos de apoyo comunitario de Palmeras, San Martín de Amacayacu y Mocagua, con el fin de fortalecer sus habilidades técnicas en georreferenciación.
2.        Jornadas pedagógicas en los semilleros Naichirepata y Waira, enfocadas en el reconocimiento de la importancia cultural y ambiental de las plántulas sembradas por los participantes.
3.        Actividades pedagógicas en senderos comunitarios de San Martín de Amacayacu y Palmeras, orientadas a promover el reconocimiento de especies de la selva con relevancia cultural, destacando la identificación de la Ceiba como especie emblemática.
4.        Socialización interna del equipo de trabajo, enfocada en el análisis del estado actual y los avances en las líneas estratégicas del Parque Nacional Natural Amacayacu.
5.        Fortalecimiento organizativo e institucional en la comunidad de Palmeras, mediante el impulso a procesos sociales, comunitarios y de coordinación territorial.
6.        Jornada de limpieza del semillero Naichirepata en la comunidad de Mocagua, contribuyendo al mantenimiento y sostenibilidad del proceso de restauración.
7.        Presentacion en el comite de contratación de PNN del proceso contractual para la celebración del convenio interdaministrativo
</t>
  </si>
  <si>
    <t>Con corte al 25 de julio de 2025, se hace el reporte cualitativo del indicador No. de
hectáreas en proceso de restauración, rehabilitación y recuperación en el Parque
Amacayacu, en donde se adelantaron las siguientes acciones:
1.Talleres de prototipo de maquetas que representan los ecosistemas de
importancia cultural y las siembras realizadas en el proceso de restauración con
los grupos de apoyo y coordinadores de las comunidades de Mocagua, San Martín
de Amacayacu y Palmeras.
Anexos:
Anexo 1. 2025_08_12 Taller prototipo maquetas San Martín.
Anexo 2. 2025_08_13 Taller prototipo maquetas Palmeras.
Anexo 3. 2025_08_14 Taller prototipo maquetas Mocagua.</t>
  </si>
  <si>
    <t xml:space="preserve">Con corte al 29 de septiembre de 2025, se hace el reporte cualitativo del indicador No. de hectáreas en proceso de restauración, rehabilitación y recuperación en el Parque Amacayacu, en donde se adelantaron las siguientes acciones:
En los semilleros Waira (Palmeras), Naichirepata (Mocagua) y Toe Pata (San Martín) se llevaron a cabo actividades de adecuación de infraestructura, aplicación de abono orgánico, siembra en camas de germinación y manejo fitosanitario.
Durante el trimestre se han realizado: jornadas pedagógicas, fortalecimiento de las capacidades en los grupos de apoyo y limpieza al semillero Naichirepata. 
Link: 
https://drive.google.com/drive/folders/1vjJE5P6fyQ5m_IngIflCrK4IgF3-z2oc?usp=drive_link
https://drive.google.com/drive/folders/1VnS57UZQPAPXEv2RMRiWwTCJdM6Mn7XV?usp=drive_link
En las comunidades de San Martín de Amacayacu, Palmeras y Mocagua en las áreas de restauración se establecieron 9.000 individuos, 3.000 plantas en cada uno de los territorios mencionados. Durante esta labor se realizaron las siguientes acciones: transporte de plántulas hacia las zonas de siembra, ahoyado y limpieza del terreno, aplicación de abono orgánico a los individuos establecidos, siembra de plantas y toma de datos de los polígonos de siembra y registro de tracks. Cabe señalar que esta última acción se encuentra en ejecución, motivo por el cual el shape (GDB) aún se encuentra en proceso de construcción.
En los semilleros Waira (Palmeras) Naichirepata (Mocagua) y Toe Pata (San Martin), se realizó con los grupos de apoyo, la adecuación de la infraestructura, la aplicación de abono orgánico y siembra en camas de germinación y el manejo fitosanitario.
Anexo 16,17,18,19,20 y 21. Deshierbe y manejo fitosanitario en el semillero, aplicación de abono orgánico y siembra en camas de germinación en el semillero y adecuación de la infraestructura en el vivero Waira (Comunidad Palmeras)
Anexo 22, 23, 24, 25, 26 y 27. Deshierbe y manejo fitosanitario en el semillero, aplicación de abono orgánico y siembra en camas de germinación en el semillero y adecuación de la infraestructura en el vivero Naichirepata (Comunidad Mocagua).
Anexo. 28,29,30,31,32 y 33. Deshierbe y manejo fitosanitario en el semillero, aplicación de abono orgánico y siembra en camas de germinación en el semillero y adecuación de la infraestructura en el semillero Toe Pata (Comunidad San Martin).
Anexo. 34, 35, 36, 37 y 38.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comunidad de Palmeras.
Anexo. 39, 40, 41, 42 y 43.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comunidad de San Martín de Amacayacu.
Anexo 44, 45, 46, 47 y 48.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en la comunidad de Mocagua.
Link evidencias: 
https://drive.google.com/drive/folders/18THflMwoxAR3dO0hv5Oinby7F1tc39cY?usp=drive_link
</t>
  </si>
  <si>
    <t>Con fecha de corte al 31 de julio no ha sido posible dar inicio a la implementacion del protecto Amazinía Bioculrural</t>
  </si>
  <si>
    <t>Para el mes de agosto de 2025 no se reportan avances cualitativos en el No. de Hectáreas en proceso de restauración, rehabilitación y recuperación ya que actualmente no se ha iniciado la ejecución del proyecto que tiene como objetivo el establecimiento de 15 hectáreas en restauración ecológica y que es financiado por el Fondo Para La Vida y la Biodiversidad FPVB por lo que el cumplimiento en la meta a la fecha es de 0%.</t>
  </si>
  <si>
    <t>Para el mes de septiembre de 2025 no se reportan avances cualitativos en el No. de Hectáreas en proceso de restauración, rehabilitación y recuperación ya que actualmente no se ha iniciado la ejecución del proyecto que tiene como objetivo el establecimiento de 15 hectáreas en restauración ecológica y que es financiado por el Fondo Para La Vida y la Biodiversidad FPVB por lo que el cumplimiento en la meta a la fecha es de 0%.</t>
  </si>
  <si>
    <t>Con corte a 31 de enero de 2026 se reportan avances cuantitativos en el No. de visitantes en el Parque Amacayacu, en donde se adelantaron las siguientes acciones:
1. Contratación del personal profesional y operativo que acompañará la estrategia de ecoturismo incluyendo el seguimiento al número de visitantes.
2. En cumplimiento a lo establecido en el Plan de Ordenamiento Ecoturístico del PNN Amacayacu (2022), se envía el reporte del ingreso de visitantes en el área traslapada con las comunidades indígenas de San Martín de Amacayacu y Mocagua.
Mes: ENERO 2026
Visitantes extranjeros: 58
Visitantes nacionales: 10
Total visitantes al AP: 68
Acumulado ingreso de visitantes vigencia 2026: 
De acuerdo al indicador, se aprobaron 500 visitantes para la vigencia 2026. Con corte a 31 de enero tenemos un acumulado de 68 visitantes que representa el 13.60% de la meta programada.
IMPORTANTE DEFINIR CUANTOS VISITANTES SE REPORTARAN POR PGN Y CUANTOS POR FONAM. PUEDEN SER 400 POR PGN Y 100 POR FONAM</t>
  </si>
  <si>
    <t>Con corte a 28 de febrero de 2026 se reportan avances cuantitativos en el No. de visitantes en el Parque Amacayacu, en donde se adelantaron las siguientes acciones:
1. En cumplimiento a lo establecido en el Plan de Ordenamiento Ecoturístico del PNN Amacayacu (2022), se envía el reporte del ingreso de visitantes en el área traslapada con las comunidades indígenas de San Martín de Amacayacu y Mocagua.
Mes: FEBRERO 2026
Visitantes Nacionales: 0
Visitantes Extranjeros: 14
Total visitantes al AP: 14
Acumulado ingreso de visitantes vigencia 2025:
De acuerdo al indicador, se aprobaron 500 visitantes para la vigencia 2026. Con corte a 28 de febrero tenemos un acumulado de 82 visitantes que representa el 16.40% de la meta programada.
IMPORTANTE DEFINIR CUANTOS VISITANTES SE REPORTARAN POR PGN Y CUANTOS POR FONAM. PUEDEN SER 400 POR PGN Y 100 POR FONAM</t>
  </si>
  <si>
    <t>No hay avances significativos con relación a esta meta para el mes de enero 2026
Es necesario acordar el valor de la meta para esta fuente</t>
  </si>
  <si>
    <t>No hay avances significativos con relación a esta meta para el mes de febrero 2026
Aun no esta definida la meta para esta fuente en la vigencia 2026</t>
  </si>
  <si>
    <t>Con corte a 30 de octubre de 2025 se reportan avances cualitativos en el porcentaje de avance en la implementación de los planes de trabajo con grupos étnicos del Parque Amacayacu, en donde se adelantaron las siguientes acciones en el sector norte del AP con el Resguardo Cotuhe - Putumayo y su asociación CIMTAR:
Para el 10 de octubre y de manera coordinada con el Parque Río Puré y el CIMTAR, se firma el convenio No CD DTAM-233-2025 cuyo objeto es: XXXXXXXXXXXXXXXXX. Con base en lo anterior se avanza en la construccion e inicio de la implementación del Plan de Trabajo acordado y que tiene un enfasis la proteccón a pueblos indígenas en aislamiento o estado natural a partir de procesos asociados a la educación. 
Con base en lo anterior, se implementó la plantilla PIACI con docentes del CIMTAR para fortalecer su apropiación metodológica del módulo PIEN. En este proceso se identificaron necesidades de apoyo y se recopilaron insumos pedagógicos y culturales que aportarán a la contextualización del enfoque de prevención del contacto con  PIEN.</t>
  </si>
  <si>
    <t>Con corte a 31 de enero de 2026 se reportan avances cualitativos en el porcentaje de implementación de los planes de trabajo con grupos étnicos del Parque Nacional Natural Amacayacu. En este marco, se adelantó la contratación del personal profesional y operativo requerido para dinamizar y acompañar la ejecución de las actividades priorizadas; se desarrollaron reuniones internas del equipo del área protegida y encuentros de articulación con la Dirección Territorial Amazonia (DTAM), orientados a precisar las metas y compromisos para la vigencia 2026; y se realizó un acercamiento con el Resguardo Cotuhé–Putumayo, con el propósito de socializar la asignación de recursos y conocer el estado de avance en el proceso de conformación de las Entidades Territoriales Indígenas (ETI) y del Consejo Indígena del Territorio Indígena de los ríos Cotuhé y Putumayo. Estas acciones contribuyen al fortalecimiento de la coordinación interinstitucional y al cumplimiento de los acuerdos establecidos con las autoridades indígenas.</t>
  </si>
  <si>
    <t>Con corte a 28 de febrero 2026 NO se reportan avances cuantitativos ni cualitativos en el porcentaje de avance en la implementación de los planes de trabajo con grupos étnicos del Parque Amacayacu con recursos provenientes del PGN</t>
  </si>
  <si>
    <t>Con corte a 31 de enero de 2026 se reportan avances cualitativos en el porcentaje de implementación de los planes de trabajo con grupos étnicos del Parque Nacional Natural Amacayacu. En este marco, se adelantó la contratación del personal profesional y operativo requerido para facilitar la ejecución de las actividades priorizadas; se desarrollaron reuniones internas del equipo del área protegida y espacios de articulación con la Dirección Territorial Amazonia (DTAM), orientados a precisar y armonizar las metas para la vigencia 2026; y, en el caso de los Acuerdos Políticos con San Martín de Amacayacu y Mocagua, se iniciaron los primeros acercamientos con los nuevos cabildos seleccionados por las respectivas asambleas a finales de 2025, con el propósito de dar continuidad a los compromisos establecidos y fortalecer la coordinación institucional y comunitaria.</t>
  </si>
  <si>
    <t xml:space="preserve">Con corte a 28 de febrero de 2026 se reportan avances cualitativos en el porcentaje de avance en la implementación de los planes de trabajo con grupos étnicos del Parque Amacayacu, en donde se adelantan las siguientes acciones 
1. Reuniones internas del equipo del AP y otras con la DTAM para precisar las metas y priorizar acciones 2026 incluyendo las asociadas a la suscripción de convenios
2. Establecer con San Martin de Amacayacu y Mocagua la segunda semana de marzo para concertar los planes de trabajo que en el marco del convenio interadministrativo que se espera firmar una vez termine la ley de garantías con estas comunidades. 
3. Acompañamiento al seguimiento a los acuerdos de consulta previa suscritos con el Resguardo Tikuna Cocama Yagua de Puerto Nariño para la construcción de la ecovia que comunica al Puerto Nariño con el Parque Amacayacu y la comunidad de San Martin.
4. Adelantar las gestiones necesarias para tramitar las autorizaciones pertinentes para la intención manifiesta de ubicar al interior del área protegida en las comunidades de San Martín de Amacayacu y Palmeras, antenas de telefonía con las que se espera mejorar las condiciones de conectividad de las comunidades ya mencionadas y en general del sur del Trapecio Amazónico
</t>
  </si>
  <si>
    <t>Con corte a 25 de marzo de 2025 se reportan avances cualitativos en el número de AP que gestionan de manera participativa y efectiva el ecoturismo como estrategia de conservación, en donde se adelantan las siguientes acciones:
1. Contratación del personal profesional y operativo que acompañará la estrategia de ecoturismo incluyendo el seguimiento al número de visitantes.
Desarrolló del ejercicio de planeación interna del equipo de trabajo, 
2. Reunión con la DTAM en donde se revisó los acompañamientos requeridos y se concretó el espacio de coordinación con los diferentes grupos de la sede central como son: grupo de infraestructura, de comunicaciones y educación ambiental, grupo de planeación de manejo con interpretación del patrimonio y la subdirección de sostenibilidad y negocios ambientales, como una mesa de trabajo para abordar aquellas acciones que su cumplimiento no dependen exclusivamente del área protegida. 
3. Se realizó la primera reunión de seguimiento a las secretarías / comité de ecoturismo de San Martín, Mocagua y Palmeras</t>
  </si>
  <si>
    <t>Con corte a 24 de abril de 2025, se reportan avances cualitativos en el número de AP que gestionan de manera participativa y efectiva el ecoturismo como estrategia de conservación desarrollando las siguientes acciones:
1. Se continúo con la coordinación con la DTAM y se inició la articulación con la profesional del GPM que orientará la implementación del POE-PNN Amacayacu. Se realizó la socialización de los avances del área protegida y se inició el ejercicio en conjunto con DTAM para determinar la meta del indicador de efectividad del ecoturismo.
2. Se concretó la comisión de los profesionales del GPM-Grupo de Interpretación, para el desarrollo del curso de técnicas interpretativas en la comunidad de Palmeras. Se elaboró la agenda la cual fue enviada por orfeo. Se envió a la secretaría de turismo y cultura del Amazonas la base de datos histórica y actual de los intérpretes del patrimonio. Se avanzó en el guión interpretativo Agua, Luz y Gente que Cuida las Cosas del Mundo, desarrollada por Sebastián Ramírez y se iniciaron las gestiones para su montaje en la sede de PNNC en Leticia. Redacción de mensajes para la Estrategia de Ecoturismo para las  Redes Sociales de PNNC a solicitud del Grupo de Comunicaciones y Educación Ambiental.
3. Se retroalimentó la propuesta del proyecto El Arrendajo - Comunidad Indígena de Palmeras para presentar en el Reto Turismo Indígena. La propuesta es una adaptación hecha por la DTAM a una primera propuesta elaborada por el equipo del Parque en 2024, la cual debe seguir ajustándose y consultar/validar con la comunidad de Palmeras. 
4. Gestión de alianzas con la Fundación Mi Propósito con miras a una posible articulación que fortalezca la cadena de valor de ecoturismo y artesanías. 
5. Construcción del plan de trabajo con la ONG Animal Bank, orientando la inversión del fortalecimiento en el eslabón de intérpretes del patrimonio en la comunidad de Palmeras. Se proyectó la agenda para el desarrollo de las acciones.
6. Desarrollo de la 1/3 jornadas de fortalecimiento al gobierno propio en la comunidad indígena de Palmeras en articulación con la estrategia EEM, con miras a la construcción del acuerdo político de compromisos.
7. Articulación con la dirección de turismo del municipio de Leticia y FONTUR para la determinación participativa de la capacidad de carga del sendero Pucacuro. Se desarrollaron reuniones para armonizar la metodología, precisar aspectos logísticos y se realizó la salida de campo para la toma de datos. Se acuerda mesa de trabajo para aplicación de los factores de corrección.
8. Activación e implementación de las acciones contenidas en el plan de contingencias y emergencias turísticas durante la temporada de Semana Santa en las tres comunidades indígenas. No se presentaron incidentes con visitantes.
9. Se mantiene la participación en espacios de coordinación interinstitucional asociados a: comité de seguridad turística departamental, plan estratégico de turismo 2024-2030 de la dirección de turismo del municipio de Leticia, aglomerado/clúster del Amazonas y asistencia al taller de validación de instrumentos de planificación turística convocado por el ViceMinisterio de Turismo en el municipio de Puerto Nariño. De igual forma, se participó en diferentes espacios asociados a procesos convocados por el BID, como: socialización del programa El Camino de la Pantera que implementará un programa a 3 años (2025-2027) que pretende impulsar a 600 emprendimientos/empresas en 6 departamentos de la región amazónica (Guaviare, Caquetá, Guainía, Vaupés, Putumayo y Amazonas). Taller THR planificación turismo transfronterizo  en donde se evaluó en grupos la pertinencia y viabilidad de productos turísticos integrando a Tabatinga (bus/lancha turística, pasaporte gastronómico, walking tour, demostración nocturna, escuela de idiomas, clases de danza, etc). Por último, la participación en la socialización de la consultoría Insuco: Reunión para retroalimentar el diagnóstico de brechas de transporte, infraestructura, energía y tecnología para la bioeconomía. 
10. Se envió al SENA los requerimientos de capacitaciones para las comunidades indígenas vinculadas y se acordó mesa de trabajo para priorizar las intervenciones.</t>
  </si>
  <si>
    <t>Con corte a 25 de junio de 2025 se hace el reporte del avance cuantitativo y acumulado de la meta del indicador número de cuencas hidrográficas con valoración biofísica de servicios ecosistémicos hídricos y monitoreo del ciclo hidrológico., en donde se adelantaron las siguientes acciones:
1. Reunión con el líder de Cambio Climático de la DTAM para proyectar el avance 2025  con el hito de Zonificación hidrográfica del área protegida (0.1 de ponderación), y con la priorización de la(s) cuenca(s) y cuerpo(s) hídrico(s) y definición de servicios ecosistémicos a valorar biofísicamente y elementos del ciclo hidrológico a monitorear (0.2 de ponderación).
2.. Recopilación de los avances con los que cuenta el área protegida: Modelo de elevación Digital - DEM, red de drenaje, imágenes de satélite, mapa de cobertura, Ráster del DEM, y salidas gráficas de las cuencas. Aún queda pendiente contar con información sobre variables climáticas, y precisiones sobre la metodología,</t>
  </si>
  <si>
    <t xml:space="preserve">Con corte al 29 de septiembre de 2025, se hace el reporte cualitativo del indicador No. de cuencas hidrograficas con valoración biofísica de servivios ecosistemicos hídricos y monotoreo del ciclo hidrológico   en donde se adelantaron las siguientes acciones:
Respecto a la hoja metodológica de cuencas y recurso hídrico, el área protegida cuenta ya con: modelo de elevación digital (DEM), red de drenajes, mapa de coberturas, shapefile de cuencas a nivel subsiguiente 2 de escala de detalle ysalidas gráficas de coberturas y cuencas del área protegida. Ya se cargó a la carpeta de Google Drive la información asociada a la descripción metodológica de la delimitación de cuerpos de agua y también a la justificación de priorización demuna de las cuencas del PNN Amacayacu, que para el caso del área protegida se escogió la quebrada Matamatá. En dicho documento se menciona la localización geográfica, los servicios ecosistémicos, usos y conflictos asociados al agua y descripción social, de presiones y amenazas.Adicionalmente, el área protegida cuenta también con un análisis socioeconómico y ha recopilado información sobre investigación y monitoreo de algunas cuencas.
No obstante, no podemos hablar de zonas de captación, concesiones de agua o puntos de vertimiento al nivel que sucede en otras zonas del país donde se asientan grandes centros urbanos o hay un alcantarillado. Asimismo, el área protegida no cuenta con variables hidroclimáticas en formato ráster, para lo cual serequiere el apoyo de la DTAM o nivel central.
El área protegida tampoco ha delimitado la zona de inundación de los ríos Amazonas y Putumayo y sus respectivos afluentes, dado que esto no puede hacerse a través de interpretación de imágenes satelitales sencillas. Se realizóuna aproximación hallando el ráster de relieve; sin embargo, para tener un mejor nivel de detalle se recomienda un levantamiento de ronda hídrica, para lo cual se requiere trabajo en campo y contratación de personal específico para este fin. Asimismo, se requeriría tomar información durante varios años, ya que los niveles
de inundación del río son variables en el tiempo.
</t>
  </si>
  <si>
    <t>Se valida el reporte del tercer trimestre del PNN Amacayacu</t>
  </si>
  <si>
    <t>Con corte a 25 de marzo de 2025 se reportan avances cualitativos en el porcentaje de avance en la implementación de los planes de trabajo con grupos étnicos del Parque Amacayacu, en donde se adelantan las siguientes acciones 
1. Contratación del personal profesional y operativo que facilite la implementación de los mencionados planes
2. Reuniones con la DTAM para precisar las metas 2025
3. Acercamiento con el Resguardo Cotuhé - Putumayo para socializar asignación de recursos y conocer el estado de la documentación de la Asociacón CIMTAR para celebrar el convenio 2025.</t>
  </si>
  <si>
    <t>VALIDADO                                         VALIDADO REPORETE MENSUAL</t>
  </si>
  <si>
    <t>Con corte a 25 de abril de 2025 se reportan avances cualitativos en el porcentaje de avance en la implementación de los planes de trabajo con grupos étnicos del Parque Amacayacu, en donde se adelantaron las siguientes acciones
1.        Se realizaron dos acompañamientos al Cabildo Indígena de Palmeras, en el cuales se logró aumentar las capacidades en el conocimiento del reglamento interno y el plan de vida del Resguardo TICOYA, temas acordados en la ruta a desarrollar durante este año, con el fin de iniciar y dinamizar el proceso de construcción de un Acuerdo Político de Compromisos que se espera pactar con PNNC.
2.        Se realizaron reuniones de orientación metodología y acompañamiento en las comunidades indígenas, donde se dio inicio al proceso de fortalecimiento a las estructuras de gestión e instrumentos de planificación de las secretarias de mujeres comunidades de Mocagua y San Martin de Amacayacu. 
3.        Desarrollo de espacios de coordinación con las Autoridades Indígenas y el AP, en los cuales se avanzó en la construcción de los Planes de Trabajo 2025 para el convenio interadministrativo, con el cual se implementar en esta vigencia los Acuerdos Políticos de Compromisos suscritos con PNNC. 
4.        Se proyectó el estudio previo del convenio que espera suscribir para la ejecución de los Planes de Trabajo 2025, donde se establecen las acciones a desarrollar en las líneas estratégicas pactadas entre PNNC y las Autoridades Indígenas de Mocagua y San Martin para la implementación en esta vigencia de los Acuerdos Políticos de Compromisos. También, se realizó la gestión con las autoridades indígenas de San Martin de Amacayacu para recopilar y entregar los documentos de existencia y representación legal requeridos para la suscripción del convenio interadministrativo mediante el cual se implementarán los Acuerdos Políticos de Compromisos.</t>
  </si>
  <si>
    <t>Validó Esteban Carrillo Chica. 150425</t>
  </si>
  <si>
    <t xml:space="preserve">Con corte a 25 de mayo de 2025 se reportan avances cualitativos en el porcentaje de avance en la implementación de los planes de trabajo con grupos étnicos del Parque Amacayacu, en donde se adelantaron las siguientes acciones:
1.	Se realizaron reuniones en las comunidades indígenas para avanzar en la implementación de los acuerdos Políticos. La primera realizada en San Martin de Amacayacu donde se socializó con el acompañamiento de la DTAM el proyecto GEF 8 Vida Amazonia que tiene como objetivo mejorar la conectividad, la conservación de la biodiversidad y la gobernanza forestal en paisajes amazónicos colombianos priorizados y en donde existe una oportunidad de dinamizar la línea 2 del APC suscrito con esta comunidad. La segunda, realizada en Mocagua donde la Mesa de Gobierno Indígena socializó al equipo del AP la propuesta de planeación preliminar para el desarrollo del APC suscrito con esta comunidad. Adicionalmente se realizaron reuniones con el jefe y el Equipo del AP, donde se coordinó el aprestamiento institucional y metodológico para el desarrollo de los espacios acordados con las autoridades indígenas.
2.	Se realizaron dos espacios en la Comunidad Indígena de Palmeras. El primero, fue una capacitación para elaborar los instrumentos jurídicos definidos en el reglamento interno del Resguardo Ticoya para la toma de decisiones del Cabildo Indígena de la comunidad, tema acordado en la ruta a desarrollar durante este año para dinamizar el proceso de construcción de un Acuerdo Político con PNNC. El segundo, donde se socializo por parte de la DTAM el proyecto de conectividad, conservación y manejo sostenible de los bosques de la amazonia, con el cual se busca acordar acciones para fortalecer las acciones definidas en la línea estratégicas de ecoturismo y el fortalecimiento de la gobernanza en esta comunidad.
</t>
  </si>
  <si>
    <t xml:space="preserve">Con corte a 25 de marzo de 2025 se reportan avances cualitativos en el porcentaje de avance en la implementación de los planes de trabajo con grupos étnicos del Parque Amacayacu, en donde se adelantan las siguientes acciones 
1. Contratación del personal profesional y operativo que facilite la implementación de los mencionados planes
2. Reuniones con la DTAM para precisar las metas 2025
3. Para el caso de los Acuerdos Políticos con San Martín de Amacayacu, se avanza en precisar las acciones que se esperan adelantar durante el 2025 a partir de la celebración del convenio.
4. Seguimiento a la prórroga del convenio 2024 y al plan de trabajo que se implementa con Mocagua.
</t>
  </si>
  <si>
    <t xml:space="preserve">Con corte a 25 de junio de 2025 se hace el reporte del avance cuantitativo y acumulado del indicador avances cualitativos en el número de áreas protegidas que implementan acciones de mitigación y adaptación al cambio climático que promuevan la prestación de los servicios ecosistémicos, en donde se adelantaron las siguientes acciones:
1. Reunión con el líder temático de la DTAM para conocer el alcance del indicador y las posibilidades de Amacayacu de aportar a sus metas
2. Participación en la primera sesión del Nodo Regional de Cambio Climático-NORCCA 2025 con los objetivos de iniciar el proceso de activación y reconformación del NORCCA, así como la revisión del plan de acción para verificar avance y desarrollo de acciones.
3. Suministro de información de las acciones del AP en el marco del PIGCCTA
4. En el marco del convenio con el IDEAM, se continuaron con las adecuaciones de la torre EDDY COVARIANCE, para la medición de gases de efecto invernadero, así como con el SINCHI en los muestreos de la parcela permanente.
</t>
  </si>
  <si>
    <t xml:space="preserve">Respecto a esta hoja metodológica, el PNN Amacayacu se ha comprometido a entregar información de 3 procesos: restauración, educación ambiental y monitoreo de chagra en el marco de seguridad alimentaria. Ya el equipo del área protegida ha cargado algunas evidencias de avances de estos tres elementos en la carpeta correspondiente.
</t>
  </si>
  <si>
    <t>Con corte a 25 de junio y en cumplimiento a lo establecido en el Plan de Ordenamiento Ecoturístico del PNN Amacayacu (2022), se envía el reporte del ingreso de visitantes en el área traslapada del Parque Amacayacu con las comunidades indígenas de San Martín de Amacayacu y Mocagua.
Mes: JUNIO 2025
Visitantes extranjeros: 20
Visitantes nacionales: 6
Total visitantes al AP: 26
Acumulado ingreso de visitantes vigencia 2025:
De acuerdo al indicador, se aprobó 380 visitantes para la vigencia 2025. A la fecha tenemos un acumulado de 184 visitantes que representa el 48,42% de avance en el cumplimiento de la meta.
El reporte ya se encuentra en la carpeta en drive asignada por la SSNA.</t>
  </si>
  <si>
    <t>Con corte a 31 de julio de 2025 se reportan avances cuantitativos en el No. de visitantes en el Parque Amacayacu,destacando las siguientes acciones:
1. En cumplimiento a lo establecido en el Plan de Ordenamiento Ecoturístico del PNN Amacayacu (2022), se envía el reporte del ingreso de visitantes en el área traslapada con las comunidades indígenas de San Martín de Amacayacu y Mocagua.
Mes: JULIO 2025
Visitantes Nacionales: 41
Visitantes Extranjeros: 05
Total visitantes al AP: 46
Acumulado ingreso de visitantes vigencia 2025:
A la fecha tenemos un acumulado por esta fuente de 230 visitantes que representa el 60.53 % de avance en el cumplimiento de la meta.</t>
  </si>
  <si>
    <t>Se valida reporte
Iva David Rodriguez Castro</t>
  </si>
  <si>
    <t xml:space="preserve">Con corte a 31 de agosto y en cumplimiento a lo establecido en el Plan de Ordenamiento Ecoturístico del PNN Amacayacu (2022), se envía el reporte del ingreso de visitantes en el área traslapada del Parque Amacayacu con las comunidades indígenas de San Martín de Amacayacu y Mocagua
Mes: AGOSTO 2025
Visitantes extranjeros: 27
Visitantes nacionales: 5
Total visitantes al AP: 32
Acumulado ingreso de visitantes vigencia 2025:
De acuerdo al indicador, se aprobaron 380 visitantes para la vigencia 2025. Con corte a 31 de agosto tenemos un acumulado de 262 visitantes que representa el 68,95% de avance en el cumplimiento de la meta.
</t>
  </si>
  <si>
    <t xml:space="preserve">Se valida el reporte
Ivan David Rodriguez Castro
</t>
  </si>
  <si>
    <t>Con corte a 30 de septiembre en cumplimiento a lo establecido en el Plan de Ordenamiento Ecoturístico del PNN Amacayacu (2022), se envía el reporte del ingreso de visitantes en el área traslapada con las comunidades indígenas de San Martín de Amacayacu y Mocagua.
Mes: SEPTIEMBRE 2025
Visitantes extranjeros: 49
Visitantes nacionales: 1
Total visitantes al AP: 50
Acumulado ingreso de visitantes vigencia 2025:
De acuerdo al indicador, se aprobaron 380 visitantes para la vigencia 2025. Con corte a 30 de septiembre tenemos un acumulado de 312 visitantes que representa el 82,11% de avance en el cumplimiento de la meta.</t>
  </si>
  <si>
    <t>En seguimiento al reporte de ingreso de visitantes correspondiente al mes de septiembre de 2025 para el área traslapada con las comunidades indígenas de San Martín de Amacayacu y Mocagua, me permito informar que se realizó un ajuste por error de digitación en las cifras inicialmente reportadas.
Los valores correctos son los siguientes:
• Visitantes extranjeros: 49
• Visitantes nacionales: 1
• Total reportado al AP: 50
Este ajuste ya fue confirmado con la Profesional Diana Patricia Deaza Curico, y se encuentra soportado en el formato anexo “REPORTE ESTADÍSTICO MENSUAL DE VISITANTES POR TIPOLOGÍA”.</t>
  </si>
  <si>
    <t>Con corte a 25 de junio y con recursos asignados por FONAM, no hay ingreso de visitantes en el área traslapada del Parque Amacayacu con las comunidades indígenas de San Martín de Amacayacu y Mocagua. Se espera entre el tercer y cuarto trimestre completar la meta.</t>
  </si>
  <si>
    <t>No hay avances con respecto a este indicador con recursos de esta fuente.(FONAM)</t>
  </si>
  <si>
    <t>Con corte a 31 de agosto y con recursos asignados por FONAM, no hay ingreso de visitantes en el área traslapada del Parque Amacayacu con las comunidades indígenas de San Martín de Amacayacu y Mocagua. Se espera para el cuarto trimestre completar la meta.</t>
  </si>
  <si>
    <t>Con corte a 25 de junio de 2025 se hace el reporte del avance cuantitativo y acumulado del indicador avances cualitativos el área protegida presenta un avance en la gestión de la vigencia del 42,22%, respecto a la meta anual 7,99%.
Durante el periodo, se consolidaron los siguientes resultados de implementación de la hoja metodología del porcentaje de avance en la gestión participativa y efectiva del ecoturismo como estrategia de conservación de las áreas protegidas con vocación ecoturística:
1. Plan de Ordenamiento Ecoturístico (POE) aprobado y en implementación: meta en cero para la vigencia 2025. El área protegida viene avanzando en la implementación de las acciones de las seis (6) líneas priorizadas en el plan de acción estratégico del POE. Se diligenció el formato de seguimiento (sábana de datos) de las acciones desarrolladas en el 1er semestre con los respectivos soportes. 
2. Monitoreo de impactos en levantamiento y procesamiento: se realizó el trabajo de campo para el monitoreo de impactos al ecoturismo de los senderos Lago Tigre y Remedios Vegetales, la información se encuentra en procesamiento en el cual el anegamiento es el principal impacto dada la temporada de lluvias. Se proyecta la actualización del programa de monitoreo para el segundo semestre de acuerdo a los nuevos lineamientos.
3. Herramientas de comunicación elaboradas: se elaboró el diseño de la exhibición "Agua, Luz y Gente que cuida las Cosas del Mundo", adaptado al marco interpretativo del Parque, para instalarla en la sede Leticia en el marco de la celebración de los 50 años del área protegida. 
4. Capacidad de carga socializada con operadores y comunidad en general: durante el segundo trimestre de 2025, se realizó la jornada de campo para la determinación de la capacidad de carga en el sendero Pucacuro en un proceso participativo en el marco de la denominación de Mocagua como atractivo turístico. En el proceso participan el ViceMinisterio de Turismo-FONTUR, la Dirección de Turismo de la Alcaldía de Leticia, la comunidad indígena de Mocagua y el Parque.  Se inició la caracterización del sendero Muü.
5. Reglamentación de actividades recreativas socializada a actores de cadena de valor: meta en cero para la vigencia 2025.
6. Experiencia de visita de alto valor diseñadas: se realizó la jornada participativa en San Martín de Amacayacu, para el DEV enfocado en una experiencia gastronómica.  La información está en procesamiento.
7. Alternativas económicas sostenibles exitosas asociadas al ecoturismo que aporten a la conservación: durante el primer semestre 2025, en la comunidad de Palmeras se logró la conformación de la coordinación de turismo comunitario a partir del fortalecimiento del gobierno propio (4 jornadas). En el marco del programa El Camino de la Pantera se promovió la participación de emprendimientos amazónicos. En San Martín de Amacayacu, la implementación del programa Cocinas para la Paz incluyó jornadas de trabajo colaborativo, la construcción participativa del DEV de gastronomía ancestral y un intercambio de saberes gastronómicos. Se avanzó en el 62% del plan de acción con Animal Bank que beneficiará a Palmeras con enfoque en la interpretación patrimonial.
8. Gestión de recursos para la implementación de obras de infraestructura ecoturística construidas: meta en cero para la vigencia 2025.
9. Cadena de valor articulada a la oferta ecoturística del AP que dinamiza la economía local: en mayo y junio se impartió el módulo de técnicas interpretativas en Palmeras y San Martín de Amacayacu respectivamente, concluyendo la formación en estas dos comunidades. Para el caso de los participantes nuevos que no hacían parte en 2024 y 2022, se realizará una nivelación. Igualmente, se realizó una jornada con la comunidad de Palmeras preparándolos para al EECL en la norma Conducir Usuarios. El 21 de junio, se inició el curso básico de observación de aves a un grupo de 8 personas en la comunidad de Palmeras, el cual pretende finalizar en diciembre 2025.Se aprobó la agenda para el taller REPSE (7-13 julio) dirigido a las 3 comunidades traslapadas y se desarrollaron reuniones con la SSNA, GPM y DTAM para la revisión y adaptación de la malla curricular, así como la precisión de aspectos logísticos para el desarrollo del taller. 
10. Disponibilidad de recursos propios y por cooperación para la operación ecoturística: meta en cero para la vigencia 2025.
11. Personal profesional, técnico y operarios contratados: meta en cero para la vigencia 2025.
12. Existen instancias de participación y deliberación para la toma de decisiones en la gestión ecoturística operando: se desarrollaron jornadas de fortalecimiento a la gobernanza indígena de Palmeras dando como resultado la conformación de coordinaciones de apoyo al Cabildo Indígena mediante acta de cumplimiento, donde se ratifica la coordinación de turismo comunitario. Se avanzó en el plan de trabajo para el acuerdo político con la comunidad de Mocagua. Se concretó en el plan de trabajo con la organización Animal Bank, el apoyo a la comunidad de Palmeras para el desarrollo de 3 jornadas de revisión de los acuerdos antiguos de ecoturismo e intérpretes ambientales, que permita avanzar en el reglamento propio para el buen manejo del ecoturismo y la micro zonificación en el territorio compartido con esta comunidad.  Se desarrollaron las reuniones de seguimiento a los planes de trabajo con las secretarías/comité de ecoturismo de las 3 comunidades traslapadas.</t>
  </si>
  <si>
    <t>Información conforme y validada.</t>
  </si>
  <si>
    <t xml:space="preserve">
Durante el periodo y con corte a 30 de septiembre del 2025, se consolidaron los siguientes resultados de implementación de las acciones del plan estratégico de acción como avance en la gestión participativa y efectiva del ecoturismo como estrategia de conservación de las áreas protegidas con vocación ecoturística:
1.           Plan de Ordenamiento Ecoturístico (POE) aprobado y en implementación: meta en cero para la vigencia 2025. El Parque avanza en las seis (6) líneas del plan estratégico de acción del POE. Se realizó seguimiento a los planes de trabajo de ecoturismo en 2 comunidades indígenas (San Martín de Amacayacu y Palmeras), así como la jornada con el equipo de ecoturismo del Parque. En el marco de estos seguimientos, se contó en campo con los profesionales de DTAM y SSNA donde además del plan de trabajo de ecoturismo, se abordaron temas asociados a: la caracterización de emprendimientos de ecoturismo y artesanías, la socialización de la ruta metodológica para el aprovechamiento sostenible de Productos Forestales No Maderables (PFNM) y se recopiló información para la construcción de la metodología de las mesas de Gobernanza ecoturística a partir de las experiencias de las comunidades en el PNN Amacayacu. Adicionalmente, se ejecutó el protocolo de prevención y atención de emergencias con comunidades locales y prestadores de servicios, reportando solamente un incidente menor con dos visitantes. Se diligenció el formato de seguimiento del tercer trimestre con sus respectivos soportes.
2. Monitoreo de impactos en levantamiento y procesamiento: No se desarrollaron acciones al respecto durante el trimestre. Se consultará con el GPM la pertinencia de realizar el monitoreo a los senderos que se determinó la capacidad de carga (Wochine Mae, Camungos y CVY-San Martín) teniendo en cuenta que no transitan visitantes aún por los mencionados senderos, sin embargo, se cuenta con la programación de los monitoreos pendientes en el 4to trimestre. Se realiza el reporte del indicador de ingreso de visitantes en el área traslapada con San Martín de Amacayacu y Mocagua, en los tiempos establecidos por la SSNA y DTAM. Desde la DTAM se propone reportar el ingreso de los exentos con personal que ha ingresado por eventos institucionales y visita de estudiantes en actividades de educación ambiental al área protegida. En el marco de Parques Sanos, Parques Vivos, se realizó la caracterización de los sistemas de saneamiento básico de Matamatá y el Centro de Visitantes, información que permitirá gestionar recursos para garantizar la sostenibilidad de los servicios turísticos.
3. Herramientas de comunicación elaboradas: se gestionó la impresión de las fotografías y el póster de la exhibición "Agua, Luz y Gente que cuida las Cosas del Mundo". Se cotizaron los materiales para cubrir el espacio y realizar el montaje de la exhibición. Se apoyó por ACT el diseño e impresión de 7 afiches con información general del AP y de sus 6 líneas estratégicas para usarlos en el marco de los 50 años del área protegida. Se participó en el Laboratorio de Exploración Sonora (4 de julio; 1, 25, 27 y 29 de agosto), produciendo piezas interpretativas, dos de ellas sobre ecoturismo; estas están en postproducción por parte de la DTAM. Se han desarrollado 3 charlas en la biblioteca del Banco de la República: 31 de julio (Ecoturismo y EEM); 28 agosto (Monitoreo y PVyC) y 24 de septiembre (Educación ambiental y Restauración Biocultural) y se avanzó en la programación del foro por los cumpleaños del Parque. Se rectificó la información consignada en la página web (01 agosto). Se cuenta con una propuesta de guion interpretativo del sendero Mairaáne, enfocado en el bosque inundable o várzea. Este consta de 7 paradas, que se han puesto a prueba en 3 salidas de campo con la IE San Juan Bosco (5, 12 y 19 sept); se consultaron textos científicos y se reescribieron en un lenguaje interpretativo para facilitar la apropiación de los intérpretes.
4. Capacidad de carga socializada con operadores y comunidad en general: se desarrolló 1 mesa técnica para continuar aplicando los factores de corrección. El Parque envió la lista de especies de biodiversidad presentes en el sendero Pucacuro, dando un resultado de 12 pax diarios en temporada de aguas altas para ese sendero. Adicionalmente, se realizó una jornada el 13 de septiembre para completar el trayecto por tierra en temporada seca y así completar la capacidad de carga en la temporada. Al finalizar el trimestre, no se cuenta aún con el dato final de CC en temporada seca. FONTUR está finalizando el informe final de la CC Pucacuro y lo remitirá en el 4to trimestre. Se proyectó realizar el campo para la CC del sendero Aúma (Palmeras) para el 18 de noviembre.
5. Reglamentación de actividades recreativas socializadas a actores de cadena de valor: meta en cero para la vigencia 2025.
6. Experiencia de visita de alto valor diseñadas: se implementaron 3 salidas pedagógicas de pasadía con la institución educativa San Juan Bosco en el sendero Mairáane (bosque inundable), lo que permitió poner a prueba el DEV para instituciones educativas.
7. Alternativas económicas sostenibles exitosas asociadas al ecoturismo que aporten a la conservación:  El Camino de la Pantera promovió la participación de emprendimientos amazónicos y entregará la información de la caracterización de los emprendimientos ubicados en el área de traslape. En alianza con el SENA, se avanza en la evaluación por competencias laborales en la norma Conducir Usuarios, convocando a los intérpretes del patrimonio (formados por el Parque u otros con experiencia) de las comunidades de San Martín de Amacayacu, Palmeras y Mocagua. Se cuenta con un listado de más de 150 aspirantes incluyendo personal del área protegida, a realizar esta certificación que se desarrollará en el mes de octubre.
8. Gestión de recursos para la implementación de obras de infraestructura ecoturística construidas: meta en cero para la vigencia 2025. Debido a que hubo cambios en el proyecto Amazonía Biocultural (Fondo para la vida) y que, lo asociado a la infraestructura ecoturística no fue priorizado, será necesario retomar desde la DTAM el proceso con el grupo de infraestructura para continuar con la gestión de diseño del sendero. Como resultado de la participación en el 3er comité de la CRCTI, se identificó una ventana de oportunidad para la presentar en la ficha de registro del proyecto del comité, para la construcción y adecuación del sendero Nainekumaw.
9. Cadena de valor articulada a la oferta ecoturística del AP que dinamiza la economía local: entre el 20 y 21 de junio, se desarrolló el curso básico de observación de aves acuáticas y playeras a un grupo de 8 personas en la comunidad de Palmeras y personal de los PNN Amacayacu y Río Puré.  Se avanzó con el apoyo a la caracterización de emprendimientos en el marco del programa El Camino de la Pantera. Se destacó además el 77% de ejecución del plan con el aliado Animal Bank, que fortalece a los intérpretes del patrimonio en la comunidad de Palmeras, mientras se continúa gestionando oportunidades tras la no aprobación del proyecto del Restaurante El Arrendajo. Se desarrolló el curso REPSE brindado por la SSNA y el GPM. De los 20 comuneros inscritos y que iniciaron el proceso, finalizaron 16 personas de las comunidades indígenas de San Martín de Amacayacu, Palmeras y Mocagua. De igual forma, se certificaron 4 personas del equipo del PNN Amacayacu. Se consolidó un listado histórico de intérpretes para procesos de carnetización y formación futura. Se realizó con el apoyo de la Asociación CALIDRIS, el curso rápido de observación de aves acuáticas y playeras al grupo de avistamiento de Palmeras.
10. Disponibilidad de recursos propios y por cooperación para la operación ecoturística: meta en cero para la vigencia 2025.
11. Personal profesional, técnico y operarios contratados: meta en cero para la vigencia 2025.
12. Existen instancias de participación y deliberación para la toma de decisiones en la gestión ecoturística operando: se desarrollaron 4 jornadas en la comunidad de Palmeras para seguir fortaleciendo el gobierno: funciones de la coordinación de turismo comunitario y segunda jornada para la revisión y actualización de los acuerdos ecoturísticos, este último en el marco del plan de trabajo con la organización aliada Animal Bank.  Se desarrollaron las reuniones de seguimiento a los planes de trabajo con la secretaría de ecoturismo de Mocagua y la coordinación de turismo comunitario de Palmeras, que contó con el acompañamiento de los profesionales de la DTAM y la SSNA. Con la comunidad de Mocagua, el seguimiento se reprogramó de acuerdo a la solicitud de la autoridad para el 4to trimestre.
SOPORTES PAA:
1. Herramienta de Seguimiento (Sábana de datos) POE – corte a 30 de septiembre de 2025: https://docs.google.com/spreadsheets/d/1zil7JENNyxiF0jya-M2N5MjVEA4taapT/edit?usp=sharing&amp;ouid=115128208482667522592&amp;rtpof=true&amp;sd=true</t>
  </si>
  <si>
    <t>Se valida reporte 
Ivan David Rodriguez Castro</t>
  </si>
  <si>
    <t xml:space="preserve">Con corte a 25 de junio de 2025 se reportan avances cualitativos en el porcentaje de avance en la implementación de los planes de trabajo con grupos étnicos del Parque Amacayacu, en donde se adelantan las siguientes acciones: 
1.        Implementación de 5 espacios de concertación con las autoridades indígenas de Mocagua, San Martin donde se ajustó los planes de trabajo para el convenio interadministrativo que espera suscribir con el propósito de implementar en esta vigencia los acuerdos políticos de compromisos pactados entre las Autoridades Indígenas de estas comunidades y PNNC. 
2.        El Equipo del AP, realizo tres espacios de análisis de los planes de trabajo construidos con las autoridades indígenas conde se mejoró la coherencia e integralidad de las acciones planteadas con las líneas estratégicas definidas en los acuerdos políticos.
 3.        Los Equipos Coordinadores Operativos, instancias conjuntas definidas para el desarrollo en terreno de los acuerdos, se conformaron con integrantes del AP y de las Autoridades Indígenas y dieron inicio al aprestamiento y coordinación para el desarrollo de las actividades definidas en cada una de las líneas estratégicas de los acuerdos.
 4.        Un resultado importante que se logró durante tres espacios de concertación, fue la conformación de los equipos de gestión conjuntos para el desarrollo y gestión de la línea estratégica que se acordó para el fortalecimiento de los procesos de participación y gestión de la mujer.
 5.        Creación de cuatro cuerpos de gestión dentro de la estructura de gobierno del Cabildo Indígena de Palmeras resultado importante y valioso para dinamizar el proceso de construcción y suscripción de un acuerdo político con esta comunidad.
</t>
  </si>
  <si>
    <t xml:space="preserve">Con corte a 31 de julio de 2025 se reportan avances cualitativos en el porcentaje de avance en la implementación de los planes de trabajo con grupos étnicos del Parque Amacayacu, en donde se adelantaron las siguientes acciones
1.	En términos de la implementación de los Acuerdos Políticos, se desarrollaron seis espacios de trabajo con las autoridades indígenas de Mocagua, San Martin y el Equipo del AP. En uno de estos espacios se acordó el plan de trabajo comunitario de Mocagua para implementar el Acuerdo Político con este Resguardo. En San Martin se realizaron tres espacios para conocer la organización social e institucional de la comunidad con los cuales se logró estructurar y poner en funcionamiento el Área de Coordinación de Mujeres encargada del desarrollo de la 5 línea estratégica del APC.  Igualmente, con el Equipo del AP, se realizaron dos reuniones para establecer la metodología del trabajo en las comunidades y para socializar el estado de los procesos adelantados en las líneas estratégicas de los APC. 
2.	Con respecto a los recursos asignados para la celebración de un convenio interadministrativo con CIMTAR, durante el mes de julio se llevó a cabo una reunión entre los equipos técnicos de EEM de los Parques Amacayacu y Río Puré, para que de manera complementaria los recursos asignados fortalezcan la línea de educación ambiental que hace parte de los acuerdos que en su momento fueron suscritos con el Resguardo Cotuhé Putumayo en el marco de la consulta previa del Plan de Manejo
3.	Con el fin de avanzar en el proceso de construcción y concertación de un Acuerdo Político, se realizó un taller de fortalecimiento sobre la organización social e institucional de la Comunidad Indígena de Palmeras en la cual se identificaron los cuerpos de gestión que conformarían la estructura del Área de Coordinación de Gobierno Propio, el Área de Coordinación Turismo Comunitario, el Área de Coordinación Territorio y Recursos Naturales, y el Área de Coordinación de Mujeres.
</t>
  </si>
  <si>
    <t xml:space="preserve">Con corte a 31 de agosto de 2025 se reportan avances cualitativos en el porcentaje de avance en la implementación de los planes de trabajo con grupos étnicos del Parque Amacayacu, en donde se adelantaron las siguientes acciones
1.        En términos de la implementación de los Acuerdos Políticos, se desarrollaron seis espacios de trabajo con las autoridades indígenas de Mocagua, San Martin y el Equipo del AP. En uno de estos espacios se acordó el plan de trabajo comunitario de Mocagua para implementar el Acuerdo Político con este Resguardo. En San Martin se realizaron tres espacios para conocer la organización social e institucional de la comunidad con los cuales se logró estructurar y poner en funcionamiento el Área de Coordinación de Mujeres encargada del desarrollo de la 5 línea estratégica del APC.  Igualmente, con el Equipo del AP, se realizaron dos reuniones para establecer la metodología del trabajo en las comunidades y para socializar el estado de los procesos adelantados en las líneas estratégicas de los APC. 
2.        Para  avanzar en el cumplimiento de los acuerdos protocolizados con el Resguardo Ticuna Cotuhé Putumayo durante el proceso de consulta previa del plan de manejo del PNN Amacayacu, se proyectó un oficio con el fin acordar y coordinar la forma de proceder en la ejecución de las acciones conjuntas en una reunión virtual donde se convoca al señor Pepe Cham representante legal de la Asociación Cabildo Indígena Mayor de Tarapacá Resguardo Cotuhé Putumayo – CIMTAR y el señor Marcelino Sánchez Noe representante legal del Consejo Mayor de Tarapacá- CIMTAR.
3.        Con el fin de avanzar en el proceso de construcción y concertación de un Acuerdo Político, se realizó un taller de fortalecimiento sobre la organización social e institucional de la Comunidad Indígena de Palmeras en la cual se identificaron los cuerpos de gestión que conformarían la estructura del Área de Coordinación de Gobierno Propio, el Área de Coordinación Turismo Comunitario, el Área de Coordinación Territorio y Recursos Naturales, y el Área de Coordinación de Mujeres.
4.        En el marco del proceso de ampliación de los resguardos indígenas de Macedonia, Vergel y Zaragoza, al interior del Área Protegida, a finales de agosto se realizó una reunión con la participación de las autoridades de las comunidades mencionadas, el Curaca de Mocagua y la jefatura del Parque Nacional Natural Amacayacu. Con el apoyo de ACT Colombia, se facilitó la socialización del proceso de ampliación, los fundamentos culturales y legales que lo respaldan, así como la importancia de definir las acciones conjuntas necesarias para la gestión coordinada de las zonas traslapadas entre las comunidades y el Parque Nacional Natural Amacayacu. 
</t>
  </si>
  <si>
    <t xml:space="preserve">
Con corte a 30 de septiembre de 2025 se reportan avances cualitativos en el porcentaje de avance en la implementación de los planes de trabajo con grupos étnicos del Parque Amacayacu, en donde se adelantaron las siguientes acciones
El análisis de los resultados muestra que el trimestre fue de gran intensidad en gestión, formalización, y estructuración organizativa, alcanzando logros concretos en la fase de implementación y sentando las bases para la formalización futura de un acuerdo político con la comunidad de Palmeras.
El resultado más significativo es la subscripción del convenio interadministrativo No CD-DTAM-211-2025 en septiembre (San Martín), que marca el inicio formal de la ejecución de los planes de trabajo para los APC de San Martín y Mocagua. Este hito transforma los acuerdos políticos en instrumentos de gestión con respaldo financiero y administrativo.
El avance en las solicitudes y trámites de los primeros desembolsos en agosto y septiembre confirma la activación financiera para las líneas estratégicas de los acuerdos, lo que permite la materialización de las acciones de los planes de trabajo. La liquidación de los fondos de 2024 para ecoturismo en Mocagua (agosto) demuestra una gestión transparente y el cierre exitoso de proyectos previos, crucial para la confianza y la sostenibilidad de los APC.
Se obtuvieron resultados directos el fortalecimiento de la gobernanza indígena en la consolidación de la autonomía y organización comunitaria. El principal logro organizativo en las comunidades con APC formalizado fue la puesta en funcionamiento del Área de Coordinación de Mujeres en San Martín (julio/agosto), esencial para desarrollar la 5ª línea estratégica del APC.
A pesar de no tener el APC formalizado, la comunidad de Palmeras avanzó de manera sustancial en la estructuración interna (identificación de cuerpos de gestión en julio) y la activación temprana de áreas clave (primeras sesiones de Mujeres y Territorio/Recursos Naturales en agosto y septiembre), un paso fundamental hacia la concertación final del Acuerdo.
La ejecución en terreno de los APC se evidencia con el seguimiento a la implementación de la restauración ecológica con enfoque cultural (septiembre) indica que la ejecución de las acciones derivadas de los acuerdos ya está en marcha.
Las acciones generaron resultado de gestión interna y territorial. Por destacar, la inscripción a un curso de derecho ambiental (agosto) demuestra el compromiso del equipo del AP por fortalecer sus competencias en temas de gobernanza indígena y gestión ambiental bajo el marco de las autoridades propias. Por otra parte, la articulación con la DTAM, permitió la revisión de metas y el establecimiento de compromisos con la DTAM (septiembre) para abordar la problemática de consulta previa con el Resguardo Ticuna, Cocama y Yagua, indica que el PNN Amacayacu está articulando su gestión local con los procesos de gobernanza regional y abordando retos de alta complejidad política.
Con respecto al proceso que se adelanta con el resguardo Cotuhe Putumayo, en el sector Norte del área protegida y pese a las dificultades que en materia de orden público se viven en esta región, se rescata durante este trimestre, la coordinación entre Amacayacu, Río puré y el CIMTAR para en conjunto avanzar con los estudios previos y documentación necesaria para la suscripción de un convenio interadministrativo
En conclusión, el tercer trimestre de 2025 fue un periodo de ejecución efectiva que permitió la transición de los APC de la fase de planeación a la fase de implementación formal, con avances notables tanto en la autonomía organizativa de las comunidades (especialmente la activación del componente de Mujeres) como en la gestión financiera y administrativa del PNNC.
</t>
  </si>
  <si>
    <t>"Con corte a 25 de junio de 2025 se reportan avances cualitativos en el porcentaje de avance en la implementación de los planes de trabajo con grupos étnicos del Parque Amacayacu, en donde se adelantan las siguientes acciones: 
1.	Implementación de 5 espacios de concertación con las autoridades indígenas de Mocagua, San Martin donde se ajustó los planes de trabajo para el convenio interadministrativo que espera suscribir con el propósito de implementar en esta vigencia los acuerdos políticos de compromisos pactados entre las Autoridades Indígenas de estas comunidades y PNNC. 
2.	El Equipo del AP, realizo tres espacios de análisis de los planes de trabajo construidos con las autoridades indígenas conde se mejoró la coherencia e integralidad de las acciones planteadas con las líneas estratégicas definidas en los acuerdos políticos.
 3.	Los Equipos Coordinadores Operativos, instancias conjuntas definidas para el desarrollo en terreno de los acuerdos, se conformaron con integrantes del AP y de las Autoridades Indígenas y dieron inicio al aprestamiento y coordinación para el desarrollo de las actividades definidas en cada una de las líneas estratégicas de los acuerdos.
 4.	Un resultado importante que se logró durante tres espacios de concertación, fue la conformación de los equipos de gestión conjuntos para el desarrollo y gestión de la línea estratégica que se acordó para el fortalecimiento de los procesos de participación y gestión de la mujer.
 5.	Creación de cuatro cuerpos de gestión dentro de la estructura de gobierno del Cabildo Indígena de Palmeras resultado importante y valioso para dinamizar el proceso de construcción y suscripción de un acuerdo político con esta comunidad.
"</t>
  </si>
  <si>
    <t>Con corte a 30 de septiembre de 2025 se reportan avances cualitativos en el porcentaje de avance en la implementación de los planes de trabajo con grupos étnicos del Parque Amacayacu, en donde se adelantaron las siguientes acciones
El análisis de los resultados muestra que el trimestre fue de gran intensidad en gestión, formalización, y estructuración organizativa, alcanzando logros concretos en la fase de implementación y sentando las bases para la formalización futura de un acuerdo político con la comunidad de Palmeras.
El resultado más significativo es la subscripción del convenio interadministrativo No CD-DTAM-211-2025 en septiembre (San Martín), que marca el inicio formal de la ejecución de los planes de trabajo para los APC de San Martín y Mocagua. Este hito transforma los acuerdos políticos en instrumentos de gestión con respaldo financiero y administrativo.
El avance en las solicitudes y trámites de los primeros desembolsos en agosto y septiembre confirma la activación financiera para las líneas estratégicas de los acuerdos, lo que permite la materialización de las acciones de los planes de trabajo. La liquidación de los fondos de 2024 para ecoturismo en Mocagua (agosto) demuestra una gestión transparente y el cierre exitoso de proyectos previos, crucial para la confianza y la sostenibilidad de los APC.
Se obtuvieron resultados directos el fortalecimiento de la gobernanza indígena en la consolidación de la autonomía y organización comunitaria. El principal logro organizativo en las comunidades con APC formalizado fue la puesta en funcionamiento del Área de Coordinación de Mujeres en San Martín (julio/agosto), esencial para desarrollar la 5ª línea estratégica del APC.
A pesar de no tener el APC formalizado, la comunidad de Palmeras avanzó de manera sustancial en la estructuración interna (identificación de cuerpos de gestión en julio) y la activación temprana de áreas clave (primeras sesiones de Mujeres y Territorio/Recursos Naturales en agosto y septiembre), un paso fundamental hacia la concertación final del Acuerdo.
La ejecución en terreno de los APC se evidencia con el seguimiento a la implementación de la restauración ecológica con enfoque cultural (septiembre) indica que la ejecución de las acciones derivadas de los acuerdos ya está en marcha.
Las acciones generaron resultado de gestión interna y territorial. Por destacar, la inscripción a un curso de derecho ambiental (agosto) demuestra el compromiso del equipo del AP por fortalecer sus competencias en temas de gobernanza indígena y gestión ambiental bajo el marco de las autoridades propias. Por otra parte, la articulación con la DTAM, permitió la revisión de metas y el establecimiento de compromisos con la DTAM (septiembre) para abordar la problemática de consulta previa con el Resguardo Ticuna, Cocama y Yagua, indica que el PNN Amacayacu está articulando su gestión local con los procesos de gobernanza regional y abordando retos de alta complejidad política.
Con respecto al proceso que se adelanta con el resguardo Cotuhe Putumayo, en el sector Norte del área protegida y pese a las dificultades que en materia de orden público se viven en esta región, se rescata durante este trimestre, la coordinación entre Amacayacu, Río puré y el CIMTAR para en conjunto avanzar con los estudios previos y documentación necesaria para la suscripción de un convenio interadministrativo
En conclusión, el tercer trimestre de 2025 fue un periodo de ejecución efectiva que permitió la transición de los APC de la fase de planeación a la fase de implementación formal, con avances notables tanto en la autonomía organizativa de las comunidades (especialmente la activación del componente de Mujeres) como en la gestión financiera y administrativa del PNNC.</t>
  </si>
  <si>
    <t xml:space="preserve">Con corte a 25 de marzo de 2025 se reportan avances cualitativos en el número de AP que implementan acciones de educación ambiental , en donde se adelantan las siguientes acciones:
1. Contratación del personal profesional y operativo que facilite la planeación e implementación para el 2025 de las acciones en materia de educación ambiemtal para el Parque Amacayacu
2.Reuniones con la DTAM y el nivel central para recibir orientaciones sobre la planeación y reporte del indicacdor.
3. Acompañamiento al coordinador de educación ambiemtal de la comunidad de San Martín, para precisar as acciones que se esperan adelantar en el marco del convenio del Acuetdo Político de Compromisos entre PNN y esta comunidad.
4. Particpación en las reuniones del Comite Interistitucional de Educación Ambiental del Departamento de Amazonas.
5. Acercamiento a una institucion educativas en Leticia, con la intención de apoyar la implementación de su PRAE.
6. Retomar las relaciones con el Banco de la República en el marco de la celebración de los 50 años.
6. Retomar los temas con las fuerzas militares para el levantamiento del diagnóstico que permita la realización del plan de manejo de residuos sólidos.
</t>
  </si>
  <si>
    <t xml:space="preserve">Con corte a 25 de abril de 2025 se reportan avances cualitativos en el número de AP que implementan acciones de educación ambiental, en donde se adelantan las siguientes acciones:
1. Se da continuidad al proceso de acompañamiento para la construcción del PRAE de la IE Francisco del rosario Vela de la ciudad de leticia.
2. Se define las fechas para el desarrollo de los temas solicitados por las Fuerzas militares relacionado con Visibilización institucional, Manejo apropiado de residuos sólidos, protocolos para el manejo de atención a delitos ambientales y tráfico ilícito de fauna y flora. 
3. Se establecen los temas acordados con las diferentes líneas estratégicas para desarrollarlos a partir de la Matriz de planeación de EA y No. de personas capacitadas.  Está pendiente la validación por parte de la DTAM.
</t>
  </si>
  <si>
    <t>Este reporte es trimestral. La información esta VALIDADA</t>
  </si>
  <si>
    <t>La meta se cumplio en el tercer trimestre de la presente vigencia adjuntando los anexos o soportes correspondientes.</t>
  </si>
  <si>
    <t>Con corte a 31 de enero de 2026 se reportan avances cualitativos en el número de hectáreas en proceso de restauración en mantenimientoen el Parque Nacional Natural Amacayacu. Las acciónes  más relevantes están asociadas a la contratación de un técnico y dos operarios, cuyo propósito es dinamizar el proceso de restauración ecológica con enfoque biocultural en las comunidades de San Martín, Mocagua y Palmeras.
No obstante, es importante precisar que dicha contratación no está orientada a la siembra de 15 nuevas hectáreas durante la vigencia 2026, sino al apoyo en la coordinación y puesta en marcha del convenio con las comunidades mencionadas para el mantenimiento de 15 hectáreas restauradas durante la vigencia anterior (2025).
En este contexto, desde el Área Protegida se proponen dos alternativas:
Considerando que en 2025, a través de una adición presupuestal, fue posible restaurar seis (6) hectáreas adicionales (dos por comunidad), y que esta información aún no ha sido cargada en el sistema SENDA, se propone que estas seis hectáreas puedan asociarse como meta del indicador, soportadas con los respectivos informes técnicos, matrices y bases de datos geográficas (GDB) ya elaboradas.
Como segunda alternativa, se propone que la meta para la vigencia 2026 sea cero (0) hectáreas nuevas en restauración, y que los recursos asignados se orienten exclusivamente al indicador de mantenimiento, sin activar para la presente vigencia el indicador de nuevas áreas en proceso de restauración.
En todo caso, estas alternativas deberán ser consultadas con la Dirección Territorial Amazonia y, de ser necesario, con la Oficina Asesora de Planeación, a fin de garantizar la coherencia técnica y programática frente a los lineamientos institucionales.</t>
  </si>
  <si>
    <t>Con corte a 28 de febrero de 2026 se reportan avances cualitativos en el numero de hectáreas en proceso de restauración en mantenimiento en el Parque Nacional Natural Amacayacu. La acción más relevante durante este periodo ha estado asociada a la realización de reuniones internas del equipo del Área Protegida, orientadas a la articulación de fuentes de financiación, considerando que en la presente vigencia existe la expectativa de ejecutar recursos del Fondo para la Vida y la Biodiversidad.
El propósito de estos espacios ha sido analizar la complementariedad entre las distintas fuentes disponibles, de manera que se fortalezca el proceso de restauración ecológica con enfoque biocultural que vienen adelantando las comunidades de San Martín, Mocagua y Palmeras con el acompañamiento de Parques Nacionales Naturales de Colombia. Esta articulación busca optimizar la planeación técnica y presupuestal, garantizar coherencia en las intervenciones y consolidar la sostenibilidad de las áreas en proceso de restauración.
Finalmente, se programó una reunión con la Dirección Territorial Amazonia para el 3 de marzo del presente año, con el fin de revisar la planeación de esta línea estratégica y asegurar su alineación con los lineamientos institucionales.
Las inquietudes planteadas en el reporte de enero se espera esten resueltas para el mes de marzo</t>
  </si>
  <si>
    <t>Con corte a 25 de junio de 2025 se hace el reporte trimestral del avance cualitativos en el No. de AP que implementan acciones de educación ambiental establecidas para esta vigencia, en donde se destacan los siguientes avances:
1.  Proceso que permita definir las acciones para los siguientes cinco años desde la estrategia de Educación propia y cultural con la Comunidad San Martín de Amacayacu. Se reporta el cumplimiento del 100% del proceso.
2. Proceso que permita la realización y aplicación del Proyecto Educativo Ambiental de la IE Francisco del Rosario Vela de Leticia. Se reporta el acompañamiento de tres encuentros de los 6 programados en la Institución Educativa Francisco del Rosario Vela. Con un avance del 50% para el cumplimiento del proceso.
3.Proceso que establezca de manera conjunta las estrategias de conservación para el manejo y cuidado de las fuentes hídricas y manejo de residuos sólidos.
Se reporta la realización de 3 encuentros de los 4 programados con la participación de 73 participantes de las Fuerzas Militares de Leticia. Con un avance del 90% para el cumplimiento del proceso.
4. Proceso que permita abordar especies de importancia de la fauna silvestre (aéreas, terrestres y acuáticas), para su conocimiento y conservación. Se reporta la realización de dos acciones de 6 programadas. Se contó con la participación de 50 asistentes de las fuerzas militares de Leticia. Avance del 40% para el cumplimiento del proceso.
5. Proceso que permita visibilizar institucionalmente las acciones que desarrollan las AP en el Departamento de Amazonas y sus aportes a la Conservación. Se reporta el avance de 5 acciones de las 6 programadas, con un total de 157 participantes de las Fuerzas Militares, IE San Juan Bosco y Secretaría de Educación Departamental. Avance del 90% de las acciones para el cumplimiento del proceso.
Las evidencias asociadas a est e reporte se encuentran en el siguiente Link: https://drive.google.com/drive/folders/1sHElQaTfRINZYDkZuRagjmuUKtdefPFm</t>
  </si>
  <si>
    <t xml:space="preserve">VALIDADO </t>
  </si>
  <si>
    <t>El avance de las acciones de Educación Ambiental del PNN Amacayacu corresponde al 26% en el cumplimiento de meta de dos procesos de los 7 formulados.
Sin embargo, relaciono el avance de las acciones realizadas en los demás procesos:
1. Objetivo: Fomentar la conciencia sobre la importancia y el cuidado de las fuentes hídricas, así como promover el manejo adecuado de los residuos sólidos a través de (4) encuentros dirigidos a población ubicada en zona de traslape del AP, IE de Leticia e Instituciones Públicas. Se reporta el avance de 3 encuentros con un 90% de cumplimiento.
2. Objetivo: Respaldar y acompañar seis (6) acciones planificadas como parte de la preparación para el III Encuentro de Restauración Biocultural. Se reporta el avance de 4acompañamientos con un cumplimiento del 67%.
3. Objetivo: Desarrollar (6) talleres que permitan concienciar sobre la importancia de la fauna silvestre y promover su cuidado, especialmente aquellas que sean susceptibles al tráfico. Se reporta el avance de 4 talleres con un cumplimiento del 67%.
4. Objetivo: Promover a través de tres (3) encuentros la comprensión y valoración sobre los acuerdos comunitarios de Mocagua, enfocados en los acuerdos de pesca y caza y los ocho pasos para la obtención de permisos y el aprovechamiento forestal, dirigido a la población estudiantil y comunidad en general. No se reporta avance, debido a las dificultades de coincidir con la agenda de las actividades comunitarias.
5. Objetivo: Implementar (6) acciones para fortalecer la visibilización institucional de las Áreas Protegidas de planicie, con un enfoque educativo dirigido a las instituciones ubicadas en el casco urbano de Leticia y Puerto Nariño. Se reporta el avance de 5acciones con un cumplimiento del 90%</t>
  </si>
  <si>
    <t>pendiente</t>
  </si>
  <si>
    <t xml:space="preserve">Con corte a 25 de abril de 2025 se reportan avances cualitativos en el No. de hectáreas en proceso de restauración, en mantenimiento en el Parque Amacayacu, en donde se adelantaron las siguientes acciones:
1. Arreglo infraestructura y cajoneras del semillero Tooepata, Naichirepata y Waira
2. Recolección de abono para las cajoneras del semillero Tooepata
3. Seguimiento en los semilleros de Mocagua, San Martín de Amacayacu y Palmeras, al número de plántulas que están sembradas en las cajoneras.
4. El equipo de PNN Amacayacu planeó la capacitación para los coordinadores de los grupos de apoyo en uso de GPS en las comunidades de Mocagua, San Martín de Amacayacu y Palmeras para avanzar con los ejercicios de mantenimiento y siembra
5. Reunión con la DTAM (líder de Planeación y temático) para establecer las actividades del Plan de Trabajo del PNN Amacayacu y definir las fechas de su ejecución. También se entregó el plan de trabajo a la DTAM para el reporte y el convenio en el formato establecido.
6. Construcción de los estudios previos para la elaboración de los estudios previos para el convenio interadministrativo con San Martín, Mocagua y Palmeras para el mantenimiento a 25 Ha.
</t>
  </si>
  <si>
    <t xml:space="preserve">Con corte a 25 de mayo de 2025 se reportan avances cualitativos en el No. de hectáreas en proceso de restauración en mantenimiento en el Parque Amacayacu, en donde se adelantaron las siguientes acciones:
1. Mantenimiento y adecuación de semilleros, cajoneras germinadoras y del material vegetal en las comunidades de San Martin de Amacayacu (Toepata), Palmeras (Waira) y de la comunidad de Mocagua (Naichirepata).
2. Capacitación en el manejo de GPS para el fortalecimiento de capacidades a los coordinadores de apoyo de las comunidades San Martín, Palmeras y Mocagua, con el fin de dar seguimiento al estado de las plántulas sembradas en 25 hectáreas.
3. Taller de capacitación de metodología didáctica para el desarrollo de las jornadas pedagógicas en las comunidades de San Martín, Palmeras y Mocagua
5. Ajustes técnicos y administrativos según observaciones de la DTAM y la SGM a los estudios previos para la elaboración del convenio entre PNN y las comunidades de San Martín, Palmeras y Mocagua para el mantenimiento a 25 Ha.
</t>
  </si>
  <si>
    <t>Con corte a 25 de junio de 2025 se hace el reporte trimestral del avance cualitativos en el No. de hectáreas en proceso de restauración en mantenimiento en el Parque Amacayacu, en donde se adelantaron las siguientes acciones:
Para potenciar el proceso de restauración, se llevó a cabo la contratación de un técnico y dos operarios, fundamentales para la ejecución de las actividades en campo. Paralelamente, se realizaron reuniones con las comunidades de San Martín, Mocagua y Palmeras para socializar el indicador y la meta de restauración para el año 2025, garantizando su participación y compromiso.
En el ámbito administrativo, se avanzó en la elaboración de los estudios previos necesarios para el convenio de 2025, para alcanzar los objetivos de restauración. Se sostuvieron encuentros periódicos con la Dirección Territorial Amazonía (DTAM) para precisar la meta de 2025 y establecer el plan de trabajo del PNN Amacayacu, incluyendo la definición de fechas de ejecución y la entrega formal del plan para su reporte y la formalización del convenio. También se realizaron ajustes técnicos y administrativos a los estudios previos del convenio, incorporando las observaciones de la DTAM y la SGM, con el fin de restaurar 15 hectáreas y realizar el mantenimiento de 25 ha.
Se priorizó la adecuación de la infraestructura de los semilleros Toe Pata, Naichirepata y Waira, incluyendo el arreglo de cajoneras y la recolección de abono, optimizando así las condiciones para el crecimiento de las plántulas. Se ha realizado el seguimiento continuo a los semilleros en Mocagua, San Martín de Amacayacu y Palmeras, efectuando un inventario de las plántulas que están en el semillero. Adicionalmente, se hizo el mantenimiento y adecuación de estos semilleros.
Para fortalecer las capacidades locales, se impartió una capacitación en el uso de GPS a los coordinadores de los grupos de apoyo, y así puedan hacer seguimiento de las plántulas sembradas en las 25 hectáreas y para la planificación de la siembra de las 15 hectáreas proyectadas para 2025.
Se realizó una revisión del programa de Restauración del PNN Amacayacu junto con la DTAM, lo que permitirá una planeación detallada de las actividades estratégicas para la implementación de los acuerdos políticos entre las comunidades colindantes y traslapadas. Se verificó el estado de la infraestructura del semillero Naichirepata en Mocagua; se llevó a cabo la socialización del programa de restauración y se preparó una presentación para el encuentro de investigación y monitoreo. Finalmente, se planificaron las actividades para las jornadas pedagógicas, la adquisición de insumos de papelería, la realización de placas para las plantas en las áreas en mantenimiento, y la ubicación estratégica de las zonas para la siembra de las nuevas plantas, asegurando una ejecución organizada y eficiente de las futuras iniciativas.</t>
  </si>
  <si>
    <t xml:space="preserve">Con corte al 29 de julio de 2025, se reporta un avance cualitativo en el No. de hectáreas en proceso de restauración y mantenimiento en el Parque Nacional Natural Amacayacu, El avance cuantitativo para este indicador es cero ya que aun no se ha iniciado la implementación del convenio interadministrativo
Durante el seguimiento al proceso, se adelantaron las siguientes actividades en julio que contribuyen al fortalecimiento de capacidades locales, apropiación comunitaria y sostenibilidad de las acciones en territorio:
1.        Capacitaciones en el uso de GPS dirigidas a los coordinadores de los grupos de apoyo de las comunidades de Palmeras, San Martín de Amacayacu y Mocagua, con el fin de fortalecer habilidades técnicas para el monitoreo y georreferenciación de áreas de interés ambiental.
2.        Jornadas pedagógicas en los semilleros comunitarios Naichirepata y Waira, orientadas a que los participantes reconozcan la importancia cultural y ambiental de las plántulas sembradas como parte del proceso de restauración ecológica.
3.        Actividades educativas en senderos comunitarios de San Martín de Amacayacu y Palmeras, para promover el conocimiento sobre las especies presentes en la selva y destacar la Ceiba como especie de especial relevancia cultural.
4.        Socialización interna con el equipo de trabajo, enfocada en revisar el estado actual y los avances en las líneas estratégicas del Parque Nacional Natural Amacayacu.
5.        Fortalecimiento de la organización social e institucional en la comunidad de Palmeras, mediante el acompañamiento a procesos de coordinación local y trabajo interinstitucional.
6.        Jornada de limpieza del semillero Naichirepata en la comunidad de Mocagua, como acción de mantenimiento a la infraestructura viva del proceso de restauración.
7.       Presentacion en el comite de contratación de PNN del proceso contractual para la celebración del convenio interdaministrativo
</t>
  </si>
  <si>
    <t>Con corte al 25 de agosto de 2025, se hace el reporte cualitativo del indicador No.
de hectáreas en proceso de restauración en mantenimiento del Parque
Amacayacu, en donde se adelantaron las siguientes acciones:
1. Se realizó el seguimiento del manejo adaptativo de las especies de
importancia cultural y ecológica sembradas en 16.27 ha en las comunidades
indígenas de Mocagua, San Martín y Palmeras. En el área de San Martín se hizo
el seguimiento a 762 plantas de 3.000 sembradas en el año 2021, no se
registraron individuos muertos, la supervivencia fue del 100%. En Mocagua se
realizó el seguimiento a 6.000 plantas sembradas en el año 2021 y 2024, de las
cuales se identificó que murieron 183, alcanzando un porcentaje de supervivencia
del 96,95%. En Palmeras en la siembra de 3.000 plantas del año 2023, se
encontró que murieron 1.514 representando una supervivencia del 49,53%. En los
tres lugares la supervivencia fue del 82,61%. El shape del área de mantenimiento
está en construcción.
Anexos:
Anexo 1. 2025_08_09 Mingas actividades de diagnóstico, evaluación técnica,
manejo adaptativo San Martín
Anexo 2. 2025_08_10 Mingas actividades de diagnóstico, evaluación técnica,
manejo adaptativo San Martín
Anexo 3. 2025_08_11 Mingas actividades de diagnóstico, evaluación técnica,
manejo adaptativo San Martín
Anexo 4. 2025_08_12 Mingas actividades de diagnóstico, evaluación técnica,
manejo adaptativo San Martín
Anexo 5. 2025_08_07 Mingas actividades de diagnóstico, evaluación técnica,
manejo adaptativo Palmeras
Anexo 6. 2025_08_08 Mingas actividades de diagnóstico, evaluación técnica,
manejo adaptativo Palmeras
Anexo 7. 2025_08_09 Mingas actividades de diagnóstico, evaluación técnica,
manejo adaptativo Palmeras
Anexo 8. 2025_08_10 Mingas actividades de diagnóstico, evaluación técnica,
manejo adaptativo Palmeras
Anexo 9. 2025_08_09 Mingas actividades de diagnóstico, evaluación técnica,
manejo adaptativo Mocagua
Anexo 10. 2025_08_10 Mingas actividades de diagnóstico, evaluación técnica,
manejo adaptativo Mocagua
Anexo 11. 2025_08_11 Mingas actividades de diagnóstico, evaluación técnica,
manejo adaptativo Mocagua
Anexo 12. 2025_08_12 Mingas actividades de diagnóstico, evaluación técnica,
manejo adaptativo Mocagua
2. Plateo a 9.762 plantas en las áreas de restauración de las comunidades de
Palmeras, Mocagua y San Martín de Amacayacu. Alrededor de 8.065 individuos
que se encontraban vivos y a 1.697 plantas que se replantaron.
3. Aprobación del cronograma y plan de trabajo de trabajo propuesto para el
desarrollo de las actividades de restauración en marco del convenio
interadministrativo CD-DTAM-201-2025.
Anexos:
Anexo 13. 2025_08_06 Acta de reunión con los grupos de apoyo, participantes y
representante del cabildo de la comunidad de Palmeras.
Anexo 14. 2025_08_08 Acta de reunión con los grupos de apoyo, participantes y
representante del cabildo de la comunidad de San Martín de Amacayacu.
Anexo 15. 2025_08_08 Acta de reunión con los grupos de apoyo, participantes y
representante del cabildo de la comunidad de Mocagua.
4. Talleres de prototipo de maquetas que representan los ecosistemas de
importancia cultural y las siembras realizadas en el proceso de restauración con
los grupos de apoyo y coordinadores de las comunidades de Mocagua, San Martín
de Amacayacu y Palmeras.
Anexo 16. 2025_08_12 Taller prototipo maquetas San Martín.
Anexo 17. 2025_08_13 Taller prototipo maquetas Palmeras.
Anexo 18. 2025_08_14 Taller prototipo maquetas Mocagua.</t>
  </si>
  <si>
    <t xml:space="preserve">Con corte al 29 de septiembre de 2025, se hace el reporte cuantitativo del indicador No. de hectáreas en proceso de restauración en mantenimiento del Parque Amacayacu, en donde se adelantaron las siguientes acciones:
En las actividades de mantenimiento se hizo mediante mingas de trabajo el seguimiento del manejo adaptativo de las especies de interés cultural y ecológica sembradas en 25 ha, en las comunidades indígenas de Mocagua, San Martín y Palmeras. En dichas áreas se hicieron las siguientes acciones: seguimiento y monitoreo a 15.000 individuos, siembra de plántulas para remplazar a aquellas que murieron, abonado, plateo, manejo fitosanitario a los cedros y riego de plantas replantadas. En los semilleros Waira (Palmeras) Naichirepata (Mocagua) y Toe Pata (San Martin), se realizó con los grupos de apoyo, la adecuación de la infraestructura, la aplicación de abono orgánico y siembra en camas de germinación y el manejo fitosanitario. También se construyó la GDB de mantenimiento.
Anexo 1,2,3,4,13, 5,6,7,8,14,9,10,11,12 y 15 Mingas actividades de diagnóstico, evaluación técnica y manejo adaptativo en la comunidad de San Martín, Palmeras y Mocagua.
Anexo 16,17,18,19,20 y 21. Deshierbe y manejo fitosanitario en el semillero, aplicación de abono orgánico y siembra en camas de germinación en el semillero y adecuación de la infraestructura en el vivero Waira (Comunidad Palmeras)
Anexo 22,23,24,25,26 y 27. Deshierbe y manejo fitosanitario en el semillero, aplicación de abono orgánico y siembra en camas de germinación en el semillero y adecuación de la infraestructura en el vivero Naichirepata (Comunidad Mocagua)
Anexo 28,29,30,31,32 y 33. Deshierbe y manejo fitosanitario en el semillero, aplicación de abono orgánico y siembra en camas de germinación en el semillero y adecuación de la infraestructura en el vivero Toe Pata (Comunidad San Martin)
Anexo: Shape (GDB) 25 hectáreas en mantenimiento.
Link evidencias: 
https://drive.google.com/drive/folders/1os7KuGvlsoE3XxfWXHhvuYFy4z4LnG61?usp=drive_link.
https://drive.google.com/drive/folders/1KFkkxCLiU9T_GfP1I0_hmtiBgg4B9mcd?usp=drive_link
</t>
  </si>
  <si>
    <t>Con corte a 25 de marzo de 2025 se reportan avances cualitativos en el número de PIC con información generada desde el monitoreo en el PNNAMA, en donde se adelantan las siguientes acciones:
1. Contratación del profesional para dinamizar los temas asociados con monitoreo e investigación
2. Construcción del plan de trabajo con Sociedad Zoológica de Frankfurt que apoya la linea de investigación y monitoreo del área proyegida.
3. En el marco de los intereses asociados al recurso hidrobiológico, se participó en el encuentro de pescadores del PNN Chiribiquete, PNN Yaigojé Apaporis y PNN Amacayacu en la comunidad de Mocagua, .
4..Invitación al curaca de Mocagua y a la comunidad en general, para la primera reunión de entrega de resultados de onitoreo 2024 y acordar el plan de trabajo comuntario 2025 Solo se redactó y se entregó el oficio, la reunión está programada para el 1 de abril.
5. Reuniones con la DTAM y la nueva lider temática para socializar los avances en materia de monitoreo e investigación, estableciendo además las metas anuales para la vigencia 2025.
6, Reuniones internas para atender la convocatoria de la DTAM al encuentro virtual para articular esfuerzos entre el monitoreo de chagra y el proceso de restauración biocultural, espacio programado para el 26 de marzo de los corrientes.</t>
  </si>
  <si>
    <t xml:space="preserve">Validado
</t>
  </si>
  <si>
    <t xml:space="preserve">Con corte a 25 de abril de 2025 se reportan avances cualitativos en el número de PIC con información generada desde el monitoreo en el PNNAMA, en donde se adelantan las siguientes acciones:
Los días 3 y 7 de abril se realizó toma de datos de parámetros fisicoquímicos en las quebradas Matamatá y Amacayacu, como parte de la ejecución del programa de monitoreo de la PIC Recurso Hidrobiológico.
El día 4 de abril se realizó una reunión con la comunidad de Mocagua para evaluar los avances en cuanto a la ejecución del programa de monitoreo del área protegida. Se acordó realizar el monitoreo de PIC Churuco entre el 4 y 10 de mayo.
</t>
  </si>
  <si>
    <t>Con corte a 25 de marzo de 2025 se reportan avances cualitativos en el número de PIC con información generada desde la investigación en el PNNAMA, en donde se adelantan las siguientes acciones:
1. Contratación del profesional para dinamizar los temas asociados con monitoreo e investigación
2. Construcción del plan de trabajo con Sociedad Zoológica de Frankfurt que apoya la linea de investigación y monitoreo del área proyegida.
3. En el marco de los intereses asociados al recurso hidrobiológico, se participó en el encuentro de pescadores del PNN Chiribiquete, PNN Yaigojé Apaporis y PNN Amacayacu en la comunidad de Mocagua, .
4..Invitación al curaca de Mocagua y a la comunidad en general, para la primera reunión de entrega de resultados de onitoreo 2024 y acordar el plan de trabajo comuntario 2025 Solo se redactó y se entregó el oficio, la reunión está programada para el 1 de abril.
5. Reuniones con la DTAM y la nueva lider temática para socializar los avances en materia de monitoreo e investigación.
6, Reuniones internas para atender la convocatoria de la DTAM al encuentro virtual para articular esfuerzos entre el monitoreo de chagra y el proceso de restauración biocultural, espacio programado para el 26 de marzo de los corrientes.</t>
  </si>
  <si>
    <t xml:space="preserve">Con corte a 25 de abril de 2025 se reportan avances cualitativos en el número de PIC con información generada desde la investigación en el PNNAMA, en donde se adelantan las siguientes acciones:
1.	Se acompañó una reunión con la universidad javeriana para conocer y evaluar la calidad de los datos tomados por la torre Eddy Covariance el día 4 de abril.
2.	También se avanzó en digitalizar dos documentos de investigación del PNN Amacayacu, así como también se logró avanzar en la actualización de la base de datos de investigaciones y de cartografía del área protegida.
</t>
  </si>
  <si>
    <t xml:space="preserve">Con corte a 25 de junio de 2025 se hace el reporte trimestral del avance Número de VOC-PIC con información generada desde el monitoreo para el PNN AMACAYACU. Las acciones realizadas fueron las siguientes:
1.        Avance en la consolidación de la información de monitoreo de recurso hidrobiológico, generando así algunas gráficas que analizan las capturas por parte de pesca y generando información estadística asociada a la talla óptima de captura del bocachico amazónico (Prochilodus nigricans). También se tomaron datos fisicoquímicos del agua los días 1 y 2 de abril, en las quebradas Amacayacu y Matamatá, respectivamente.
2.        El día 3 de abril se realizó una primera socialización del programa de monitoreo con la comunidad de Mocagua, en donde se compartió particularmente los avances en materia de análisis de la información de los programas de monitoreo de mono churuco y recurso hidrobiológico.
3.        Entre los días 4 y 10 de mayo se realiza el monitoreo de las poblaciones de mono churuco en el sector sur del PNN Amacayacu, en los sectores Bacaba y Pucacuro, con apoyo de la comunidad indígena de Mocagua. Los datos fueron compartidos con Sociedad Zoológica de Frankfurt, quien es el apoyo en el proceso de análisis de la información. Durante la salida también se tuvo el acompañamiento.
4.        Entre los días 9 y 13 de junio se acompañó el taller subregional de monitoreo biocultural con las áreas protegidas acogidas en la Dirección Territorial Amazonía (DTAM) de Parques Nacionales Naturales de Colombia. Durante este día se socializaron los avances en materia de investigación y monitoreo del PNN Amacayacu.
5.        El día 17 de junio se participa en una reunión para evaluar avances en la implementación de los programas de monitoreo a nivel de subregión planicie amazónica entorno a la Chagra Tradicional Indígena. Se acuerdan algunos compromisos para continuar avanzando en la construcción de estrategias de monitoreo de la chagra a nivel de filtro grueso.
6.        El PNN Amacayacu viene avanzando en la construcción de un diseño de monitoreo entorno a las aves, asociado a dos PIC: “especies dispersoras importantes para el mantenimiento de la estructura y composición del bosque” para aves asociadas a chagras y “nacimientos y riberas de las cuencas Matamatá, Amacayacu, Cotuhé y Purité, su calidad de agua y la ictiofauna asociada al consumo” para aves acuáticas.
</t>
  </si>
  <si>
    <t>Con corte a 29 de septiembre de 2025 se hace el reporte cialitativo y cuantitativo del indicador Número de VOC-PIC con información generada desde el monitoreo, en donde se adleantaron las siguientes acciones:
•        Se logró ejecutar el monitoreo de 65 chagras en la comunidad de San Martín de Amacayacu entre los días 9 y 13 de septiembre. El trabajo se realizó con apoyo de 7 monitores locales, la Sociedad Zoológica de Frankfurt y los guardaparques del área protegida. Actualmente los resultados se encuentran en fase de análisis y ya fueron cargados a la plataforma SMART.
•        Se avanzó en la toma de datos de parámetros fisicoquímicos de la PIC Recurso Hidrobiológico en época de aguas bajando en las quebradas Matamatá y Amacayacu. Los datos fueron tomados con SMART Mobile y ya fueron cargados a la plataforma. El informe final se encuentra en fase de elaboración.
•        Se logró enviar la solicitud de aval de revisión de los datos cargados a SMART para los programas de monitoreo en ejecución de las PIC Chagra, Churuco y Recurso Hidrobiológico. La solicitud de aval se realizó mediante correo electrónico y actualmente se encuentra en proceso de revisión.
•        Se avanza en la actualización de hojas metodológicas de las PIC Chagra, Churuco y Recurso Hidrobiológico.
•        Se avanza en la construcción del diseño de monitoreo de PIC Aves para el PNN Amacayacu. Se está construyendo un documento que será entregado en el mes de octubre. Asimismo, se apoyó la toma de información en el censo de aves acuáticas durante el mes de julio.
•        Se participa en encuentro para evaluar presiones y amenazas derivadas de la minería en la cuenca Amazónica, desde una mirada transfronteriza. En el evento se invitó a comunidades indígenas de Perú, Brasil y Colombia. Fue organizado por la Fundación para la Conservación y el Desarrollo Sostenible de la Amazonía (FCDS) y permitió tener una mirada más amplia sobre el monitoreo de las presiones a gran escala.
•        Se avanza en la construcción de un protocolo de investigación y monitoreo como parte del trabajo en conjunto que se realiza entre la comunidad de Mocagua y el PNN Amacayacu, en el marco del acuerdo político firmado entre las partes, asociado a la línea 6 de investigación y monitoreo de dicho acuerdo.
+  Envio por correo electrónico desde DT a GPM realizando entrega de datos y solicitud de validación. Dicho correo es respondido desde GGCI al AP, DT y GPM informando la validación de los datos.</t>
  </si>
  <si>
    <t xml:space="preserve">Para el mes de octubre de 2025 no se reportan avances cualitativos en Áreas administradas por PNNC en presión cubiertas por recorridos de prevención vigilancia y control. En el informes del cuarto trimestre se presentaran las evidencias que soporten la meta 2025 reflejando la visibilidad sobre las presiones establecidas, este proceso se llevara a cabo a través de la utilización de sensores remotos. </t>
  </si>
  <si>
    <t xml:space="preserve"> Con corte a 31 de Enero de 2026 se registran avances cualitativos a la meta del Indicador de “Áreas administradas por PNNC en presión cubiertas por recorridos de prevención vigilancia y control” en el Parque Amacayacu. Las acciones mas relevantes son las siguientes:
•        Contratación personal operativo para el ejercicio de la autoridad ambiental en el AP. 
•        Tres (3) recorridos de control y vigilancia
Estas acciones se realizan con la fuente de financiación Presupuesto General de la Nación – PGN</t>
  </si>
  <si>
    <t xml:space="preserve"> Con corte a 28 de febrero de 2026 se registran avances cualitativos a la meta del Indicador de “Áreas administradas por PNNC en presión cubiertas por recorridos de prevención vigilancia y control” en el Parque Amacayacu. Las acciones mas relevantes son las siguientes:
•  Cuatro (4) recorridos de control y vigilancia.
•  Reuniones internas del equipo del AP y con la DTAM
IMPORTANTE DEFINIR LAS HECTAREAS BAJO PRESION Y LA META PARA CADA UNA DE LAS FUENTES PGN Y FONAM</t>
  </si>
  <si>
    <t>Con corte a 31 de Enero de 2026 NO se registran avances cuantitativos y cualitativos a la meta del Indicador de “Áreas administradas por PNNC en presión cubiertas por recorridos de prevención vigilancia y control” en el Parque Amacayacu porr la fuente FONAM</t>
  </si>
  <si>
    <t>Con corte a 28 de febrero de 2026 NO se registran avances cuantitativos y cualitativos a la meta del Indicador de “Áreas administradas por PNNC en presión cubiertas por recorridos de prevención vigilancia y control” en el Parque Amacayacu porr la fuente FONAM. IMPORTANTE DEFINIR LAS HECTAREAS BAJO PRESION Y LA META PARA CADA UNA DE LAS FUENTES PGN Y FONAM</t>
  </si>
  <si>
    <t>Con corte a 25 de marzo de 2025 se reportan avances cualitativos en el  área administrada por Amacayacu en presión cubierta por recorridos de control y vigilancia, en donde se adelantan las siguientes acciones:
1. Contratación del personal operativo que facilite la realización de los recorridos 2025 de vigilancia y control.
2. Reunión con la DTAM para proyectar la meta 2025 a partir de la capa de presiones 2024.
3. Se realiza el respectivo cargue y sincronización de los recorridos ejecutados por el equipo en el cuatro trimestres 2024 a la plataforma SMART del AP, que se sumaran a los patrullajes ejecutados el primer trimestre 2025. Que también están cargados y sincronizados en la plataforma del Parque
4. Debido a que se suspendió el acceso a la plataforma planet con el que el AP realizaba monitoreo de cobertura y detección de nuevos abiertos, los meses de enero y febrero 2025 no se realizó la actividad. A mediados del mes de marzo se empezó la capacitación para utilizar el sensor sentinel-2 con el que las áreas protegidas empezaran a realizar el monitoreo 
5. Planeación interna del equipo de Amacayacu de los recorridos que se esperan realizar para la vigencia 2025.</t>
  </si>
  <si>
    <t xml:space="preserve">Con corte a 25 de abril de 2025 se reportan avances cualitativos en el área administrada por el Parque Amacayacu en presión cubierta por recorridos de control y vigilancia, en donde se adelantan las siguientes acciones:
1.  Se realizó la respectiva sistematización y sincronización de 10 recorridos a la plataforma SMART ejecutados por el equipo del área protegida. Dichos patrullajes se encuentran en la plataforma con la numeración del AP y su respectivo código: (27_000016, 27_000017, 27_000018, 27_000019, 27_000020, 27_000021, 27_000022, 27_000023, 27_000024)
2. Para la detección de nuevos abiertos y monitoreo de coberturas se empezó a utilizar el sensor sentinel-2 y se están analizando imágenes a partir del 16 de abril en adelante ya que en días anteriores la nubosidad superaba en 80% en la zona
3. Planeación interna del equipo de Amacayacu de los recorridos que se esperan realizar durante el siguiente mes.
</t>
  </si>
  <si>
    <t xml:space="preserve">Con corte a 25 de mayo de 2025 se reportan avances cualitativos en el área administrada por el Parque Amacayacu en presión cubierta por recorridos de control y vigilancia, en donde se adelantan las siguientes acciones:
1.  Se realizó la respectiva sistematización y sincronización de 5 recorridos a la plataforma SMART ejecutados por el equipo del área protegida. Dichos patrullajes se encuentran en la plataforma con la numeración del AP y su respectivo código: (27_000026, 27_000017, 26_000018, 27_000028, 27_000029,). Para la detección de nuevos abiertos y monitoreo de coberturas se empezó a utilizar el sensor sentinel-2 y se están analizando imágenes pocas imágenes de mayo ya que la nubosidad superaba el 80% en la zona
3. Planeación interna del equipo de Amacayacu de los recorridos que se esperan realizar el siguiente trimestre.
</t>
  </si>
  <si>
    <t xml:space="preserve">Con corte a 25 de abril de 2025 se reportan avances cualitativos en el área administrada por el Parque Amacayacu en presión cubierta por recorridos de control y vigilancia, en donde se adelantan las siguientes acciones:
1.  Se realizó la respectiva sistematización y sincronización de 10 recorridos a la plataforma SMART ejecutados por el equipo del área protegida. Dichos patrullajes se encuentran en la plataforma con la numeración del AP y su respectivo código: (27_000016, 27_000017, 27_000018, 27_000019, 27_000020, 27_000021, 27_000022, 27_000023, 27_000024)
2. Para la detección de nuevos abiertos y monitoreo de coberturas se empezó a utilizar el sensor sentinel-2 y se están analizando imágenes a partir del 16 de abril en adelante ya que en días anteriores la nubosidad superaba en 80% en la zona
3. Planeación interna del equipo de Amacayacu de los recorridos que se esperan realizar durante el siguiente mes
</t>
  </si>
  <si>
    <t>No hay avances significativos durante el periodo del presente informe.</t>
  </si>
  <si>
    <t>No hay avances significativos durante el período del presente informe</t>
  </si>
  <si>
    <t>Durante el mes de agosto, no se reportan avances cualitativos en el cumplimiento del indicador de 43,09 hectáreas cubiertas por recorridos de prevención, vigilancia y control con recursos del PGN</t>
  </si>
  <si>
    <t>Durante el segundo trimestre de 2025 se ejecutaron un total de 20 patrullajes de vigilancia registrados en la base de datos SMART, de los cuales 2 se realizaron con sensores remotos y 18 fueron patrullajes mixtos (fluviales y terrestres), cubriendo diversas rutas en los sectores de manejo del área protegida. Se reporta un avance acumulado del 44,53% sobre el total de hectáreas bajo presión (319,52 ha), equivalente a 142,27 hectáreas. En cuanto a la meta financiada con recursos FOMAM 20, correspondiente a 275,83 hectáreas, se presenta un avance del 51,57%, reflejado en el reporte cuantitativo de esta meta. Adicionalmente, el informe del segundo trimestre incluye el análisis de posibles abiertos en el sector norte del área protegida, como parte de las acciones financiadas por FOMAM 20.</t>
  </si>
  <si>
    <t xml:space="preserve">Con corte a 31 de julio de 2025 se hace el reporte mensual del avance del indicador asociado a las áreas administradas por PNNC en presión cubiertas por recorridos de prevención, Las acciones realizadas fueron las siguientes:
1.	se realizó un recorrido de verificación sobre la quebrada Matamata, en atención a reportes comunitarios sobre posibles presiones asociadas a tala de árboles en el sector del sendero Muu. El recorrido, identificado con el número 27_000037 y cargado en la plataforma SICO Smart, no evidenció actividades de tala reciente ni presencia humana en el trayecto señalado.
2.	Adicionalmente, se adelantó seguimiento a los permisos de aprovechamiento forestal otorgados a la comunidad indígena de Mocagua, con el fin de verificar el cumplimiento de los acuerdos establecidos y prevenir posibles usos no autorizados de los recursos naturales.
3.	Por otra parte, se desarrollaron acciones de fortalecimiento territorial y comunitario en la comunidad indígena de Palmeras, a través del acompañamiento a la Coordinación de Territorio recientemente conformada. En esta jornada se identificaron los principales grupos de trabajo comunitarios ya consolidados, facilitando la articulación con las estrategias institucionales del parque.
4.	En el marco de la articulación interinstitucional y control del área de influencia, se participó en el proceso de revisión y análisis preliminar de presiones externas, particularmente la posible presencia de actividades mineras sobre el río Amacayacu, lo que generó alertas que están siendo atendidas en coordinación con las autoridades competentes.
5.	Finalmente, se brindó acompañamiento en la socialización de los resultados del estudio de mercurio realizado en articulación entre el grupo de pescadores de la comunidad de Mocagua y la Sociedad Zoológica. Esta actividad permitió avanzar en el proceso de sensibilización comunitaria sobre los impactos de la contaminación en los ecosistemas acuáticos y en la salud de las comunidades ribereñas.
6.	Se apoyo al equipo de Río Puré en la planeación del sobrevuelo que se espera adelantar a mediados de agosto sobre los parques Amacayacu, Río Puré y Cahuinarí
</t>
  </si>
  <si>
    <t xml:space="preserve">
Con corte a 28 de agosto de 2025, se hace el reporte cualitativo del Indicador Areas asministradas por PNNC en presion cubiertas por recorridos de prevencion, vigilamcia y control, en donde se adelantaron las diguientes actividades Estas acciones se realizan con fuente de financiación FONAM. se mantiene el resultado acumulado de 142,25 has., correspondiente al 52 % de la meta.
1. Se realizó 01 recorrido (N.° SICO SMART 27_000038) sobre la quebrada Bacaba en verificación y uso del territorio, sin hallazgos. 
2.  Se realizó 01 recorrido (N.° SICO SMART 27_000039) sobre la margen del rio Amacayacu y sobre las quebradas de agua blanca, agua pudre y Cabimas en verificación y uso del territorio, encontrándose un árbol talado sin conocer la persona que realizó dicho aprovechamiento. 
3. En la comunidad de Palmeras se apoyó el fortalecimiento comunitario con identificación de las personas que harán parte de la coordinación de territorio para realizar acuerdos en la realización de recorridos .
4. Se inicio la planeación de sobrevuelo para la verificación de posibles presiones en el área protegida en donde no es posible ejercer recorridos de vigilancia en terreno.
5. Socialización y divulgación de avances en la línea estratégica de PVC en el marco de los 50 años del área protegida en la ciudad de Leticia, instalaciones del banco de la republica.</t>
  </si>
  <si>
    <t>Para el mes de septiembre de 2025 se reportan avances trimestrales con la realización de seis recorridos de patrullaje y un sobrevuelo debidamente sistematizados en el software SMART, el avance acumulado de área en presión cubierta por actividades de PVC es de 142,29 hectáreas.
Estas acciones se realizan con la fuente de financiación FONAM
A la fecha el acumulado en la meta es de 52% por esta fuente</t>
  </si>
  <si>
    <t>Durante el mes de agisto, no se reportan avances cualitativos en el cumplimiento del indicador de 29,62 hectáreas cubiertas por recorridos de prevención, vigilancia y control, debido a que aún no se han recibido los recursos provenientes de la fuente de financiación Fondo Para la Vida.</t>
  </si>
  <si>
    <t>Para el mes de septiembre de 2025 no se reportan avances cualitativos en Áreas administradas por PNNC en presión cubiertas por recorridos de prevención vigilancia y control ya que actualmente no se ha iniciado la ejecución del proyecto que tiene como objetivo la prevencion, control  y vigilancia en 29,62 hectáreas  y que es financiado por el Fondo Para La Vida y la Biodiversidad FPVB por lo que el cumplimiento en la meta a la fecha es de 0%.</t>
  </si>
  <si>
    <t>on corte a 25 de marzo de 2025 se reportan avances cualitativos en porcentaje de cumplimiento del informe de PVC del Parque Amacayacu en donde se adelantan las siguientes acciones:
1. En el marco del componente de Prevención, se acompañaron diferentes espacios interinstitucionales regionales como el Comité de Lucha contra la Explotación Ilícita de Yacimiento Minero, el Comité Departamental de Control y Vigilancia de recursos Naturales del Departamento, el Consejo de Estupefacientes, el Consejo Territorial de Salud Ambiental del Departamento entre otros.
2. Reunión con la líder temática de la DTAM para socializar las ultimas novedades asociadas al reporte de este indicador, incluyendo el formato en el que se deben hacer trimestralmente y la utilización del nuevo sensor remoto con el que el AP trabajar el monitore de coberturas y nuevos abiertos, sentinel-2
3. En materia de vigilancia se realizaron cuatro (4) recorridos tipo mixtos (acuáticos y terrestres) en el sur el AP por las cuencas del Amacayacu, Cabimas y la Matamata.
4. Reuniones internas del equipo del AP para definir recorridos 2025 y el papel de cada contratista en el desarrollo de los mismos.
5. Reuniones con la fuerza pública y nuevos responsables de articular con el área protegida, acciones para minimizar las presiones identificadas.</t>
  </si>
  <si>
    <t>VALIDADO: Se valida informe trimestral de PVyC y anexos. En el primer trimestre se avanza en un 25% del cumplimiento del plan de trabajo.</t>
  </si>
  <si>
    <t xml:space="preserve">Con corte a 25 de abril de 2025 se reportan avances cualitativos en porcentaje de cumplimiento del informe de PVC del Parque Amacayacu en donde se adelantan las siguientes acciones:
1. En el marco del componente de Prevención, se acompañaron diferentes espacios interinstitucionales regionales como el Consejo de Estupefacientes, el acompañamiento a FONTUR en la determinación de capacidad de carga a tres senderos en Mocagua, uno de ellos al interior del AP; la participación en el taller de socialización del Protocolo de actuación ante animales venenosos; el taller de Fortalecimiento de Capacidades para el Diseño de Inversiones Bajas en Carbono y Resilientes al Clima, dirigido por la Dirección de Ambiente y Desarrollo Sostenible del DNP; el Comité de Seguridad Turística; reuniones con el comité promotor del Sistema Indígena de Manejo Ambiental (SIMA);  Reuniones preparatorias Global Big Day; diligenciamiento AEMAPPS en sus temporalidades de largo, mediano y corto plazo.
2. En materia de vigilancia se realizaron nueve (9) recorridos tipo acuático y 1 mediante el empleo de sensores remotos como el sentinel. Este corresponde a la verificación de presiones antrópicas 2024. Los patrullajes se han ejecutado al sur el AP por las cuencas del Amacayacu, Bacaba Cabimas y la Matamata.
3. Reuniones internas del equipo del AP para definir recorridos que se ejecutaran mensual y trimestrales para el año en curso y el papel de cada contratista en el desarrollo de los mismos.
4. Reuniones con la DTAM para revisar las metas de los indicadores PAA – PEI – Inversión 2025 asociadas con PVC. 
</t>
  </si>
  <si>
    <t xml:space="preserve">Con corte a 25 de junio de 2025, se reportan avances cualitativos y cuantitativos al indicador porcentaje de cumplimiento del plan de trabajo del Protocolo de Prevención Vigilancia y Control por área protegida, y en donde se destacan las siguientes acciones para el PNN Amacayacu.:
1.        Se realizaron 3 jornadas de educación ambiental en Leticia con enfoque en residuos sólidos y visibilización institucional. 
2.        Se fortaleció la gobernanza indígena con planes de trabajo y apoyo a autoridades y organizaciones comunitarias, en las comunidades indígenas de San Martín de Amacayacu, Mocagua y Palmeras. 
3.        Se avanzó en restauración biocultural con la socialización de planes y adecuación de semilleros en comunidades indígenas de San Martín de Amacayacu, Mocagua y Palmeras.
4.        Con la articulación de las comunidades de Indígenas de Mocagua, San Martín de Amacayacu y Palmeras se desarrollaron acciones de monitoreo con protocolos como el del mono churuco, torre Eddy y quebradas del sur. 
5.        Se promovió el ecoturismo sostenible con seguimiento a emprendimientos (San Martín de Amacayacu, Mocagua), entregas culturales, capacitaciones (Palmeras) y control de capacidad de carga (San Martín de Amacayacu, Mocagua). 
6.        Se fortaleció la coordinación institucional con proyectos como “Cocinas para la Paz”, GEF 8 y comité IDEAM–PNNC. 
7.        Se realizaron 20 patrullajes de vigilancia, se detectaron presiones y se inspeccionaron permisos de uso forestal, 
8.        No hubo sanciones formales, pero se inició investigación por tala en zona de traslape con Mocagua; se hicieron capacitaciones y reportes de irregularidades.
 administrativo de medidas, sancionatorias
</t>
  </si>
  <si>
    <t>VALIDADO: Se valida el informe y anexos.</t>
  </si>
  <si>
    <t>Con corte al 30 de septiembre de 2025, se reportan avances cualitativos y cuantitativos en el indicador asociado al porcentaje de cumplimiento del plan de trabajo del Protocolo de Prevención, Vigilancia y Control (PVC). En este marco, se presenta el tercer informe trimestral, que recoge diversas acciones desarrolladas bajo los lineamientos de prevención, vigilancia y control.
En el componente de prevención, se destacan las acciones orientadas a la educación ambiental, la consolidación de esquemas de gobernanza compartida con grupos indígenas, la restauración ecológica, la investigación y el monitoreo, así como el fortalecimiento del ecoturismo como estrategia de conservación.
En materia de vigilancia, se llevaron a cabo seis recorridos, principalmente en el sector sur del área protegida. Adicionalmente, resulta relevante mencionar el sobrevuelo realizado el 14 de septiembre en articulación con el Cabildo Indígena Mayor del Río Puré (CABINARI), el cual permitió actualizar el diagnóstico de presiones y amenazas derivadas de la explotación ilícita de yacimientos mineros, particularmente en el río Cotuhe. Esta información constituye un insumo clave para las actividades de control que, en coordinación con la Dirección Territorial Amazonía, se vienen adelantando como parte de la atención integral a esta problemática.</t>
  </si>
  <si>
    <t xml:space="preserve">Con corte a 25 de marzo de 2025 se reportan avances cualitativos en la implementación y reporte del avance del Plan de Emergencias y Contingencias por Desastres Naturales y Socioculturales (PECDNS), en donde se adelantan las siguientes acciones:
1. Contratación del profesional que dentro de sus obligaciones sera responsable del seguimiento al mencionado Plan
2. Asignación a los sectores de Matamatá, Amacayacu y Leticia de extintores para combatir el fuego.
</t>
  </si>
  <si>
    <t>VALIDADO (Ajustar el nombre del Plan: Plan de Emergencias y Contingencias por 
Desastres Naturales y Socionaturales - PECDNS)</t>
  </si>
  <si>
    <t>No hay avances significativos dirante el mes de abril 2025 con respecto al mes de abril</t>
  </si>
  <si>
    <t>Esta meta ya esta cumplida y con los soportes establecidos en su hoja metodológica</t>
  </si>
  <si>
    <t>Con corte a 25 de marzo de 2025 se reportan avances cualitativos en la implementación y reporte del avance del Plan de Contingencia Frente al Riesgo Público aprobado el 18 de diciembre 2024 para el Parque Amacayacu, en donde se adelantan las siguientes acciones:
1. Reuniones de capacitación tanto cn el AP como con la DTAM, al nuevo funcionario del AP que a partir de la fecha será responsable del seguimiento a la implementación al mencionado plan.</t>
  </si>
  <si>
    <t>Validado. Está cargado en el Drive el memorando 20241500003953 del 18-12-2024, de la OGR, aprobando actualización del PCRP.</t>
  </si>
  <si>
    <t xml:space="preserve">Con corte a 25 de junio de 2025, se reportan avances cualitativos y cuantitativos al indicador No. de Áreas protegidas del SPNN que actualizan implementan y reportan el avance de Planes de contingencia frente al riesgo público y en donde se destacan las siguientes acciones para el PNN Amacayacu.:
1.        No se presentaron amenazas a funcionarios ni contratistas del Área Protegida, aunque se mantienen las alertas en el sector norte del AP (Lorena) donde hacen presencia los grupos armados ilegales y en donde la gestión del AP está condicionada.
2.        Se realizó la socialización del protocolo de riesgo público con algunas del personal del área protegida en donde se manifestó y debatió del protocolo aprobado en el mes de diciembre del 2024 y se utilizó las diapositivas de Power Point elaboradas para su socialización.
3.        Durante el periodo objeto del Presente informe, se han realizado capacitaciones en temas asociados al riesgo público.
4.        Se reviso la actualización del documento con los mapas y las rutas de evacuación del área protegida por situaciones de riesgo elaborada con el equipo del área protegida.
5.        Socialización de la cartografía aprobada en el protocolo de riesgo publico
</t>
  </si>
  <si>
    <t xml:space="preserve">Con corte al 30 de septiembre 2025 se reportan avances cualitativos en la implementación del Plan de contingencia del riesgo público. en donde se adelantaron las siguientes acciones:
1. Participación en la capacitación sobre la implementación del PCRP respecto al Procedimiento Ante Amenazas por Riesgo Público, 
2. Participación en la reunión de PCRP: Verificación pendientes a reportar 3er Trimestre APs-OGR-DTAM
3. Realización de Socialización de escenarios a través del uso de posibles situaciones relacionadas con Riesgo Publico en el área protegida
</t>
  </si>
  <si>
    <t>Se valida este reporte cualitativo para el tercer trimestre. En el Drive se adjunta la asistencia-memoria de la reunión donde la OGR indiicó que para este trimestre no se requiere reportar avance cuantitativo.</t>
  </si>
  <si>
    <t xml:space="preserve">Con corte a 25 de marzo de 2025 se reportan avances cualitativos en el número de personas capacitadas por el Parque Amacayacu, en donde se adelantan las siguientes acciones:
1. Contratación del personal profesional y operativo que dentro de sus obligaciones tiene responsabilidades para facilitar el cumplimiento de la meta.
2.Diferentes encuentros con la DTAM y el nivel central, para precisar la meta y los reportes de seguimiento que se deben generar por el AP.
3. Acercamientos con las fuerzas militares para avanzar en la coordinación de los espacios que durante el 2025 se esperan adelantar para fortalecer las capacidades del recurso humano de la Brigada 26. 
Estas acciones se realizan con la fuente de financiación FONAM 21 del proyecto Conservación de la Biodiversidad
</t>
  </si>
  <si>
    <t>Con corte a 25 de abril de 2025 se reportan avances cualitativos en el número de personas capacitadas por el Parque Amacayacu, en donde se adelantan las siguientes acciones:
i). Se definieron las dos temáticas priorizadas por el área protegida para la capacitación de 120 personas, tanto en el municipio de Leticia como en el de Puerto Nariño: La primera relacionada con visibilización institucional y la importancia de las AP en el departamento y el segundo con la sensibilización acerca del cuidado de especies de fauna prioritarias para el AP. 
ii). De manera conjunta con la Brigada No. 26, se avanzó en el establecer las temáticas y fechas, para el desarrollo de las capacitaciones del personal del Batallón de Infantería perteneciente a la Brigada No. 26 y que abordaran los siguientes temas: Visibilización institucional; Manejo apropiado de residuos sólidos; Protocolo para el manejo de delitos ambientales. Tráfico ilícito de especies de flora y fauna.
Estas acciones se realizan con recursos de FONAM. El avance de la meta es 0</t>
  </si>
  <si>
    <t xml:space="preserve">Con corte a 25 de mayo de 2025 se reportan avances cualitativos en el número de personas capacitadas por el Parque Amacayacu, en donde se adelantan las siguientes acciones:
1.        Capacitaciones en visibilización institucional de las áreas Protegidas de PNNC y manejo apropiado de residuos sólidos a un grupo de 73 personas pertenecientes a la base militar de Leticia. 
2.        Capacitación en competencias legales para la atención de delitos ambientales a cargo del PNNC y en coordinación con Corpoamazonía priorizando temas relacionados con tráfico de flora y fauna y tala ilegal. Esta capacitación se llevó a cabo con 28 soldados pertenecientes a la base militar del Leticia. 
Hasta la fecha el AP ha avanzado en un 91%  de la meta con 101 personas capacitadas. Estas acciones se vienen ejecutando con recursos FONAM 2025
</t>
  </si>
  <si>
    <r>
      <rPr>
        <sz val="9"/>
        <color theme="1"/>
        <rFont val="Arial"/>
      </rPr>
      <t xml:space="preserve">Con corte a 25 de junio de 2025 se hace el reporte trimestral del avance cualitativos y cuantitativo en el número de personas capacitadas. La meta para la vigencia 2025 fue de 120 personas capacitadas (FONAM – PGN), de acuerdo a la Matriz de Planeación del No. de Personas Capacitadas y el cumplimiento a este facha es del 100%. Las acciones realizadas fueron las siguientes:
1.  Un proceso que permita visibilizar institucionalmente las acciones que desarrollan las AP en el Departamento de Amazonas y sus aportes a la Conservación, realizado con 48 jóvenes que prestan su servicio militar en la Brigada No.26 del Ejército Nacional de Colombia en la ciudad de Leticia. y 22 estudiantes de la Institución educativa San Juan Bosco de la ciudad de Leticia.
2. Un proceso que permita abordar especies de importancia de la fauna silvestre (aéreas, terrestres y acuáticas), para su conocimiento y conservación, desarrollado con 50 jóvenes que prestan su servicio militar en la Brigada No. 26 del Ejército Nacional de Colombia en la ciudad de Leticia
Las evidencias asociadas a est e reporte se encuentran en el siguiente Link: </t>
    </r>
    <r>
      <rPr>
        <u/>
        <sz val="9"/>
        <color rgb="FF1155CC"/>
        <rFont val="Arial"/>
      </rPr>
      <t>https://drive.google.com/drive/folders/12ZobQawQlLSoAwxCI_HDfOljLQN-5srC</t>
    </r>
  </si>
  <si>
    <t>Meta cumplida en el segundo trimestre</t>
  </si>
  <si>
    <t>La meta para el 2025 fue cumplida en el primer semestre.</t>
  </si>
  <si>
    <t>Esta  meta se cumplio en el segundo trimestre</t>
  </si>
  <si>
    <t>Para el mes de septiembre de 2025 no se reportan avances cualitativos en el No. de personas capacitadas ya que actualmente no se ha iniciado la ejecución del proyecto que tiene como objetivo la capacitación a 30 personas y que es financiado por el Fondo Para La Vida y la Biodiversidad FPVB, por lo que el cumplimiento en la meta a la fecha es de 0%.</t>
  </si>
  <si>
    <t>Para la finalización del proceso de consulta previa del plan de manejo del Parque Amacayacu se suscribió en noviembre del año pasado, el convenio DTAM NACION 175 2024 con la Asociación del Resguardo Ticuna, Cocama y Yagua de Puerto Nariño (ATICOYA). Dicho convenio tenía como plazo de ejecución el 30 de diciembre de 2024, pero por motivos de fuerza mayor fue necesario justificar y solicitar una prórroga para cumplir adecuadamente con el objeto del convenio, dicha prorroga vence a finales del mes de abril de los corrientes.
En mi calidad de supervisor he requerido en varias ocasiones al representante del resguardo ya mencionado para coordinar las acciones necesarias que permitan avanzar con la socialización del Plan de Manejo a las 11 comunidades faltantes de las 22 que conforman el resguardo, pero desafortunadamente hasta la fecha no han sido atendidas.
Es necesario con el apoyo jurídico de la DTAM establecer los pasos a seguir, teniendo en cuenta que desde Parques Nacionales se han brindado todas las garantías para cumplir con este compromiso, pero no es claro el interés que exista desde ATICOYA y su representante por hacerlo antes de que venzan los términos del convenio.</t>
  </si>
  <si>
    <t>VALIDADO. Se sugiere en  próximo reporte añadir información sobre seguimiento a implementación de los planes de trabajo con resguardo Mocagua y comunidad de San Martín.</t>
  </si>
  <si>
    <t xml:space="preserve">Con corte a 25 de abril de 2025, no se reportan avances cualitativos en el número de instrumentos de planeación y manejo desarrollados para las áreas administradas por Parques Nacionales Naturales de Colombia (PNNC).Lamentablemente, no ha sido posible dar inicio a la implementación del convenio suscrito en 2024, debido a factores externos a la entidad. Esta situación ha impedido avanzar con la fase de socialización del Plan de Manejo con 11 de las 22 comunidades del Resguardo Indígena TICOYA, en el marco de la consulta previa.
Durante el mes, la actividad más relevante ha sido la articulación entre el Área Protegida y la DTAM, con el fin de atender, conforme a la normativa vigente, un posible incumplimiento del convenio, y gestionar las implicaciones que de ello puedan derivarse
</t>
  </si>
  <si>
    <t xml:space="preserve">Con corte al 31 de enero de 2026 se reportan avances cualitativos en los siguientes procesos administrativos del Parque Amacayacu y en donde se resaltan las siguientes acciones:
Procesos administrativos: 
•        Apoyo en el proceso contractual de prestación de servicios profesionales y de apoyo a la gestión de 24 contratistas, Proyección de estudios previos, organización de carpetas y diligenciamiento de formatos, validación de información aportada de acuerdo a la lista de chequeo remitida desde la DTAM. Así mismo se apoyó en la solicitud de certificados de inexistencia, Proyección de memorandos de contratación y solicitud de CDP global de fuentes NACIÓN y FONAM, finalmente se apoyó en los ajustes requeridos, por parte del área jurídica. 
•        Se apoyó en la solicitud de CDP, proyección de estudios previos, estudio de mercado y solicitud de documentación requerida para el proceso contractual de arriendo de una balsa flotante para la custodia de los botes y motores del PNN Amacayacu en el puerto civil del municipio de Leticia, igualmente se realizaron los ajustes sugeridos. 
•        Solicitud de CDP para el proceso de eventos para avanzar en la consulta previa del plan de manejo del AP con el resguardo Ticoya 
•        Se apoyo en la estructuración de términos de referencia, organización y cargue en el driver habilitado las carpetas para la contratación de tres profesionales (Restauración, Administrativo y Gobernanza), en el marco del proyecto Fondo para la Vida.        
Reportes y actividades relacionadas con la planeación y gestión del AP:
•        Diligenciamiento de las matrices relacionadas con el anteproyecto vigencia 2027, sentencias, Plan de adquisiciones y matriz conservación.
•        Certificación de nómina 
•        Reporte de papel
•        Reporte de obras inconclusas
•        Programación y modificación de turnos de funcionarios 
•        Solicitud de tiquetes de bienestar. 
•        Tramite de pago de ARL para conductores sede Leticia
•        Solicitud creación de expedientes orfeo para la vigencia 2026        
•        Solicitud a la DTAM área de sistemas, concepto técnico para dos equipos tecnológicos con el ánimo de ser dados de baja por su alto deterioro. 
•        Reporte de siniestros ocurridos en el sector Matamatá y sector Lorena y solicitud de cotizaciones de acuerdo a los requerimientos de la aseguradora         
•        Se realizó la transferencia documental vía Wetranfer de acuerdo a los lineamientos institucionales 
•        Solicitud de acompañamiento en campo al PNN Amacayacu por parte de la líder de gestión documental, con el objetivo de apoyar la depuración, organización y digitalización adecuada del archivo del AP.        
•        Recepción, radicado y apoyo en la respuesta de solicitudes de información 
</t>
  </si>
  <si>
    <t xml:space="preserve">Con corte al 28 de febrero de 2026 se reportan avances cualitativos en los siguientes procesos administrativos del Parque Amacayacu y en donde se resaltan las siguientes acciones:
Procesos administrativos: 
•        Apoyo en el proceso contractual de prestación de servicios profesionales y de apoyo a la gestión de 24 contratistas, Proyección de estudios previos, organización de carpetas y diligenciamiento de formatos, validación de información aportada de acuerdo a la lista de chequeo remitida desde la DTAM. Así mismo se apoyó en la solicitud de certificados de inexistencia, Proyección de memorandos de contratación y solicitud de CDP global de fuentes NACIÓN y FONAM, finalmente se apoyó en los ajustes requeridos, por parte del área jurídica. 
•        Se apoyó en la solicitud de CDP, proyección de estudios previos, estudio de mercado y solicitud de documentación requerida para el proceso contractual de arriendo de una balsa flotante para la custodia de los botes y motores del PNN Amacayacu en el puerto civil del municipio de Leticia, igualmente se realizaron los ajustes sugeridos. 
•        Solicitud de CDP para el proceso de eventos para avanzar en la consulta previa del plan de manejo del AP con el resguardo Ticoya 
•        Se apoyo en la estructuración de términos de referencia, organización y cargue en el driver habilitado las carpetas para la contratación de tres profesionales (Restauración, Administrativo y Gobernanza), en el marco del proyecto Fondo para la Vida.        
Reportes y actividades relacionadas con la planeación y gestión del AP:
•        Diligenciamiento de las matrices relacionadas con el anteproyecto vigencia 2027, sentencias, Plan de adquisiciones y matriz conservación.
•        Certificación de nómina 
•        Reporte de papel
•        Reporte de obras inconclusas
•        Programación y modificación de turnos de funcionarios 
•        Solicitud de tiquetes de bienestar. 
•        Tramite de pago de ARL para conductores sede Leticia
•        Solicitud creación de expedientes orfeo para la vigencia 2026        
•        Solicitud a la DTAM área de sistemas, concepto técnico para dos equipos tecnológicos con el ánimo de ser dados de baja por su alto deterioro. 
•        Reporte de siniestros ocurridos en el sector Matamatá y sector Lorena y solicitud de cotizaciones de acuerdo a los requerimientos de la aseguradora         
•        Se realizó la transferencia documental vía Wetranfer de acuerdo a los lineamientos institucionales 
•        Solicitud de acompañamiento en campo al PNN Amacayacu por parte de la líder de gestión documental, con el objetivo de apoyar la depuración, organización y digitalización adecuada del archivo del AP.        
•        Recepción, radicado y apoyo en la respuesta de solicitudes de información </t>
  </si>
  <si>
    <t xml:space="preserve">Con corte a 25 de junio de 2005 se hace el reporte trimestral del avance de tres (3) instancias interinstitucionales y/o comunitarias con participación efectiva de PNN para lograr incidencia en decisiones de políticas públicas de desarrollo y ordenamiento territorial. Las acciones mas relevantes son las siguientes:
1. Reunión con la DTAM para identificar tres instancias que se activan con el indicador: la primera asociada a la gestión y manejo del RAMSAR Tarapoto, la segunda con el signo de cambio climático del departamento de Amazonas y la tercera con el GEF 7 Cuenca Putumayo.
2. Con respecto al RAMSAR Tarapoto las acciones más importantes han estado asociadas a la necesidad de conformar la comisión conjunta para la aprobación adopción y gestión del plan de manejo ambiental. Al respecto se han llevado a cabo durante el periodo del presente informe reuniones internas de las diferentes dependencias de parques nacionales naturales, así como con la corporación y el Ministerio de ambiente, concertándose para el lunes 7 de julio una reunión presencial en Bogotá entre el Ministerio y parques nacionales naturales para revisar, de ser necesario, ajustes al plan de manejo y al acuerdo de conformación de la comisión conjunta, entre otros temas.
3. Con respecto al sub nodo de cambio climático del departamento de Amazonas, para el p periodo objeto del presente informe se destacan las siguientes actividades
a) participación en la primera reunión de trabajo 2025 convocada por la secretaría técnica del Nodo Regional de Cambio Climático Amazonía (CORPOAMAZONIA), para realizar la revisión de diferentes temas que deben abordarse en el marco de la implementación del plan de acción y el funcionamiento del nodo.
b) participación en el taller regional sobre fortalecimiento de capacidades para el diseño de inversiones bajas en carbono y resilientes al clima organizado por el DNP.
c) responder a la solicitud elevada por la secretaría de agricultura medio ambiente y productividad del Amazonas a parques nacionales naturales entre otras entidades relacionadas con el nombre de la persona que tendrá representación institucional en el sub nodo así como las gestiones realizadas por parques nacionales en el marco del plan integral de gestión del cambio climático en el departamento de Amazonas
4. Con respecto a GEF 7. desafortunadamente la propuesta específica presentada por parte de la FCDS Perú para trabajar conjuntamente entre áreas protegidas fronterizas de la planicie amazónica tanto peruanas como colombianas, no fue finalmente aprobada, sin embargo, el equipo del área ha continuado participando de los diferentes grupos de trabajo del proyecto con énfasis en el número 4: “Contaminación del agua y medio ambiente”. En este sentido y de manera coordinada con la dirección territorial Amazonía se llevó a cabo una reunión con personal de WCS para aportar con información a uno de los subcomponentes técnicos del proyecto asociado a la mitigación por mercurio y otros contaminantes
</t>
  </si>
  <si>
    <t>03.07.2025. Se valida el reporte al indicador</t>
  </si>
  <si>
    <t>Durante el periodo del presente reporte, el AP continuo acompñando los procesos asociados al ordenamiento territorial en el Departamento y municipios de Leticia y Puerto Nariño a los que se comprometio como meta. El informe de seguimiento a la meta del indicador con sus respectivas evidencias se presentarpa para el cuarto trimestre de la ptresente vigencia.</t>
  </si>
  <si>
    <t>Pendiente</t>
  </si>
  <si>
    <t>Con corte al 25 de Marzo del 2025 se reportan avances cualitativos en los siguientes procesos administrativos del Parque Amacayacu y en donde se resaltan las siguientes acciones:
1. 26 procesos de contratación por prestación de servicios 2025.
2. Se realiza plan de trabajo gestión documental y se avanza en su implementación
3. Reportes del PNN AMA relacionados con consumo de papel,  consumo de combustible, reporte obras inconclusas, usuarios atendidos turnos de trabajo y compensatorios.
4.Recepción de correspondencia y tramite de la misma.
5, Gestiones con talento humano  para la solicitud de tiquetes de compensatorios en el marco del programa de bienestar.
6. Reuniones con la DTAM, OAJ, Grupo de Infraestructura para avanzar en la liquidación del contrato de obras 2023 - 2024 en Matamatá.</t>
  </si>
  <si>
    <t xml:space="preserve">Con corte al 25 de abril de 2025 se reportan avances cualitativos en los siguientes procesos administrativos del Parque Amacayacu y en donde se resaltan las siguientes acciones:
1. Solicitudes de CDP al área de planeación para los procesos que ya cuentan con certificación de FONAM (convenio restauración, convenio APC, CONVENIO CIMTAR, Raciones, tiquetes fluviales, combustible), y se proyecta descripción de necesidad para el proceso de combustible por acuerdo marco.
2. Reportes del PNN AMA relacionados con consumo de papel, consumo de combustible, reporte obras inconclusas, turnos de trabajo y compensatorios, radicado impuestos reteICA y estampilla.
3. Recepción de correspondencia y tramite de la misma.
5, Gestiones con talento humano para la solicitud de tiquetes de compensatorios en el marco del programa de bienestar.
6. Reuniones con la DTAM, OAJ, Grupo de Infraestructura para avanzar en la liquidación del contrato de obras 2023 - 2024 en Matamatá.
</t>
  </si>
  <si>
    <t xml:space="preserve">Con corte al 25 de MAYO de 2025 se reportan avances cualitativos en los siguientes procesos administrativos del Parque Amacayacu y en donde se resaltan las siguientes acciones:
1. Reportes del PNN AMA relacionados con consumo de papel, consumo de combustible, reporte obras inconclusas, certificaciones de nómina, turnos de trabajo y compensatorios, programación y legalización de comisiones, radicado impuestos reteICA y estampilla, tramites de pago ARL conductores sede Leticia, remisión declaraciones y hojas de vida actualizadas de funcionarios. 
2. Recepción de correspondencia y tramite de la misma.
3. Gestiones con talento humano para la solicitud de tiquetes de compensatorios en el marco del programa de bienestar.
4. Solicitudes de CDP y proyección de estudios previos para los procesos contractuales de mantenimientos, convenios, viveres y raciones alimentarias y tiquetes fluviales.
5.Remision plan de trabajo gestión documental 
6. Remisión evidencias plan de mejoramiento procesos gestión del PNN Amacayacu
</t>
  </si>
  <si>
    <t xml:space="preserve">Durante el mes de junio se realizó apoyo en las siguientes actividades administrativas: 
Contratación:
1. Se remitió a la DTAM con Memorando No. 20255120001133, estudios previos y documentación requerida para adelantar el proceso de suministro de tiquetes fluviales 
2. Apoyo en la revisión y ajuste de Estudios Previos y documentación requerida para el proceso contractual del convenio de restauración con el Cabildo indígena de San Martin de Amacayacu y el proceso de suministro de raciones y víveres alimentarias, de acuerdo a las observaciones jurídicas realizadas por la DTAM.
3. Se proyectaron y enviaron al líder temático de estrategias especiales de manejo los estudios previos, estudio de mercado y documentación requerida para adelantar el proceso de contratación del convenio de implementación de los acuerdos políticos con las comunidades de Mocagua y San Martín de Amacayacu
Reportes mensuales: 
1. Remisión a la DTAM de acta de compromisos concertados del funcionario Jaime Muñoz con firmas respectivas.
2. Solicitud planilla ARL mes junio y tramite de pago de la misma con memorando No. 20255120001113
3. Respuesta inicial derecho de petición. (Radicado Ministerio del Interior 2025-2-002420-013420 Id: 528674)
4. Remisión a la DTAM del formato de traslado de video Beam con firmas respectivas 
5. Remisión de hojas de vida para suplir vacancias temporales o definitivas en el PNN Amacayacu
6. Remisión de Hojas de vida brigadistas con firmas del supervisor.
7. Solicitud uniformes institucionales para el equipo del PNN Amacayacu
8. Se realizó envío a la DTAM de la programación de comisiones para el mes de julio de 2025
9. Notificación reporte certificación de contenidos junio 2025 - PNN Amacayacu, envío memorando No. 20255120001143
10. Reporte consumo de papel mes junio 2025 - PNN Amacayacu
11. Reporte obras inconclusas mes junio 2025 - PNN Amacayacu
12. Se realizó modificación de turnos de descanso del mes de junio con memorando No. 20255120001053
13. Con memorando No. 20255120001063 se remitió a la DTAM programación de turnos de descanso mes julio
14. Con memorando No. 20255120001073 se remitió Certificación de nómina del mes de junio. 
15. Se remitió a la DTAM informe de legalización de comisión del jefe Alexander Alfonso dando alcance al memorando No. 20255120000963
16. Con memorando No. 20255120001083, se remitió tercera solicitud de tiquetes de bienestar para la funcionaria Sandra Cabrera
17. Con memorando No. 20255120001093 se remitió a la DTAM solicitud de tiquetes de bienestar para el funcionario Alejandro Fonseca
18. Revisión y ajuste del PAAB 2026, de acuerdo a las orientaciones del área de planeación de la DTAM
19. Se apoyo en el reporte del PAA mes de julio en la descripción de los avances en aspectos administrativos. 
20. Se apoyó en la solicitud de firmas, aceptación en secop II y actualización de pólizas a diferentes proveedores para la liquidación de contratos </t>
  </si>
  <si>
    <t>Durante el mes de julio se realizó apoyo en las siguientes actividades administrativas: 
Contratación:
1. Se apoyo en la evaluación de ofertas del proceso de raciones alimentarias 
2. Apoyo en la revisión y ajuste de Estudios Previos, estudio de mercado y documentación requerida para el proceso contractual del convenio de acuerdo político con el Cabildo indígena de San Martin de Amacayacu y el proceso de tiquetes fluviales, de acuerdo a las observaciones jurídicas realizadas por la DTAM.
3. Se apoyo en la proyección y envío de estudios previos y estudio de mercado para el proceso contractual de mantenimiento de aires acondicionados de la sede Leticia con memorando No. 20255120000993
4. Se apoyo en la proyección de la presentación y ficha técnica del convenio de restauración para ser presentado ante el comité de contratación de PNNC
Reportes mensuales: 
1. Solicitud planilla ARL mes julio y tramite de pago de la misma con memorando No. 20255120001343
2. Se realizó envío a la DTAM de la programación de comisiones para el mes de agosto de 2025
9. Remisión de backups II trimestre PNN AMA- 2025 - memorando No. 20255120001213
10. Reporte consumo de papel mes julio 2025 - PNN Amacayacu
11. Reporte obras inconclusas mes julio 2025 - PNN Amacayacu
12. Se realizó modificación de turnos de descanso del mes de julio con memorando No. 20255120001233
13. Con memorando No. 20255120001243 se remitió a la DTAM programación de turnos de descanso mes agosto
14. Con memorando No. 20255120001203 se remitió Certificación de nómina del mes de julio.15.  Se apoyó en la remisión de ordenes de comisión y legalización de respectiva</t>
  </si>
  <si>
    <t>En el marco del desarrollo de los procesos administrativos relacionados con ejecución presupuestal, procesos de contratación, gestión de propiedad, planta y equipo y el soporte a los mecanismos de planeación, evaluación, seguimiento y al Sistema Integrado de Gestión del PNN Amacayacu, con corte al 30 de agosto de 2025, se adelantaron las siguientes actividades:
EJECUCIÓN PRESUPUESTAL (PROCESOS DE CONTRATACIÓN):
1. Se encuentra en ejecución la totalidad de contratos por prestación de servicios del AP, 26 en total, a la fecha se encuentran en ejecución el 85% del presupuesto aprobado para la presente vigencia. 
•        Se remitió a la DTAM a través del gestor documental Orfeo, así como por correo electrónico los estudios previos, estudio de mercado y demás documentación requerida para los procesos contractuales de convenio de Acuerdo político, suministro de tiquetes fluviales y mantenimiento de aires acondicionados, así mismo se ajustaron de manera oportuna los documentos de acuerdo a las observaciones dadas por el área jurídica y financiera. Para el caso puntual del proceso del convenio de Acuerdo político, se apoyó en la proyección de ficha técnica y presentación respectiva, documentos que fueron presentados ante el comité de contratación para su aprobación.
•        Finalmente, se apoyó en la evaluación de ofertas para el proceso contractual de tiquetes fluviales.  
•        Se envía a planeación para trámite de firmas los formatos de solicitud adición a CDP para 1 (uno) contrato de prestación de servicios y para los contratos de suministro de combustible y suministro de raciones alimentarias, así mismo y una vez el AP recibe los CDP autorizados, se envía a través del gestor documental Orfeo las solicitudes de adición con la justificación respectiva. 
•        Se tramitó el pago para el primer desembolso del Convenio de Restauración No. CD DTAM- 201- 2025, suscrito con el Cabildo indígena de San Martín de Amacayacu.
•        Se tramitó el pago del mes de agosto del suministro de combustible, orden de compra No. 146111 suscrito con DISTRACOM SA.
COMISIONES:
A la fecha se han solicitado cinco (05) comisiones de servicios las cuales has sido legalizadas en las fechas establecidas. 
AVANCES RECURSOS FÍSICOS:
•        Se remitió a la DTAM (Almacén) salida de combustible correspondiente al mes de julio. 
•        Se remitió a la DTAM los cuentadantes y acta de levantamiento de inventarios debidamente firmados. 
REPORTES MENSUALES:
•        Se realiza el reporte de consumo de papel, obras inconclusas, se tramitan las cuentas de cobro de los contratos de prestación de servicios, se realiza el reporte de programación mensual de turnos de funcionarios, certificación de nómina, se remite programación de comisiones, se remite tramite de pago de ARL de los conductores de la sede Leticia. 
•        Se remite de manera oportuna los informes de suministro de combustible.
VARIOS:
Se apoya en la respuesta a solicitudes de información ecoturística, así como respuesta a derechos de petición e información solicitada por parte de la DTAM.
Se apoya en el radicado de oficios para ser entrados a las comunidades indígenas en el marco de las acciones de ecoturismo y monitoreo e investigación 
PERSONAL:
Se apoyó en la solicitud y legalización de tiquetes de bienestar para los funcionarios del AP, así como solicitud de permisos</t>
  </si>
  <si>
    <t xml:space="preserve">Durante el mes de septiembre se apoyó en las siguientes actividades Administrativas: 
- Ajuste y envío a DTAM del presupuesto 2026 del PNN Amacayacu, proyección de metas e indicadores de producto. 
- Proyección y envío de estudios previos, plan de trabajo, estudio de costos, análisis del sector y documentos del aliado para suscribir convenio interadministrativo de implementación de consulta previa del plan de manejo del PNN Amacayacu con la asociación CIMTAR, Orfeo No. 20255120001583 
- Se apoyó en la evaluación de ofertas para el proceso de aires acondicionados. 
- Se remitió a la DTAM con radicado No. 20255120101522, la cuenta de cobro del mes de agosto correspondiente a la orden de compra No. 146111 suministro de combustible. 
- Se apoyó en la remisión de formato de traslado de bienes (Colector de datos) con firma de la Jefatura del AP. 
- Se remitió a la DTAM salida de almacén de combustible con firma de la jefatura del AP
- Se apoyo en la proyección y envío de Respuesta al derecho de petición relacionado con los avances en el proceso consultivo del plan de manejo del PNN Amacayacu - Radicado Ministerio del Interior 2025-2-002420-013420 Id: 528674 - PROY01742 - Radicado No. 20255120000851
- Se apoyó en el envío de Legalización de tiquetes de bienestar de los funcionarios del AP.
- Se apoyó en el envío mediante orfeo de las ordenes de comisión y legalizaciones respectivas No. 5, 6 y 7. 
- Se realizó envío de programación de turnos de descanso del mes de octubre Radicado No. 20255120001553 
- Se apoyó en el envío mediante orfeo de solicitud de tiquetes de bienestar para los funcionarios del AP
- Se envió a la DTAM mediante orfeo con radicado No. 20255120001543, la primer modificación de turnos de descanso de los funcionarios del PNN Amacayacu de acuerdo a las programaciones enviadas por cada uno 
- Se remitió a la DTAM en los tiempos establecidos solicitud de planillas de ARL de los conductores sede Leticia, una vez fueron enviadas al AP, se remitieron a la DTAM para tramite de pago respectivo mediante orfeo con radicado No. 20255120001573 
- Se remitió a la DTAM área de calidad reporte de consumo de papel, para lo cual se da a conocer que durante el mes de septiembre no se contó con consumos toda vez que no se cuenta con un contrato para este suministro 
- Se remitió al área de calidad reporte de obras inconclusas
-  Se remitió a la DTAM área de almacén, el informe de consumos de combustible del mes de septiembre 
- Se remitió a la DTAM certificación de nómina correspondiente al mes de septiembre
- Se remitió a la DTAM por correo electrónico de manera oportuna la programación de comisiones para el mes de octubre
- Se apoyó en el trámite de pago de las cunetas de 25 contratistas correspondientes al mes de agosto (cargue en secop ii de informes y evidencias) 
-  Siguiendo los lineamientos institucionales se remitió a la DTAM certificación de contenidos página web e intranet correspondiente al III trimestre vigencia 2025, Radicado No. 20255120001633 
- Se radicó por entrada en el gestor documental orfeo la invitaciones y solicitudes de información allegadas en medio físico al AP, a las cuales se les dio tramite respectivo: - SOCIALIZACIÓN Y DISCUSIÓN DE LOS RESULTADOS EN LA APLICACIÓN DE LOS INDICADORES DE BIENESTAR HUMANO INDÍGENA (IBHI) Radicado No. 20255120109702 - Solicitud información comportamiento del cauce del río Amazonas en la temporada de verano, Radicado No. 20255120107532, se dio respuesta respectiva con radicado No. 20255120000841 - Convocatoria tercera sesión ordinaria Comité de Lucha contra la Explotación Ilícita de Yacimiento Minero del Departamento de Amazonas, Radicado No. 20255120109652 - Socialización implementación componente diferencial étnico del Programa Renta Ciudadana en el área no municipalizada de la Pedrera construcción de responsabilidad ambiental, radicado No. 20255120109592 - Solicitud de apoyo y acompañamiento en campañas de sensibilización turística y ambiental, Radicado No. 20255120107512 - Remisión de Información y articulación institucional para el Encuentro Nacional de Cocinas Indígenas, Radicado No. 20255120107392
- Se apoyo en la revisión, ajuste y envío de los documentos requeridos para solicitar el primer desembolso del 30 % del convenio de acuerdo político con la comunidad de San Martín. (informes técnicos, listas de asistencia, plan de trabajo y cronograma, aprobación de factura electrónica). Radicado No. 20255120101512
- Se remitió mediante orfeo el informe de gestión documental correspondiente a los meses de julio y agosto Radicado No. 20255120001603
</t>
  </si>
  <si>
    <t>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</si>
  <si>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</si>
  <si>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Las metas de fondo para la vida se encuentran en rectificación toda vez que está pendiente la firma del convenio para la implementación del proyecto y el plan de compras,  se esta  a la espera del avance respectivo o la orientación  o tramite seguir para este indicador.</t>
  </si>
  <si>
    <t xml:space="preserve">Para el mes de enero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El 28 de enero de 2026, se adelantó espacio de reunión virtual entre el área protegida y los miembros del Consejo Indígena del Territorio PANI, con el objeto de contextualizar el estado actual del proyecto Amazonía Biocultural, líneas priorizadas e informar sobre la necesidad de avanzar en la estructuración del convenio a suscribir entre Patrimonio Natural y el CIPANI.
El día 29 de enero de 2026, se adelantó espacio de reunión virtual entre profesionales de gobernanza DTAM y el área protegida, con el objeto de socializar y concertar el plan de trabajo de la línea estratégica gobernanza a desarrollar durante 2026 en el área protegida, se definieron acciones y actividades.
Estas acciones se realizan con la fuente de financiación GESTIÓN – PGN; a la fecha el acumulado en la meta es de 0.
</t>
  </si>
  <si>
    <t xml:space="preserve">Para el mes de febrero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Durante los días 6, 9, 10 y 11  de febrero de 2026 se adelantaron reuniones internas del equipo del área protegida con el propósito de adelantar la preparación técnica para el desarrollo del espacio de coordinación con el Consejo Indígena del PANI en La Pedrera, programado para el mes de marzo.
Durante los días 11, 16 y 21 de febrero de 2026, se adelantaron espacios de reunión con enfoque hacía el acompañamiento del proyecto comunitario “Ají y yuca como símbolos de cohesión social y cuidado de la vida en el territorio PANI del Caquetá–Amazonas”, revisando aspectos técnicos y operativos necesarios para su implementación. 
Estas acciones se realizan con la fuente de financiación GESTIÓN – PGN; a la fecha el acumulado en la meta es de 0.
</t>
  </si>
  <si>
    <t>Con corte  al 25 de Marzo del 2025 se reportan avances cualitativos en: En Adelantar procesos de coordinacion de la funcion publica  de la conservacion  que contribuya  ala contrucion de la gobernanaza y fortalezcan las diversas forms de participaion con los grupos etnicos  en donde se han adelantado las siguientes acciones: Se realizo reunion para la respectiva planificcion y detallar  sobre el proyecto del Fondo para la Vida: Restauracion Biocultural, se avanzo en relacionamiento con la autoridad de las Palmas  en avanzar en plan de trabajo en Residuos y Herreamientas de Planificacion I y  con el consejo Indigena PANI- CIPANI se avanza en la planeacion  en los temas a desarrollar este año en cul fueron preliminarmente proyectados en octubre del 2024 Y se avanzo en un plan de trabajo con el  Coordinador de educacion  del CIPANI, se avanzo en las contrataciones  del Operario, Tecnico y Profesional.
Fuente  de Financiacion es recurso 21 y Meta Avanzada es 0</t>
  </si>
  <si>
    <t>VALIDADO                                  VALIDADO REPORTE TRIMESTRAL</t>
  </si>
  <si>
    <t>Con corte  al 25 de Marzo del 2025 se reportan avances cualitativos en: avanzar en la respectiva programacion para realizr los respectivas actividades para  avanzar en proceso dela consolidacion de la informacion para e proceso que permit constuir en la actualizacion REM con los insumos respectivos. Se avanza en consolicion de las respectivas  reuniones con el Sistema Indigena de Manejo ambiental de al amazonas paa avanzar en: Avanzar en la coordinación con territorios indígenas para la creación del sistema regional intercultural de áreas protegidas y otras iniciativas de conservación para el cuidado del territorio en el departamento de amazonas. Desde las experiencias de los Rem (regímenes especiales de manejo), los APV (Acuerdos políticos de voluntades y planes de trabajo con colindancias ; caso corredor de protección de PIEN (pueblos en estado natural)
Propiciar espacios de articulación interinstitucional entre el SINA y SIMA departamentales con los procesos de implementación de los decretos 632/2018  y 1275/2024</t>
  </si>
  <si>
    <t>Validó Esteban Carrillo Chica. 250425</t>
  </si>
  <si>
    <t>Durante el mes de mayo, se avanzó en dos acciones estratégicas  para la implementación del Régimen Especial de Manejo (REM) en el Parque Nacional Natural Cahuinari:
1.        Definición de espacio de cualificación del equipo del área protegida en REM y planes de manejo de PNNC
Entre el 12 y 13 de mayo de 2025, se llevó a cabo una reunión de planificación y seguimiento de las líneas estratégicas del parque, en la cual se identificó la necesidad de fortalecer las capacidades del equipo en:
a) Apropiación del Régimen Especial de Manejo (REM).
b) Conocimiento técnico para la elaboración de planes de manejo.
Como resultado, se inició el diseño de una metodología para implementar un espacio interno de cualificación, con el fin de garantizar un manejo integral y alineado con los objetivos de conservación del área protegida.
2.        Planeación conjunta con el Consejo Indígena PANI para la ejecución del convenio 2025
Del 19 al 21 de mayo de 2025, se realizó una jornada de trabajo con el representante legal del PANI, Roque Miraña, con el objetivo de articular las acciones del convenio interadministrativo en el marco del REM. Durante este espacio se logró:
a) Priorizar actividades clave a desarrollar con el convenio 2025.
b) Definir objetivos concretos para cada acción, asegurando la pertinencia con los intereses del Consejo Indígena del PANI y los fines de conservación del parque.</t>
  </si>
  <si>
    <t>Con corte  al 25 de Marzo del 2025 se reportan avances cualitativos en: En Adelantar procesos de coordinacion de la funcion publica  de la conservacion  que contribuya  ala contrucion de la gobernanaza y fortalezcan las diversas forms de participaion con los grupos etnicos  en donde se han adelantado las siguientes acciones se realizaron  la solicitud de CDP  y avanzar con los tramites pertinenetes. la Fuente financiacion es el Recurso 21 Meta Avanzada es 0</t>
  </si>
  <si>
    <t>VALIDADO                                         VALIDADO REPORTE TRIMESTRAL</t>
  </si>
  <si>
    <t>Con corte  al 25 de Abril del 2025 se reportan avances cualitativos, se estan adelantando los respectivos tramites para la respectiva contrtacion Meta Avanzada es 0</t>
  </si>
  <si>
    <t>Con corte al 25 de mayo del 2025 se reportan avances cualitativos , se adelantaron los respectivos estudios previos para la contratacion del combustible y remitido mediante orfeo 20255140000763</t>
  </si>
  <si>
    <r>
      <rPr>
        <sz val="9"/>
        <color theme="1"/>
        <rFont val="Arial"/>
      </rPr>
      <t xml:space="preserve">En el segundo trimestre se avanzó en el proceso de generación de insumos técnicos orientados a cualificar al equipo de trabajo y contextualizarlo frente a los antecedentes y aportes al proceso de discusión y definición de ruta de actualización del REM. Se avanzó en el analisis de los razón de ser, objetivos y prioridades integrales de conservación con el proposito de tener elementos para comenzar a estructurar un documento tecnico de propuesta de la ruta de actualización del REM. Se realizó el ejercico de la planeacion conjunta de la implementacion del REM y se acordaron las acciones a desarrollar con el convenio. Se avanza en la formalización administrativa del convenio.  se anexa infome trimstral con respectivos Anexos 
</t>
    </r>
    <r>
      <rPr>
        <u/>
        <sz val="9"/>
        <color rgb="FF1155CC"/>
        <rFont val="Arial"/>
      </rPr>
      <t>https://drive.google.com/drive/folders/1EMrcfvUQEMXDKC5iqVLfSK-xONHY0LNT</t>
    </r>
  </si>
  <si>
    <t xml:space="preserve">
En el mes de julio se efectuaron los últimos ajustes a la matriz de costos unitarios y a otros aspectos menores del documento de estudio previo, conforme a las recomendaciones formuladas por la Dirección Territorial Amazonia de Parques Nacionales Naturales (DTAM).
Según lo discutido en la reunión interna de seguimiento al estado del convenio interadministrativo, la versión actualizada del estudio previo se encuentra en revisión por parte del equipo jurídico de la DTAM y se esta a la espera de la resolucion del registro del Consejo Indigena PANI.
</t>
  </si>
  <si>
    <t>En agosto se mantuvo una reunión con Esteban Carrillo, líder temático de gobernanza de la DTAM del PNNC, con el propósito de establecer una agenda interna de trabajo para avanzar en la actualización del REM. El objetivo central de esta agenda es avanzar en la estructuración de una propuesta de actualización que será presentada al Consejo Indígena del PANI durante la segunda reunión del comité local. Asimismo, se acordó que, como parte del proceso, una vez que se consolide la propuesta interna, se procederá a agendar reuniones con cada uno de los líderes temáticos. El fin de estas sesiones será revisar los programas actuales del Parque para, posteriormente, establecer una agenda específica que guíe su revisión, actualización y armonización con el REM.
.</t>
  </si>
  <si>
    <t xml:space="preserve">En el tercer trimestre, en cuanto a la realización del plan de trabajo acordado con el consejo indigena del PANI se reporta que se realizaron los ultimos ajustes del estudio previo. El convenio no se ha podido ejecutar porque administrativamente el PANI no ha entregado toda la documentación requerida, sin embargo, se realizó una reunión con el lider temático de gobernanza de la DTAM para revisar la agenda acordada con el PANI con el propósto de generar una agenda de trabajo que permita definar la metodologia de desarrollo de la agenda. </t>
  </si>
  <si>
    <t xml:space="preserve">En el segundo trimestre se avanzó  en  el ejercico de la planeacion conjunta de la implementacion del REM y se acordaron las acciones a desarrollar con el convenio. Se avanza en contratacion del suministro de combustible
https://drive.google.com/drive/folders/1EMrcfvUQEMXDKC5iqVLfSK-xONHY0LNT
</t>
  </si>
  <si>
    <t xml:space="preserve">En este mes de Julio se avanzo en  el proceso contrctual y el procedimiento esta en secop,  de acuerdo con el  cronograma el cbutible estaria contratado aprox para el 19 de agosto del 2025 </t>
  </si>
  <si>
    <t>EL desarrollo del plan de trabajo con el Consejo Indígena del PANI está sujeto a la formalización del convenio interadministrativo. El reunión de seguimiento al estado de formalización del convenio interadministrativo con el Consejo Indígena del PANI, la administrativa del AP informó que toda la documentación ha sido revisada y aprobada por los abogados y el equipo técnico de la DTAM. Sin embargo, el proceso se encuentra a la espera de que el PANI suministre el certificado de vigencia de su representante legal, expedido por el Ministerio del Interior, requisito indispensable para poder avanzar. En un tema distinto, y de manera favorable, la administración del área protegida informó que se ha logrado concretar el contrato para el suministro de combustible, el mantenimiento de vehículos y las raciones</t>
  </si>
  <si>
    <t>En el tercer trimestre se reporta que, desde la linea de gobernanza se logró elaborar una propuesta técnica para mejorar la organización estructural y coherencia de la información contenida en el documento REM del parque nacional natural Cahuinari. El documento contiene una orientación para contextualizar y sentetizar información de insumos de ajustes y mejoras realizados al documento REM desde el año 2013 a 2023. Así mismo, se entrega un insumo analítico de enfoques, necesidades y alcance de actualización del capitulo de la razón de ser del REM.
Por otra parte, se logró organizar una agenda interna de trabajo con la DTAM para avanzar en la generación de insumos que aporten al mejoramiento de la propuesta técnica de actualización a presentar en la próxima reunión de comité local con CIPANI.</t>
  </si>
  <si>
    <t>Validado.</t>
  </si>
  <si>
    <t>Con Corte al 25 de Marzo del 2025 se reportan avances cualitativos  se adelantaron las  acciones de aprestmiento respetivo para la realizacion de la matriz de planificcion, para su posterior implementacion , su avance en Metas es 0 y su fuente de finananciacion  proviene de la  actividad  5,  recursos 21, este  Indicador no tiene fuente financiacion</t>
  </si>
  <si>
    <t>Para el mes de mayo no se reportan avances en este indicador. El avance de la meta es 0%. Se reportarán avances en los meses siguientes. El recurso proviene de FONAM."</t>
  </si>
  <si>
    <t>esto es pertinente a este indicador, pero para el informe trimestral de julio 1</t>
  </si>
  <si>
    <r>
      <rPr>
        <sz val="9"/>
        <color theme="1"/>
        <rFont val="Arial"/>
      </rPr>
      <t xml:space="preserve">Al 30 de junio del 2025 se reportan avances cuantitativos y cualitativos en: 5. Adelantar procesos de comunicación, educación ambiental con actores priorizados y vinculados a la gestión territorial de las áreas protegidas en donde se adelantaron las siguientes acciones: 
1.  Implementación de 2 acciones en el marco de la linea de educación ambiental para visibilización del PNN Cahuinarí y PNNC con estudiantes de la IE Sagrado Corazón de Jesús y docentes de toda Leticia en el marco de la Semana de Desarrollo Institucional. 2. Análisis contextual y apoyo para el fortalecimiento del Programa comunitario de monitoreo de tortugas de río del Resguardo de Santa Sofía. 3. Se realizó el acompañamiento para la instalación de Cámaras trampa en el Progreso para el apoyo a investigación de maestría en Estudios Amazónicos con miras a la conservación de Cuniculus Paca (Boruga)
  La Linea educacion Ambiental tiene asignacion prespuestal  del  Fondo Nacional Ambiental (FONAM). Al 30 de junio el acumulado de la meta es 50%
</t>
    </r>
    <r>
      <rPr>
        <u/>
        <sz val="9"/>
        <color rgb="FF1155CC"/>
        <rFont val="Arial"/>
      </rPr>
      <t>https://drive.google.com/drive/folders/1TjgnWo7cpEOiKTd6tsrxjwfPJql9PznU</t>
    </r>
  </si>
  <si>
    <t>Para el mes de julio se reportan avances en la construcción del documento del módulo de visibilización de PNN Cahuinarí, en la visibilización, en la creación de un modelo de tortuga charapa con reciclaje, para trabajar con estudiantes del colegio sagrado corazón y en la propuesta de guion para el vídeo de cumpleaños de PNNC organizado por DTAM. El avance de la meta es 50%. Se reportarán avances cuantitativos en los meses siguientes. El recurso proviene de FONAM</t>
  </si>
  <si>
    <t>ESTE REPOTE ES TRIMESTRAL</t>
  </si>
  <si>
    <t>A corte de  de septiembre de 2025, Se reportan avances cualitativos  respecto al indicador de educación ambiental con las siguientes actividades;  se creo y escribió los 8 capitulos par el podcast sobre el monitoreo de la tortuga charapa. Para el mes de septiembre también se participo y se presento en el colegio el sagrado junto a mediadores de corazon el proceso de monitoreo de chagra y se capacito a 3 estudiantes</t>
  </si>
  <si>
    <t xml:space="preserve">VALIDADO 
Sin embargo ESTAS ACCIONES NO ESTABAN PLANIFICACAS. 
EN ESTE CASO SE sugiere incluir un reporte cualitatuvi qye diga:
 "No se realizaron acciones para reportar en este trimestre. Se proyecta cumplir la meta en el cuarto trimestre" 
Lo anterior pues las acciones y procesos no planificados se deben consignar en el informe de gestión final formato 08, donde ya se presentó avance hito 2 en el trimestre anterior. </t>
  </si>
  <si>
    <t>Con corte al 25 de Marzo del 2025 se reportan avances cualitativos en Número de VOC-PIC con información generada desde el monitoreo en donde  se adelantaron las siguintes acciones: El 12/03/2025 se realizo Reunion   proyección actividades gestión conocimiento. 
El dia 14 de marzo del 2025  se realizo reunion   Mesa temática gestión del conocimiento 
Y se avanza en recoleccion de los datos de la temporada de aguas Bajas de PIC Tortuga Charapa  que comprende el Periodo de Octubre del 2024 hasta el mes de Marzo del 2025 Meta Avanzada es 0</t>
  </si>
  <si>
    <t xml:space="preserve">Con el corte del 25 de Mayo  de 2025, Se reportan avances cualitativos  respecto al indicador, Se han adelantado reuniones con el coordinador de Territorio del Consejo PANI, se avanzado en realizar reuniones con la sociedad zoologica en cuanto a la parte operativa de aguas altas y se cuenta con el primer reporte  del Monitoreo comunitario de aguas Bajas ; en cual falta consolidar  un 5%. </t>
  </si>
  <si>
    <r>
      <rPr>
        <sz val="9"/>
        <color theme="1"/>
        <rFont val="Arial"/>
      </rPr>
      <t xml:space="preserve">Para el segundo trimestre del 2025 , se realizaron 2 acciones importantes: 
1.Se implementó y se avanz la fase de recolección de datos para el monitoreo  comunitario de la  tortuga Charapa en el PNN Cahuinari
2.Se está avanzando en acciones de análisis de datos. 
Se Anexa el primer  consolidado de datos  de la temporada de aguas Bajas del Monitoreo comunitario de la Tortuga Charapa.
</t>
    </r>
    <r>
      <rPr>
        <u/>
        <sz val="9"/>
        <color rgb="FF1155CC"/>
        <rFont val="Arial"/>
      </rPr>
      <t>https://drive.google.com/drive/folders/1aL0Fq_6FOWD_KLwtV2DXpvpXhzoGFct8</t>
    </r>
  </si>
  <si>
    <t xml:space="preserve">Validado </t>
  </si>
  <si>
    <t>Corte al trmeste  para este indicador se avanza en  el respectivo  la subida de los datos smart  y para avnzar en el informe anual que hay que entregar y avanzado en reuniones preparatorias para entregar los productos como:
Revisar medios de verificación meta monitoreo y base de datos SMART PNN Cahuinarí
Construir la ruta de trabajo de investigación y monitoreo para el Parque Nacional Natural Cahuinarí</t>
  </si>
  <si>
    <t>Para el mes de Enero de 2026, no se reportan avances en el cumplimiento del indicador, el cual será definido una vez nivel central emita la capa de presiones en abril 2026.</t>
  </si>
  <si>
    <r>
      <rPr>
        <sz val="9"/>
        <color theme="1"/>
        <rFont val="Arial"/>
      </rPr>
      <t xml:space="preserve">Con corte  al 25 de Marzo del 2025 se reportan avances cualitativos en 1. Implementar las acciones de prevención, vigilancia y control en las áreas protegidas administradas por PNNC en donde se han adelantado las siguientes acciones : Se realiza el respectivo reporte del recorrido realizo en el año 2024 con el codigo 41_000002 del 10 de dicimbre del 2024.
Se realiza   la revision de la capa de presiones 2024 que envia nivel central para realizar la respectiva  observaciones a la capa, remitiendo los respectivos orfeos,
Se realiza el respectivo analiis  y revision de imaganes satelitales de enero a marzo ; con imagnes Planet en el mes de Enero y Febrero y marzo del 2025 con imganes Sentinel-2 y  sincronizado en la plataforma y la fuente  de finanancion es recurso 10 y </t>
    </r>
    <r>
      <rPr>
        <sz val="9"/>
        <color rgb="FFFF0000"/>
        <rFont val="Arial"/>
      </rPr>
      <t xml:space="preserve">habria que revisar la meta </t>
    </r>
  </si>
  <si>
    <t>Con el corte del 25 de Mayo  de 2025, Se reportan avances cualitativos, en cual se avanza en la respectivo alistamiento para en lo posible realizar la verificacion de las presiones  establecidas en Mapa de Presiones 2024.</t>
  </si>
  <si>
    <t>Con corte  al 25 de Marzo del 2025 se reportan avances cualitativos en 1. Implementar las acciones de prevención, vigilancia y control en las áreas protegidas administradas por PNNC en donde se han adelantado las siguientes acciones : Se realiza el respectivo reporte del recorrido realizo en el año 2024 con el codigo 41_000002 del 10 de dicimbre del 2024.
Se realiza   la revision de la capa de presiones 2024 que envia nivel central para realizar la respectiva  observaciones a la capa, remitiendo los respectivos orfeos,
Se realiza el respectivo analiis  y revision de imaganes satelitales de enero a marzo ; con imagnes Planet en el mes de Enero y Febrero y marzo del 2025 con imganes Sentinel-2 y  sincronizado en la plataforma la Fuente  Finananciacion es Recurso 20</t>
  </si>
  <si>
    <t>Con corte al 25 de abril se esta alistando y preparando informacion para  revision de las Presiones en la Comunidad de las Palmas  de acuerdo a la capa presiones remitida por la sede Central.</t>
  </si>
  <si>
    <t>Con el corte del 25 de Mayo  de 2025, Se reportan avances cualitativos, en cual se avanza en la respectivo alistamiento para en lo posible realizar la verificacion de las presiones  establecidas en Cap de presiones y  sea estado dando induccion a la Profesional que va estar a cargo de Linea</t>
  </si>
  <si>
    <t>No sé realizaron avances en el trimestre vigente ya que está programado registrar avances para el tercer trimestre</t>
  </si>
  <si>
    <t>Se  avanza  en la respectiva preparacion para el un sobrevuelo  sobre las areas de PNN RIo Pure, PNN Aamacayacu y PNN Cahuinari,  y el porcentaje acumulado de Visibilidad  es del 98,40</t>
  </si>
  <si>
    <t>Con corte al  25 agosto del 2025  se realizo el respectivo orfeo con  20255140001253 el cual se realizo el reporte de un posible afectacion  del Bosque en la Isla los Micos en la zona del Rio Caqueta ,  en donde la verficacion fue solicitaa  por el Ministerio de ambiente</t>
  </si>
  <si>
    <t>Corte Junio del 2025 se reporte hectarea de vsisibilidad de 2,53 Has  con un portacertaje de vsibilidad del 98,40%</t>
  </si>
  <si>
    <t>Se  avanza  en la respectiva preparacion para el un sobrevuelo  sobre las areas de PNN RIo Pure, PNN Aamacayacu y PNN Cahuinari,  y el porcentaje acumulado de Visibilidad  es del 98,40 %y las Hectareas visibilidadzas son 2,53</t>
  </si>
  <si>
    <t>Hasta el 25 de agosto del del 2025 se avanzo en la planeacion y articulacion del un sobrevuelo por los Parques Nacionales Naturales Amacyacu, Pure y Cahuinari</t>
  </si>
  <si>
    <t>Con corte  al 25 de Marzo del 2025 se reportan avances cualitativos en No. de Áreas protegidas del SPNN que actualizan implementan y reportan el avance del Plan de gestión del riesgo de desastres donde han adelantado las siguientes acciones de aprobacion del documento de PECDS del PNN Cahuinari con orfeo numero 20241500004003 del dia 23 diciembre del 2024, se avanzo en el plan de trabajo  y realizo la socializacion  del documento  del PECDS a los integrantes del PNN Cahuinari Meta Avanzada es 0</t>
  </si>
  <si>
    <t>Con el corte del 25 de Mayo  de 2025, Se reportan avances cualitativos  respecto al indicador áreas administradas asociado a sea estado asistiendo a las reuniones  del El Consejo Departamental de Gestión del Riesgo de Desastres de Amazonas (CDGRD Amazonas) y se remitio un informe de implmentacion los planes  contingencia de las cuatro areas protegidas al Coordinador del Consejo</t>
  </si>
  <si>
    <t>Con corte al 25 de Marzo del 2025 se reportan avances cualitativo enNo. de Áreas protegidas del SPNN que actualizan implementan y reportan el avance de Planes de contingencia frente al riesgo público en donde se adelantaron las siguientes Acciones, se cuenta con aprobcion de riesgo publico con  aprobacion de orfeo numero 20235050002033  y se avanza en la respectiva revision bibliografica  para ir avanzando en  para la disminución de factores que generan vulnerabilidad  y riesgo en el territorio PANI (En la instancia  se espera generar insumos para la zonificación de escenarios de riesgo (natural y público) (metodologia a concertar con DTAM, OGR, AP) y se avzo en la socializcion del documento de riesgo publico  y se  hara el respectivo reporte de acuerdo a las recomendaciones de la oficina de riesgo publico enviadas en el mes  Enero del 2025  Meta Avanzada es 0</t>
  </si>
  <si>
    <t>Validado. Está cargado en el Drive el memorando 20235050002033 del 3-12-2023, de la OGR, aprobando actualización del PCRP.</t>
  </si>
  <si>
    <t>Al 25 de mayo del 2025 se reportan avances cualitativos en sobre la situacionde riesgo Publico, en cual se estado revisando la informacion sobre las hechos sobre la zona del rio Caqueta, en cual alerta se Mantiene  sobre los sectores  los tres sectores y sea estado realizando la Inuccion  la profesional que va estar cargo de Linea</t>
  </si>
  <si>
    <r>
      <rPr>
        <sz val="9"/>
        <rFont val="Arial"/>
      </rPr>
      <t xml:space="preserve">Para el segundo trimestre del año 2025 se anexa el reporte de Riesgos Naturales, en el cuál se da el avance de la implementación en la socialización del plan de contingencia en el equipo de trabajo, articulación con la mesa de Gestión del Riesgo a nivel departamental y el avance en  la implementación de capacitaciones para el personal del AP en el desempeño como brigadista y se remetio el respectivo informe de implementacion a la unidad de gestion del riesgo como el orfeo respectivo para realizar la socializacion
</t>
    </r>
    <r>
      <rPr>
        <u/>
        <sz val="9"/>
        <color rgb="FF1155CC"/>
        <rFont val="Arial"/>
      </rPr>
      <t>https://drive.google.com/drive/folders/1MdBYMiY7wWfD7-i1QHicjn84MPq0fH8Z</t>
    </r>
  </si>
  <si>
    <t>Con corte a septiembre del 2025 se avanza   en cumplimiento del plan trabajo del plan de emergencias y contigencias en cual se participado en las reuniones que ha convocado  la Unidad de Gestion de Riesgos y Desastres Departamental  e igualmente se ha estado remitiendo la informacion respectiva de los planes y esta haciendo perticipe en la planeacion para el mes de Octube en lo que respecta a la preparacion para Sumulacro  a desarrolllarse el 22 de Octubre del 2025.</t>
  </si>
  <si>
    <r>
      <rPr>
        <sz val="9"/>
        <color theme="1"/>
        <rFont val="Arial"/>
      </rPr>
      <t xml:space="preserve">Para el segundo trimestre del año 2025 se anexa el reporte de Riesgos Públicos, en el cuál se indica el avance en la socialización de los planes de contingencia en el equipo de trabajo, participación en las reuniones internas con NC y DTAM para la implementación de capacitaciones de acuerdo a las necesidades del área protegida, otra acción importante es el avance en la prueba piloto de la estrategía de medición de las vulnerabilidades del territorio PANI.
</t>
    </r>
    <r>
      <rPr>
        <u/>
        <sz val="9"/>
        <color rgb="FF1155CC"/>
        <rFont val="Arial"/>
      </rPr>
      <t>https://drive.google.com/drive/folders/1IUCi7Z8CQ_mzaeKubyP286h47yCCNVbc</t>
    </r>
  </si>
  <si>
    <r>
      <rPr>
        <sz val="9"/>
        <color theme="1"/>
        <rFont val="Arial"/>
      </rPr>
      <t xml:space="preserve">Riesgos en trimestre con corte a septiembre del 2025 se avanzado en lo siguiente:
•        Reunión socialización de la mesa oficina de Gobierno Gobernación de Leticia-Amazonas
•        Reunión sobre la situación de riesgos públicos en PNN CAHUINARI (1)
•        Presentación análisis situacional de Riesgos Públicos en la amazonia (1)
•        Reunión para el ingreso a la pedrera sede YAP-CAH-RPU
•        25-07-2025_Acta_reunión interinstitucional para dinamizar los compromisos de la mesa para la disminución (2)
•        PCRP: Verificación pendientes a reportar 3er Trimestre APs-OGR-DTAM
</t>
    </r>
    <r>
      <rPr>
        <b/>
        <sz val="9"/>
        <color theme="1"/>
        <rFont val="Arial"/>
      </rPr>
      <t xml:space="preserve">El Porcanteja de Cumplimiento hasta el Reporte es del  75%
</t>
    </r>
    <r>
      <rPr>
        <sz val="9"/>
        <color theme="1"/>
        <rFont val="Arial"/>
      </rPr>
      <t xml:space="preserve">El Soprte de las Evidencias se encuentran en: </t>
    </r>
    <r>
      <rPr>
        <u/>
        <sz val="9"/>
        <color rgb="FF1155CC"/>
        <rFont val="Arial"/>
      </rPr>
      <t>https://drive.google.com/drive/folders/1hH4GI1iqnKl8FRYlZ0WwzgGgr477huER</t>
    </r>
  </si>
  <si>
    <t>Con corte al 25 de Marzo del 2025 se reportan avances cualitativos en: 5. Adelantar procesos de comunicación, educación ambiental con actores priorizados y vinculados a la gestión territorial de las áreas protegidas en donde se adelantaron las siguientes acciones: 
1.  Contratación del personal de la línea de Educación Ambiental y reunión 250216 de coordinación de actividades en el ámbito educativo entre el Coordinador de Educación del PANI y el Equipo de apoyo EA de PNN Cahuinarí.
2. Reuniones 250308 y 250312 con equipo de apoyo de Educación Ambiental (Jefe AP, Tecnóloga EA y apoyo técnico) para identificación de oportunidades de acción y proyección de actividades de la estrategia de Educación Ambiental, y reuniones 250307 y 250325 para la Socialización de Pedagogías para la Paz 2025 GCEA y capacitación en diligenciamiento de formatos EA con DTAM.3.   Reunión 250317 con educadores de las 4 AP de la DTAM Planicie para planeación de acciones de posicionamiento del SINAP con instituciones educativas en Leticia.
4.  Taller de matriz de planeación 250320 con todo el equipo del PNN Cahuinarí para construcción de propuesta de planeación de Educación Ambiental.
5. Reuniones 250303, 250312, 250320 con Asociación Curuinsi Huasi para apoyar las actividades de educación ambiental del Programa de Monitoreo de Tortugas de río implementado en el resguardo de Santa Sofía como iniciativa afín al monitoreo comunitario de la PIC tortuga que se realiza en la AP Cahuinarí.
6. Intercambio de saberes 250306 con Carlos Cáceres sobre diagnóstico comunitario de manejo de residuos para saneamiento ambiental y su experiencia en Yaigojé Apaporis, con el fin de aportar a la construcción metodológica del diagnóstico de residuos en la comunidad de Las Palmas dentro del AP Cahuinarí, Fuente de Finanancion es recurso 21 y Meta Avanzada es 0</t>
  </si>
  <si>
    <t xml:space="preserve"> Al 25 de Marzo del 2025 se reportan avances cualitativos en: 5. Adelantar procesos de comunicación, educación ambiental con actores priorizados y vinculados a la gestión territorial de las áreas protegidas en donde se adelantaron las siguientes acciones: 1. Consolidación y aprobación de matriz de planeación de educación ambiental. 2. Construcción de cronograma de actividades del equipo PNN Cahuinarí en la que se proyectan las actividades de educación ambiental. 3. Indagación sobre lineamientos PRAE para revisión y retroalimentación del PRAE de la institución educativa Fracisco del Rosario Vela (en donde que se proyectan actividades de capacitación). 4. Apoyo en recopilación y sistematización de información sobre el programa de monitoreo de tortugas de río del Resguardo de Santa Sofía para fortalecimiento del programa. 5. Revisión y corrección de cartilla sobre Las Charapas del Bajo Caquetá. 6 Revisión de antecedentes e información relevante en la creación de módulos para visibilización del PNN Cahuinarí.
 Estas acciones se financian con recursos del FONAM Fondo Nacional Ambiental (FONAM). Al 25 de abril el acumulado de la meta es 0%.</t>
  </si>
  <si>
    <t xml:space="preserve"> Al 30 de junio del 2025 se reportan avances cuantitativos y cualitativos en: 5. Adelantar procesos de comunicación, educación ambiental con actores priorizados y vinculados a la gestión territorial de las áreas protegidas en donde se adelantaron las siguientes acciones: 
1.  Implementación de 5 acciones de educación ambiental para visibilización del PNN Cahuinarí y PNNC con estudiantes de la IE Sagrado Corazón de Jesús y docentes de toda Leticia en el marco de la Semana de Desarrollo Institucional. 2. Análisis contextual y apoyo para el fortalecimiento del Programa comunitario de monitoreo de tortugas de río del Resguardo de Santa Sofía.
 Estas acciones se financian con recursos del FONAM Fondo Nacional Ambiental (FONAM). Al 30 de junio el acumulado de la meta es 94%
https://drive.google.com/drive/folders/1tcSDT4e3GCICAyFrGDtreQoURFnK630i
</t>
  </si>
  <si>
    <t>Para el mes de julio se reportan avances en la construcción del documento del módulo de visibilización de PNN Cahuinarí, en la visibilización, en la creación de un modelo de tortuga charapa con reciclaje, para trabajar con estudiantes del colegio sagrado corazón y en la propuesta de guion para el vídeo de cumpleaños de PNNC organizado por DTAM. El avance de la meta es 47. . El recurso proviene de FONAM</t>
  </si>
  <si>
    <t xml:space="preserve">A corte de 25 de agosto de 2025, Se reportan avances cualitativos  respecto al indicador de educación ambiental con las siguientes actividades; se grabó el video para ellos 65 años que cumple PNNC, se escribió y se grabó un podcast sobre el tema chagra y el monitoreo con sensores remotos. Se empezó a crear y elaborar los guiones para las creaciones auditivas sobre, monitoreo de la tortuga charapa, el REM y las coordinación entre PNN CAH y la autoridad de carácter especial. Para el mes de agosto también se avanzó en el proceso de contextualización del REM del Parque Nacional Natural Cahuinarí. </t>
  </si>
  <si>
    <t>Con corte a Septiembre del 2025 se adelanto las actividades en cual se cumple  el 100% de la meta propuesta  con la actividad: Se adelantó una sesión tipo taller combinando actividades de participación colectiva con presentación.
Inicialmente se realizó la presentación de los funcionarios del PNN CAH y los mediadores de corazón.
Posteriormente se realizó una breve presentación mediante diapositivas sobre el PNN Cahuinarí, año de
creación, prioridades y lianas estratégicas.</t>
  </si>
  <si>
    <r>
      <rPr>
        <u/>
        <sz val="9"/>
        <color rgb="FF1155CC"/>
        <rFont val="Arial"/>
      </rPr>
      <t>VALIDADO.SE</t>
    </r>
    <r>
      <rPr>
        <sz val="9"/>
        <rFont val="Arial"/>
      </rPr>
      <t xml:space="preserve"> CUMPLE LA META.  Subir a SENDA las evidencias de la carpeta organizada por la EA DTAM en: </t>
    </r>
    <r>
      <rPr>
        <u/>
        <sz val="9"/>
        <color rgb="FF1155CC"/>
        <rFont val="Arial"/>
      </rPr>
      <t xml:space="preserve">https://drive.google.com/drive/folders/1sXCK8RQIBNDIQPwDJgkmwsgazeANpviG?usp=sharing
</t>
    </r>
  </si>
  <si>
    <t>Con corte  al 25 de Marzo del 2025 se reportan avances cualitativos  en donde se han adelantado las siguientes acciones:  se avanza en la planeacion  en los temas a desarrollar este año fueron preliminarmente proyectados en octubre del 2024 y se espera las orientaciones respectivas para los tramites administrativos correspondientes sobre la expedicion del CDP respectivos para realizar el convenio e igualmente se avance la del suministro de combustible  y   La Fuente  de finananciacion es Recurso 20.   y el recuso  fue  ajusto en caso disminuido  por las vigencias Experidas, y afectara la planeacion 2025 con el CIPANI e igualmente las actividades a desarrollar</t>
  </si>
  <si>
    <t>VALIDADO. Se sugiere ajuste de redacción y ortografía. Especificar  de qué dependencia se demandan orientaciones y exactamente en qué aspectos administrativos. Mientras REM aun esté vigente (aunque esté desactualizado), relacionar cuál es el avance en la implementación de las acciones allí definidas y qué acciones se adelantan para su actualización.</t>
  </si>
  <si>
    <t>Con corte  al 25 de Abril del 2025 se reportan avances cualitativos en:  se avanza en la respectiva recopilacion de informacion de años anteriores sobre  los ejercicios realizados para la actulizacion del REM, sobre las Prioridades Integrales de conservacion, zonificcion y  plan estrategico,   los avances en el programa de Monitoreo y el portafolio de investigacion, delimitacion y precision de limites  y se realizaron  tres reuniones internas para contextualizar el estado del documento Régimen Especial de Manejo. Así mismo, se realizaron las acciones necesarias para alistar la formulación de una ruta de actualización, tomando como base los trabajos desarrollados el año anterior.
En cuanto al  los avances  para realizar el  plan de trabajo 2025 en el marco de la coordinacion y proceder  hacer los tramites respectivos para la realizacion del  convenio se  realizaron las respectivas comunicacion   sobre la disponiblidad presupuestal de los recursos para que en la sesion del consejo Indigena PANI   se considere para su avance.</t>
  </si>
  <si>
    <r>
      <rPr>
        <sz val="9"/>
        <rFont val="Arial"/>
      </rPr>
      <t xml:space="preserve">En  este  segundo trimestre se avanzó en el proceso de generación de insumos técnicos orientados a cualificar al equipo de trabajo y contextualizarlo frente a los antecedentes y aportes al proceso de discusión y definición de ruta de actualización del REM . Se avanzó en el analisis de los razón de ser, objetivos y prioridades integrales de conservación con el proposito de tener elementos para comenzar a estructurar un documento tecnico de propuesta de la ruta de actualización del REM.
</t>
    </r>
    <r>
      <rPr>
        <u/>
        <sz val="9"/>
        <color rgb="FF1155CC"/>
        <rFont val="Arial"/>
      </rPr>
      <t>https://drive.google.com/drive/folders/11ZVGthk9n939tJE4cuHPkZ4ihKtjxdv_</t>
    </r>
  </si>
  <si>
    <t>Se avanza en la realizacion del convenio  en cual se encuentra en revision Jurdica de la DTAM y se esta en la Espera de la Resolucon de la Direccion de asuntos etnicos del Registro  del Consejo Indigea PANi  para avanzar en la construccion de la ruta para la actualizacion del REM , e igualmente se avanzado en  la documentacion respectiva para avanzar en una propuesta de ruta en cual se estara teniendo reunon  con el Lider de Gobernanza de la Territorial para el mes de agosto del 2025.</t>
  </si>
  <si>
    <t>En agosto se mantuvo una reunión con Esteban Carrillo, líder temático de gobernanza de la DTAM del PNNC, con el propósito de establecer una agenda interna de trabajo para avanzar en la actualización del REM. El objetivo central de esta agenda es avanzar en la estructuración de una propuesta de actualización que será presentada al Consejo Indígena del PANI durante la segunda reunión del comité local. Asimismo, se acordó que, como parte del proceso, una vez que se consolide la propuesta interna, se procederá a agendar reuniones con cada uno de los líderes temáticos. El fin de estas sesiones será revisar los programas actuales del Parque para, posteriormente, establecer una agenda específica que guíe su revisión, actualización y armonización con el REM.
Por otra parte, se realizó un seguimiento al estado de formalización del convenio interadministrativo con el Consejo Indígena del PANI. Toda la documentación ha sido revisada y aprobada por los abogados y el equipo técnico de la DTAM. Sin embargo, el proceso se encuentra a la espera de que el PANI suministre el certificado de vigencia de su representante legal, expedido por el Ministerio del Interior, requisito indispensable para poder avanzar. En un tema distinto, y de manera favorable, la administración del área protegida informó que se ha logrado concretar el contrato para el suministro de combustible, el mantenimiento de vehículos y las raciones.</t>
  </si>
  <si>
    <t>En este mes se septiembre se reporta que, desde la linea de gobernanza se logró elaborar una propuesta técnica para mejorar la organización estructural y coherencia de la información contenida en el documento REM del parque nacional natural Cahuinari. El documento contiene una orientación para contextualizar y sentetizar información de insumos de ajustes y mejoras realizados al documento REM desde el año 2013 a 2023. Así mismo, se entrega un insumo analítico de enfoques, necesidades y alcance de actualización del capitulo de la razón de ser del REM.
Por otra parte, se logró organizar una agenda interna de trabajo con la DTAM para avanzar en la generación de insumos que aporten al mejoramiento de la propuesta técnica de actualización a presentar en la próxima reunión de comité local con CIPANI.</t>
  </si>
  <si>
    <t>Con el corte del 31 de Enero de 2026, Se reportan avances cualitativos  respecto al indicador áreas administradas asociado a la actividad de  Fortalecer los procesos administrativos de las áreas del SPNNC. Se adelantaron las siguientes acciones: 
Se realizan todos los contratos de prestacion de servicios del PNN Cahuinari, en total 5.
Se envia solicitud de CDP RECURSO 11 INVERSIÓN y FONAM.
Se envian los reportes respectivos del area protegida: Reporte de atencion al ciudadano, Reporte de combustible, Reporte de consumo de papel, reporte de obras inconclusas.
Se envia programacion de comision, orden y legalizacion de las mismas.
Se realiza plan de trabajo gestion documental.
Se aporta a gestion de talento humano enviando cronograma de actividades, reporte de novedades, programacion operativa. 
Fuente de financiacion son recursos 20 y 21.</t>
  </si>
  <si>
    <t>Con el corte del 28 de Febrero de 2026, Se reportan avances cualitativos  respecto al indicador áreas administradas asociado a la actividad de  Fortalecer los procesos administrativos de las áreas del SPNNC. Se adelantaron las siguientes acciones: 
Se realizan cotizaciones para proceso de contratacion de mantenimiento de vehiculos operacionales y carga.
Se realiza solicitud de traslado de elementos y bienes del PNN Cahuinari.
Se envian los reportes respectivos del area protegida: Reporte de atencion al ciudadano, Reporte de combustible, Reporte de consumo de papel, reporte de obras inconclusas.
Se envia programacion de comision, orden de comision.
Se realiza transferencia documental.
Se aporta a gestion de talento humano enviando cronograma de actividades, reporte de novedades, programacion operativa. 
Fuente de financiacion son recursos 20 y 21.</t>
  </si>
  <si>
    <t>Con corte al 25 de Marzo del 2025 se reportan avances cualitativos enN° de instancias interinstitucionales, intersectoriales y/o comunitarias con participación efectiva de PNNC para lograr incidencia en decisiones de políticas publicas de desarrollo y ordenamiento territorial  en las siguientes acciones   se avanzo en reunion  en proyecciones  para planeacion de las instancias y se realizo reunion con las 4 areas protgidas  para revision de los espacios  que estena en los departamentos del amanzonas. en sentido  desde el area protegida queda con dos instancias  en realizar la respetiva participacion:  PNN Cahuinarí
1. Mesa Interinstitucional para la disminución de factores que generan vulnerabilidad  y riesgo en el territorio PANI (En la instancia  se espera generar insumos para la zonificación de escenarios de riesgo (natural y público) (metodologia a concertar con DTAM, OGR, AP) en articulación a los planes de ordenamiento ambiental indígena (Decreto 1276 del 2023)).
2. Consejo Departamental de Gestión del Riesgo y Desastres Meta Avazada es 0</t>
  </si>
  <si>
    <t>26.03.2025. Se valida el reporte generado para el indicador de número de instancias</t>
  </si>
  <si>
    <r>
      <rPr>
        <sz val="9"/>
        <rFont val="Arial"/>
      </rPr>
      <t xml:space="preserve">Con el corte del 25 de Junio de 2025, Se reportan avances cualitativos  respecto  a las instancias  que se priozo en el marco del ordenamiento en sentido con  Instncias de Partipacon en la Unidad de Gestion de Riesgos dePartamental  se realizo articulación con la mesa de Gestión del Riesgo a nivel departamental y el avance en  la implementación de capacitaciones para el personal del AP en el desempeño como brigadista y se remetio el respectivo informe de implementacion a la unidad de gestion del riesgo como el orfeo respectivo para realizar la socializacion y se participo en las sesiones convocadas por el comite.
En la instancia    Mesa Interinstitucional para la disminución de factores que generan vulnerabilidad y riesgo en el territorio PANI (En la instancia se espera generar insumos para la zonificación de escenarios de riesgo (natural y público) (metodología a concertar con DTAM, OGR, AP) en articulación a los planes de ordenamiento ambiental indígena (Decreto 1276 del 2023)). Se avanzado en se ha realizado reuniones con la DTAM y se avanzo en una propuesta metodologia para ser revisada por la DTAm y la Sede Central 
</t>
    </r>
    <r>
      <rPr>
        <u/>
        <sz val="9"/>
        <color rgb="FF1155CC"/>
        <rFont val="Arial"/>
      </rPr>
      <t>https://drive.google.com/drive/folders/1gAMkq6akHA2W1CilPqWtycLv0BMMWm-m</t>
    </r>
  </si>
  <si>
    <t>03.07.2025. Se valida el reporte para el indicador</t>
  </si>
  <si>
    <t>Con corte a septiembre del 2025 se avanzó en el informe trimestral presentando evidencias para las dos instancias priorizadas en meta: Mesa Interinstitucional para la disminución de Factores que generan Vulnerabilidad y Riesgo en el territorio PANI (en la que se espera generar insumos para la zonificación de escenarios de riesgo (natural y público) a través de la concertación metodológica con DTAM, OGR, AP) en articulación con los planes de ordenamiento ambiental indígena. En esta instancia se avanzó en reunión con la Gobernación del Amazonas, donde se revisó el estado de los compromisos, en función de los cambios en la secretaria de Gobierno. De igual manera, se realizó el 25 de julio en la sede DTAM-Bogotá una reunión interinstitucional para la revisión de la ruta y la generación de acuerdos que permitan avanzar en el ejercicio. Para la segunda instancia (Comité de Gestión de Riesgo de Departamento del Amazonas) se reportaron avances cualitativos respecto a la participación en espacios de articulación y el envío del informe de implementación a la Unidad de Gestión de Riesgo bajo Orfeo a fin de realizar la socialización del mismos en las sesiones convocadas por el Comité, donde se acordó enviar nuevamente el Plan de Contingencia y Emergencia. Finalmente se proyectó revisar para el mes de octubre el simulacro.</t>
  </si>
  <si>
    <t xml:space="preserve">03.10.2025. Se valida el reporte para el indicador </t>
  </si>
  <si>
    <t>Con corte al 25 de Marzo del 2025 se reportan avances cualitativos en: 1. Se realizan 6 procesos de contratacion para los contratos: CD-DTAM-140-2025, CD-DTAM-117-2025, CD-DTAM-136-2025, CD-DTAM-141-2025, CD-DTAM-152-2025. y se tiene 1 contrato en solicitud. 
2. Se realiza actualizacion de cuentadantes del inventario de PNN Cahuinari.
3. Se realiza plan de trabajo gestion documental.
4. Se realiza los respectivos reportes del PNN Cahuinari: Reporte consumo de papel, Reporte consumo de combustible, Reporte usuarios atendidos, Reporte obras inconclusas.
5. Reunion revision y actualizacion de AEMAPPS.
6, Se aporta a gestion de talento humano enviando cornograma de actividades, reporte de novedades, programacion operativa, solicitud de tiquetes de bienestar. Fuente Finananciacion es Recursos 21</t>
  </si>
  <si>
    <t>Con el corte del 25 de abril  de 2025, Se reportan avances cualitativos  respecto al indicador áreas administradas asociado a la actividad de  Fortalecer los procesos administrativos de las áreas del SPNNC. Se adelantaron las siguientes acciones: 
Se realizan todos los contratos de prestacion de servicios en total 7.
Se envia solicitud de firmas de CDP de combustible, raciones, mantenimiento de vehiculos operacionales y carga.
Se realiza solicitud de traslado de elementos y bienes del PNN Cahuinari.
Se envian los reportes respectivos del area protegida: Reporte de atencion al ciudadano, Reporte de combustible, Reporte de consumo de papel, reporte de obras inconclusas.
Se realiza plan de trabajo gestion documental.
Revision actualizacion de AEMAPPS.
Se aporta a gestion de talento humano enviando cronograma de actividades, reporte de novedades, programacion operativa. Fuente de financiacion es recursos 21.</t>
  </si>
  <si>
    <t>Con el corte del 25 de Mayo  de 2025, Se reportan avances cualitativos  respecto al indicador áreas administradas asociado a la actividad de  Fortalecer los procesos administrativos de las áreas del SPNNC. Se adelantaron las siguientes acciones: 
Se realiza la remision de documentos proceso contractual suministro de lubricantes y combustibles PNN CAHUINARI Y YAIGOJE APAPORIS.
Se envia solicitud de firmas de CDP raciones, mantenimiento de vehiculos operacionales y carga con objeto actualizado.
Se solicita CDP de Convenio interadministrativo via orfeo.
Se realiza remisión del inventario que se encuentra sin custodia por la situación de riesgo publico en las sedes operativas del parque nacional natural cahuinarí para que se realice el trámite de conocimiento a la aseguradora.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</si>
  <si>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Junio de 2025, Se reportan avances cualitativos  respecto al indicador áreas administradas asociado a la actividad de  Fortalecer los procesos administrativos de las áreas del SPNNC. Se adelantaron las siguientes acciones: 
Se realizan ajustes solicitados por abogado DTAM de documentos proceso contractual suministro de lubricantes y combustibles PNN CAHUINARI Y YAIGOJE APAPORIS.
Se remiten documentos para proceso de contratacion de mantenimiento de vehiculos operacionales y carga.
Se remiten documentos para proceso de Convenio interadministrativo via orfeo.
Se realiza remisión del inventario que se encuentra sin vida util del parque nacional natural cahuinarí para que se realice el respectivo trámite.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</si>
  <si>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Junio de 2025, Se reportan avances cualitativos  respecto al indicador áreas administradas asociado a la actividad de  Fortalecer los procesos administrativos de las áreas del SPNNC. Se adelantaron las siguientes acciones: 
Se realizan ajustes solicitados por abogado DTAM de documentos proceso contractual suministro de lubricantes y combustibles PNN CAHUINARI Y YAIGOJE APAPORIS.
Se remiten documentos para proceso de contratacion de mantenimiento de vehiculos operacionales y carga y formato de cotizacion.
Se remiten documentos con ajustes a abogado para proceso de Convenio interadministrativo.
Se realiza levantamiento del inventario con DTAM del parque nacional natural cahuinarí para que se realice el respectivo trámite.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</si>
  <si>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agosto de 2025, Se reportan avances cualitativos  respecto al indicador áreas administradas asociado a la actividad de  Fortalecer los procesos administrativos de las áreas del SPNNC. Se adelantaron las siguientes acciones: 
Se realizan informes de evaluacion de los procesos contractuales de suministro de lubricantes y combustibles PNN CAHUINARI Y YAIGOJE APAPORIS.
y proceso de contratacion de mantenimiento de vehiculos operacionales y carga.
Se remiten documentos con ajustes a abogado para proceso de Convenio interadministrativo.
Se realiza solicitud de traslado de bienes y asiganacion de cuentadantes de elementos recibidos para el PNN Cahuinari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</si>
  <si>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septiembre de 2025, Se reportan avances cualitativos  respecto al indicador áreas administradas asociado a la actividad de  Fortalecer los procesos administrativos de las áreas del SPNNC. Se adelantaron las siguientes acciones: 
Se realizan informes de actividades y cumplido de satisfaccion de los procesos  de lubricantes y combustibles PNN CAHUINARI de Leticia y Pedrera.
y proceso de contratacion de mantenimiento de vehiculos operacionales y carga.
Se realiza actualizacion de contenidos recorrido virtual.
Se realiza solicitud de traslado de bienes y asiganacion de cuentadantes de elementos recibidos para el PNN Cahuinari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</si>
  <si>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Para el mes de enero, se realiza el reporte cualitativo del indicador Número de Hectáreas en proceso de restauración, rehabilitación y recuperación en mantenimiento.
La actividades realizadas comprenden espacio de trabajo para la planeación con el equipo técnico del AP, espacios de construcción y concertación del plan de trabajo con la Asociación de cabildos indígenas del municipio de Santa Rosa y Piamonte, Cauca – ACIMSPCA para el mantenimiento de las áreas restauradas en el año 2024 (Anexos 1, 2, 3, 4, 5, 6, 7 y 8)</t>
  </si>
  <si>
    <t>Validado 
Abner Ortiz</t>
  </si>
  <si>
    <t>Para el mes de febrero, se realiza el reporte cualitativo del indicador Número de Hectáreas en proceso de restauración, rehabilitación y recuperación en mantenimiento.
Las actividades realizadas fueron espacios de socialización del plan de trabajo a las autoridades de los resguardos Rigcharikuna, Mandiyaco y Santa Martha (ACIMSPCA), ajuste y actualización del PPI para el proceso de mantenimiento, planeación para cronograma de ejecución de actividades de acuerdo al plan de trabajo con Resguardo Santa Martha y Mandiyaco y la propuesta del PAA 2027 del PNN SCHAW (Anexos 1, 2, 3, 4 y 5)</t>
  </si>
  <si>
    <r>
      <rPr>
        <sz val="9"/>
        <rFont val="Arial"/>
      </rPr>
      <t xml:space="preserve">Con corte a 25 de marzo de 2025 se reportan avances cualitativos para el indicador No. de Hectáreas en proceso de restauración rehabilitación y recuperación. 
El 10 de marzo de 2025 con las comunidades indígenas de Santa Rosa, Cauca: Resguardos Inga Mandiyaco, Inga Suma Iuai, Inga Rigcharikuna El Dorado, Yanacona Santa Martha, en la que se ratifica dar continuidad a implementación de nuevas hectáreas al procesos de RE con enfoque biocultural y se formulará de manera conjunta la metodología para el monitoreo del proceso de RE con enfoque biocultural.
</t>
    </r>
    <r>
      <rPr>
        <u/>
        <sz val="9"/>
        <color rgb="FF1155CC"/>
        <rFont val="Arial"/>
      </rPr>
      <t>https://drive.google.com/drive/u/1/folders/12mRJZp4peOXHtjJLoLr0z17K6fY88GA7</t>
    </r>
  </si>
  <si>
    <t>No se reportan avances a la fecha.</t>
  </si>
  <si>
    <t>Hasta la fecha no se cuenta con la vinculación del profesional del PNN SCHAW que lidere la línea de trabajo RE con enfoque biocultural que permitirá dinamizar las actividades correspondientes para el cumplimiento de la Meta año 2025.</t>
  </si>
  <si>
    <t>Hasta la fecha no se cuenta con la vinculación del profesional del PNN SCHAW que lidere la línea de trabajo RE con enfoque biocultural que permitirá dinamizar las actividades correspondientes para el cumplimiento de la Meta año 2025. Sin embargo, se ha sostenido el acercamiento con las comunidades étnicas donde se pretende realizar las actividades de RE con enfoque biocultural.</t>
  </si>
  <si>
    <t>A partir del mes de julio se da inicio al contrato del Profesional de RE con enfoque Biocultural y se realizaron las siguientes acciones: 
1) Se establece plan de trabajo para el contrato del Profesional de RE con enfoque biocultural. (Anexo 1)
2) Se avanzó con la concertación y aprobación del plan de trabajo entre las dos autoridades resguardo Sumaiuiai y PNNSCHAW)  para adelantar acciones de restauración ecologica con enfoque biocultural. (Anexo 2a y 2b)
3) De acuerdo al plan de trabajo se realizó la primera actividad que tiene como objetivo "Contextualización, 
conceptualización y construcción conjunta de la propuesta de restauración ecológica con enfoque biocultural entre PNN SCHAW y el Resguardo Inga Suma Iuiai."(Anexo 3)  
4) Se realizaron espacios de reunión entre el equipo técnico del área protegida y DTAM para la revisión del POA. (Anexo 4)
Estas acciones se realizan con la fuente de financiación GEF CA.
Enlace evidencias:
https://drive.google.com/drive/u/0/folders/1_JaVDeucypLggc8LhI4knYbZQOSZguS1</t>
  </si>
  <si>
    <t xml:space="preserve">Con corte al 26 de agosto de 2025, se hace el reporte cualitativo del indicador No. de hectáreas en proceso de restauración, rehabilitación y recuperación en el PNN Serrnia de los Churumbelos Auka Wasi, en donde se adelantaron las siguientes acciones:
Anexo 0. Plan de trabajo construido y concertado con Asociación de cabildos indígenas del municipio de Santa Rosa y Piamonte, Cauca.
Anexo 1. Se realizó un recorrido para georreferenciar la nueva área de dos (2) hectáreas destinadas para la estrategia de restauración con enfoque biocutural en el Resguardo Suma Iuiai
Anexo 2. Se definió con las cuatro (4) comunidades indígenas de Santa Rosa, Cauca la implementación de 2 hectáreas - Restauración Biocultural
Anexo 3. Se realizó la revisión documentos POA GEF CA - PNN SCHAW
Anexo 4. Contextualización de los procesos que adelanta PNN SCHAW con comunidades indígenas que se encuentran traslapadas y en pretensiones territoriales para avanzar con los indicadores bioculturales de la estrategia de Restauración
Anexo 5. Revisión de propuesta del plan de trabajo para la implementación de dos hectáreas nuevas para la estrategia de restauración ecológica con enfoque biocultural con ACIMSPCA - PNNS SCHAW
Anexo 6. Revisión ajuste y concertación del plan de trabajo con líderes de la ZOna 10 CRIC Tandachiridu Wasi - Santa Rosa Cauca - Estrategia de restauración biocultural para la implementación de 2 hectáreas con ACIMSPCA.
</t>
  </si>
  <si>
    <t>Con corte al mes al 26 de septiembre, se reporte de manera cualitativa en el indicador N° de Hectáreas en proceso de restauración, recuperación y rehabilitación de ecosistemas degradados, las siguientes acciones:
1.        Realizar recorrido de campo con el objetivo de georreferenciar las dos hectáreas para el proceso de Restauración con ACIMSPCA
2.        Taller – construcción participativa del monitoreo a la restauración ecológica con enfoque biocultural
3.        Caracterizar y definir las especies de importancia cultural y ecológica y definir indicadores bioculturales para permitan evidenciar la efectividad del proceso de restauración que se adelanta en la comunidad indígena del Resguardo Suma Iuiai. 
4.        Seguimiento del estado de las plantas sembradas en el año 2024 con la estrategia de Restauración con enfoque biocultural en el Resguardo Inga Mandiyaco 
5.        Seguimiento del estado de las plantas sembradas en el año 2024 con la estrategia de Restauración con enfoque biocultural en el Resguardo Yanacona Santa Martha – I.E Sumak Kawsay 
6.        Seguimiento del estado de las plantas sembradas en el año 2024 con la estrategia de Restauración con enfoque biocultural en el Resguardo Inga Rigcharikuna</t>
  </si>
  <si>
    <t>Para el mes de abril de 2025 no se ha iniciado la implementación del proyecto Fondo Para la Vida</t>
  </si>
  <si>
    <t>Para el mes de mayo de 2025 no se ha iniciado la implementación del proyecto Fondo Para la Vida</t>
  </si>
  <si>
    <t>Para el mes de junio de 2025 no se ha iniciado la implementación del proyecto Fondo Para la Vida</t>
  </si>
  <si>
    <t>Para el mes de julio de 2025 no se ha iniciado la implementación del proyecto Fondo Para la Vida</t>
  </si>
  <si>
    <t>Aun no se tiene disponibilidad de estos recursos</t>
  </si>
  <si>
    <t>Durante el mes de octubre se dio continuidad a la ejecución de los dos convenios interadministrativos previstos como meta para la presente vigencia: el CI CD-DTAM-181-2025, suscrito con el Resguardo Inga Mandiyaco, y el CI CD-DTAM-185-2025, con el Resguardo Yanacona Villa María de Anamú. En ambos casos, las actividades programadas avanzaron conforme a lo establecido en los planes de trabajo. Con el Resguardo Yanacona Villa María de Anamú, de las siete actividades concertadas se han finalizado seis. La actividad restante, correspondiente a la reunión de evaluación del plan de trabajo concertado para la vigencia 2025, prevista inicialmente para octubre, fue reprogramada para finales de noviembre debido a la coincidencia con la jornada de elecciones internas para la definición de precandidaturas presidenciales. Adicionalmente, se brindó apoyo en la gestión de los requerimientos establecidos y se dio trámite al segundo desembolso de recursos (40%). En el caso del Resguardo Inga Mandiyaco, de las nueve actividades previstas se han finalizado cinco. Las restantes, correspondientes a los recorridos de reconocimiento territorial (dos jornadas cada uno), continúan en desarrollo según el cronograma establecido y se prevé su finalización durante el mes de noviembre. Actualmente, se adelanta la consolidación de evidencias necesarias para tramitar el segundo desembolso de recursos (40%).
En relación con el cumplimiento de los acuerdos de consulta previa del documento técnico del Plan de Manejo del PNN SCHAW, con los cuatro resguardos indígenas de Santa Rosa, Cauca: Inga Mandiyaco, Inga Suma Iuai, Inga Rigcharikuna y Yanacona Santa Marta, no se registraron avances durante el periodo reportado. Se continúa a la espera de la ejecución del proyecto Fondo para la Vida – Amazonía Biocultural, a través del cual se proyectó el recurso concertado para la formulación de los Planes de Uso Ambiental Territorial Indígena (PUATI) de cada comunidad, como parte de los compromisos establecidos.
Por último, respecto al proceso de consulta previa del Plan de Manejo del PNN SCHAW, aún no se cuenta con los recursos económicos necesarios para retomar su desarrollo, por lo cual no se presentan avances sobre el tema.</t>
  </si>
  <si>
    <t xml:space="preserve">Para el mes de enero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El día 14 de enero de 2026 se realiza reunión para concertación de plan de trabajo año 2026 para las 8 comunidades representadas administrativamente por el Resguardo Inga Mandiyaco y se formaliza mediante Convenio interadministrativo No.178-2026
El día 19 de enero de 2026 se realiza reunión de concertación de plan de trabajo año 2026 con el Resguardo Yanacona Villa María de Anamú y se formaliza mediante  la suscripcion de convenio interadministrativos 181-2026
Estas acciones se realizan con la fuente de financiación GESTIÓN-PGN
</t>
  </si>
  <si>
    <t>Para el mes de febrero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En febrero se generó el acta de inicio de los 2 convenios interadministrativos para la ejecución de planes de trabajo anual: un convenio interadministrativo con el Resguardo Inga Mandiyaco (CI CD-DTAM-178-2026) y otro con el Resguardo Yanacona Villa María de Anamú (CI CD-DTAM-181-2026), lo cual corresponde a la meta prevista para el 2026. Para el convenio interadministrativo con el Resguardo Inga Mandiyaco (CI CD-DTAM-178-2026) se realizo 1 actividad contemplada en el plan de trabajo, denominada encuentro de fomento cultural (música, danza y gastronomía autóctonas), realizada en el Resguardo Mandiyaco.
El día 18 de febrero de 2026, se reúne las autoridades indígenas de los pueblos Inga y Yanacona, con el acompañamiento de delegación de amazonia biocultural y el grupo de trabajo de PNN SCHAW, para revisar y contextualizar sobre el avance en la gestión de los recursos de Fondo Para la vida Amazonia Biocultural destinados al cumplimiento de acuerdos de la consulta previa del plan de manejo del PNN SCHAW con comunidades indígenas de la Media Bota Caucana, donde las comunidades indigenas consideran  esperar a que finalice las restricciones de ley de Garantías, como tambien  solicitan revisión de posible incremento presupuestal, por variación de precios en dos años, el cual se firmó en año 2023 y se ratifican presupuestalmente en el año 2024.
Estas acciones se realizan con la fuente de financiación GESTIÓN-PGN</t>
  </si>
  <si>
    <t>Para el mes de octubre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21 de octubre de 2025 se recibió correo de aprobación de la ficha de caracterización para posible Acuerdo de SSC con el Sr Robinson Rodríguez enviado por el profesional de GCCI. 
El día 22 de octubre de 2025 se recibe correo de ajustes del Anexo técnico y documento de Acuerdo de conservación de SSC con el con el Sr Robinson Rodríguez enviado por Profesional de SGMAP. 
El día 23 de octubre de 2025 se remite a través de correo electrónico los ajustes al Anexo técnico y documento de Acuerdo de conservación de SSC con el con el Sr Robinson Rodríguez enviado por Profesional de SGMAP. 
Estas acciones se realizan con la fuente de financiación PGN.</t>
  </si>
  <si>
    <r>
      <rPr>
        <sz val="9"/>
        <color theme="1"/>
        <rFont val="Arial"/>
      </rPr>
      <t xml:space="preserve">Con corte a 25 de marzo de 2025 se reportan avances cualitativos para el indicador  Porcentaje de avance en la implementación de los planes de trabajo o agendas concertadas con grupos étnicos en el marco de los regímenes especiales de manejo y acuerdos suscrito.
Con el memorando 20255180000403 del 25 de marzo de 2025 se envía a la DTAM el informe de gestión de las EEM del PNNSCHAW para el primer trimestre de 2025 (anexo 1). Durante el periodo del reporte (enero - marzo) se ha dado inicio a las gestiones para el cumplimiento de la meta propuesta como suscripción de 2 convenios interadministrativos para la ejecución de planes de trabajo anual: un convenio interadministrativo con el Resguardo Yanacona Villa María de Anamú y un convenio interadministrativo con el Resguardo Inga Mandiyaco.
En el mes de marzo se hicieron reuniones con autoridades indígenas para retomar y definir acciones de relacionamiento para el 2025. El 10 de marzo con las comunidades indígenas de Santa Rosa, Cauca: Resguardos Inga Mandiyaco, Inga Suma Iuai, Inga Rigcharikuna El Dorado, Yanacona Santa Martha, y de Piamonte, Cauca: Cabildos Inga Cauca Papungo, Nasa Bajo Chuspizacha, Inga Alto Suspizacha y Emberá Chami; donde, se confirmó la voluntad para avanzar en la concertación de un plan de trabajo anual en el cual participan las ocho comunidades mencionadas, a ejecutar mediante la suscripción de un Convenio interadministrativo con el Resguardo Inga Mandiyaco, quien continuará actuando en representación de todas las comunidades en su pertenencia a la Asociación de Cabildos Indígenas del Municipio de Santa Rosa y Piamonte, Cauca - ACIMSPCA. Complementariamente, con los 4 resguardos indígenas de Santa Rosa, Cauca se concertó adelantar acciones de restauración ecológica con enfoque biocultural con recursos GEF, una vez se dé la contratación de un profesional. Frente al cumplimiento de acuerdos de consulta previa del documento técnico de plan de manejo del PNN SCHAW se explicó que por el momento se adelantan gestiones correspondientes al proyecto Fondo Para La Vida Amazonia Biocultural, a través del cual se espera disponer de los recursos concertados para la formulación de los Planes de Uso Ambiental Territorial Indígena – PUATI, de cada comunidad indígena (anexo 2).
El 12 de marzo en reunión con el Resguardo Yanacona Villa María de Anamú también se ratificó la voluntad de parte de las autoridades para avanzar en la concertación de un plan de trabajo anual que se ejecutará mediante la suscripción de un Convenio interadministrativo (anexo 3).
En los dos casos se dio a conocer la documentación requerida por parte de las comunidades para la suscripción de un Convenio interadministrativo y se generó el compromiso de presentar sus propuestas para concertar los planes de trabajo 2025 y proceder con las gestiones respectivas para la suscripción de los convenios.
Se realizan acciones con presupuesto PGN 
</t>
    </r>
    <r>
      <rPr>
        <u/>
        <sz val="9"/>
        <color rgb="FF1155CC"/>
        <rFont val="Arial"/>
      </rPr>
      <t>https://drive.google.com/drive/u/1/folders/1gfkElvQDBz-AAkWSHWRGzeu2dGdd6UMH</t>
    </r>
  </si>
  <si>
    <t>VALIDADO                                      VALIDADO INFORME TRIMESTRAL</t>
  </si>
  <si>
    <t xml:space="preserve">Durante el mes de abril se llevaron a cabo reuniones en las que se concertaron planes de trabajo con el Resguardo Inga Mandiyaco y con el Resguardo Yanacona Villa María de Anamú. Estas acciones se enmarcan en la meta propuesta de suscribir dos convenios interadministrativos para la ejecución de planes de trabajo anual: uno con el Resguardo Villa María de Anamú y otro con el Resguardo Mandiyaco. Se recopiló la documentación requerida por parte de las comunidades indígenas y se proyectaron los estudios previos, los cuales actualmente están siendo revisados por el líder temático de la DTAM.
Respecto al cumplimiento de los acuerdos de consulta previa del documento técnico del Plan de Manejo del PNN SCHAW con las 4 comunidades indígenas de Santa Rosa, Cauca, se espera el avance del proyecto Fondo para la Vida Amazonía Biocultural, a través del cual se proyectaron los recursos concertados para la formulación de los Planes de Uso Ambiental Territorial Indígena (PUATI) de cada comunidad, como parte de los acuerdos establecidos.
En cuanto al proceso de consulta previa del plan de manejo del área protegida, el Cabildo Indígena Los Pastos San José del Pepino - Mocoa, hizo un llamado mediante oficio para retomar el proceso de consulta iniciado en 2024. En respuesta, se explicó que, lamentablemente, la entidad no cuenta actualmente con recursos para continuar dicho proceso.
</t>
  </si>
  <si>
    <t>Durante el mes de mayo, en cumplimiento de la meta propuesta como suscripción de dos convenios interadministrativos para la ejecución de planes de trabajo anual: uno con el Resguardo Villa María de Anamú y otro con el Resguardo Mandiyaco; una vez dadas las aprobaciones de los profesionales de EEM / gobernanza DTAM y GPM -SGMAP, se radicaron en la coordinación administrativa y financiera – DTAM los estudios previos y anexos para la suscripción de los convenios interadministrativos y se atendieron requerimientos de abogado DTAM a cargo de los anexos análisis de sector y análisis de precios, para los dos convenios asociados. El área protegida se encuentra atenta a la continuidad del proceso por parte de la DTAM para proceder con la firma del convenio.
Respecto al cumplimiento de los acuerdos de consulta previa del documento técnico del Plan de Manejo del PNN SCHAW con las 4 comunidades indígenas de Santa Rosa, Cauca, no se han generado avances, pues el recurso concertado para adelantar la formulación de los Planes de Uso Ambiental Territorial Indígena (PUATI) de cada comunidad (acuerdo en desarrollo) se proyectó por Fondo para la Vida Amazonía Biocultural, así que en la espera de novedades frente a la disponibilidad de este recurso. Por su parte las comunidades presentaron al área protegida una solicitud de avance en el cumplimiento de los acuerdos protocolizados.
Respecto al proceso de consulta previa del plan de manejo del área protegida, el Cabildo Indígena Los Pastos San José del Pepino - Mocoa, tampoco se han generado avances, pues no hay novedades frente a que la entidad no cuenta actualmente con recursos para continuar dicho proceso.</t>
  </si>
  <si>
    <t>Para el mes de enero de 2026 NO se registran avances cuantitativos a la Meta del Indicador; tampoco se registran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t>
  </si>
  <si>
    <t>Para el mes de febero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16 de febrero se envía a DTAM en medio digital (correo) y en físico el documento de acuerdo de restauración ecológica y SSC firmado por Jefe de AP y el Sr. Robinson Rodríguez para firma de DT Jenny Cueto.
El día 20 de febrero en la sede administrativa del PNN SCHAW se establece el Plan de trabajo con el Sr Robinson Rodriguez para la implementación del acuerdo de restauración ecológica y SSC; se proyecta para los días 16 y 17 de marzo la primera minga de trabajo y para los días 6 y 7 de abril de 2026 la segunda minga de trabajo para la construcción de un baño ecológico en el área de SSC.
Estas acciones se realizan con la fuente de financiación GEF-CA.</t>
  </si>
  <si>
    <t>Para el mes de enero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24 de enero se realiza acercamiento con Presidente de la vereda La Sonora y fiscal con el fin  de conversar sobre la posibilidad de seguir con el proceso de relacionamiento con ocupantes de la zona del Playón. Durante el diálogo se expresó la intención de mantener una buena comunicación y continuar avanzando en este proceso de manera conjunta con la comunidad.
En el encuentro se habló sobre la posibilidad de realizar una reunión con las familias que viven en el sector El Playón. Frente a esta propuesta, el señor Alcibíades Ramos manifestó su disposición y señaló que sí es posible llevar a cabo la reunión, indicando que, una vez se acuerde la fecha, él se encargaría de avisar a las demás familias para que puedan participar.
Estas acciones se realizan con la fuente de financiación PGN.</t>
  </si>
  <si>
    <t>Para el mes de febero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Entre los días del 11 al 13 de febrero de 2026 se concerta acciones para el sector de gestión Piamonte, se establece avanzar en caracterización de SSC para llevar a cabo acuerdos de conservación en vereda La Sonora y La Guajira, zona de influencia del PNN SCHAW. Se revisa también la articulación con la línea de Educación Ambiental para estar realizando acciones de Educación ambientla en la IE. de la vereda La Sonora, sin embargo en este momennto no cuenta con docente debido a accidente del docente titular. Además se participa en reunión de socialización de la Estrategia RenHacemos por parte de la DSCI, en este espacio el líder ocupante del sector Playón menciona que al menos 2 familiias del interior del PNN SCHAW se van a inscribir.
El día 25 de febrero se realiza reunión con Gobernador del Resguardo Inga San Gabriel, desde el PNN SCHAW se da a conocer el contexto del área protegida,; como jurisdicción, objetivos de conservación, líneas de trabajo entre otros temas de interés. El gobernador del Resguardo Indígena San Gabriel manifiesta la preocupación por la extracción de madera del área en traslape toda vez a la comunidad les ha llegado esta información, por lo cual están interesados en realizar un recorrido por las trochas donde definieron los límites para la constitución del resguardo y colocar avisos, sin embargo, no cuentan con los recursos necesarios para hacer el recorrido manifestando si es posible desde Parques se los apoye con la remesa y víveres. Además de una reunión con los campesinos que ocupan el PNN SCHAW en la zona del Resguardo.
Estas acciones se realizan con la fuente de financiación PGN.</t>
  </si>
  <si>
    <r>
      <rPr>
        <sz val="9"/>
        <color theme="1"/>
        <rFont val="Arial"/>
      </rPr>
      <t xml:space="preserve">Con corte a 25 de marzo de 2025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1. Mediante Memorando No. 20245180002433 se remite a DTAM para revisión el acuerdo de conservación con bienestar en el marco de la estrategia de Sistemas Sostenibles para la Conservación suscrito entre Parques Nacionales Naturales
de Colombia y Bibiana Pantoja Casanova.
2. A través de Memorando No. 2024000006083 se recibe Concepto técnico de aprobación del acuerdo de conservación con bienestar en el marco de la estrategia de Sistemas Sostenibles para la Conservación suscrito entre Parques Nacionales Naturales de Colombia y Bibiana Pantoja Casanova.
3. El día 7 de marzo de 2025  mediante reunión virtual se realiza revisión cartográfica del Predio a implementar acciones de SSC en el marco del acuerdo de bienestar entre el PNNC y Bibiana Pantoja Casanova, se hace énfasis en el área de aislamiento de fuentes hídricas y enriquecimiento ambiental.    
4. El día 11 de marzo de 2025 se realiza acercamiento al predio de la señora Bibiana Pantoja en la vereda la Sevilla, con el propósito de realizar la toma de medidas a la zona de aislamiento y de restauración.
Estas acciones se realizan con la fuente de financiación Presupuesto de Gobierno Nacional -PGN-.y la implementaciòn con recursos GEF CA 
</t>
    </r>
    <r>
      <rPr>
        <u/>
        <sz val="9"/>
        <color rgb="FF1155CC"/>
        <rFont val="Arial"/>
      </rPr>
      <t>https://drive.google.com/drive/u/1/folders/1wo-XlxcdtjEQjm5eWMiYbcF1uuhR6NG3SHWRGzeu2dGdd6UMH</t>
    </r>
  </si>
  <si>
    <t>Para el mes de abril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Entre los días 7 al 9 de abril se reallizó espacio de diálogo con el fin de concertar insumos a adquirir para la implementación del acuerdo de conservación con la Sra Bibiana Pantoja, en el predio Los Prados de la vereda La Sevilla, municipio de Piamonte. Según lo establecido en el acuerdo de conservación se desarrollará 3 zonas: 1. de conservación, con un área de 1.07 has; 2. de restauración, con un área de 0.78 has y 3. de uso sostenible con 5.63 has. Los insumos a adquirir se encuentran relacionados en el archivo excel y está pendiente el procedimiento institucional correspondiente.
Estas acciones se realizan con la fuente de financiación GEF CA.</t>
  </si>
  <si>
    <t>Para el mes de mayo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El día 29 de abril se realiza un espacio de diálogo con personal del proyecto GEF-CA para definir la adquisición de los bienes para la implementación del SSC en el predio de la Sra Viviana Pantoja; se concluyo que por ser un pequeño monto se realizará reconocimientos económicos según productos entregables. Posterior a dicha reunión se plantea una propuesta de Adenda al Acuerdo de Conservación suscrito con la Sra Viviana Pantoja.
El día 13 de mayo se realiza una reunión con la profesional enlace GEF-DTAM, personal del área central de SSC y DTAM para revisar el estado de la adenda, se realizan ajustes para revisión por los participantes.
Estas acciones se realizan con la fuente de financiación GEF CA.</t>
  </si>
  <si>
    <r>
      <rPr>
        <sz val="9"/>
        <rFont val="Arial"/>
      </rPr>
      <t xml:space="preserve">Con corte a 25 de marzo de 2025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1. Mediante Memorando No. 20245180002433 se remite a DTAM para revisión el acuerdo de conservación con bienestar en el marco de la estrategia de Sistemas Sostenibles para la Conservación suscrito entre Parques Nacionales Naturales
de Colombia y Bibiana Pantoja Casanova.
2. A través de Memorando No. 2024000006083 se recibe Concepto técnico de aprobación del acuerdo de conservación con bienestar en el marco de la estrategia de Sistemas Sostenibles para la Conservación suscrito entre Parques Nacionales Naturales de Colombia y Bibiana Pantoja Casanova.
3. El día 7 de marzo mediante reunión virtual se realiza revisión cartográfica del Predio a implementar acciones de SSC en el marco del acuerdo de bienestar entre el PNNC y Bibiana Pantoja Casanova, se hace énfasis en el área de aislamiento de fuentes hídricas y enriquecimiento ambiental.
4. El día 11 de marzo se realizó visita de campo al predio de la Sra Bibiana Pantoja, para toma de medidas para aislamiento de propuesta de zona de restauración y aislamiento de rondas hídricas.
Estas acciones se realizan con la fuente de financiación Presupuesto de Gobierno Nacional -PGN-. 
</t>
    </r>
    <r>
      <rPr>
        <u/>
        <sz val="9"/>
        <color rgb="FF1155CC"/>
        <rFont val="Arial"/>
      </rPr>
      <t>https://drive.google.com/drive/u/1/folders/1gfkElvQDBz-AAkWSHWRGzeu2dGdd6UMH</t>
    </r>
  </si>
  <si>
    <t>Para el mes de abril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Entre los días 7 al 9 de abril se reallizó espacio de diálogo con el fin de concertar insumos a adquirir para la implementación del acuerdo de conservación con la Sra Bibiana Pantoja, en el predio Los Prados de la vereda La Sevilla, municipio de Piamonte. Según lo establecido en el acuerdo de conservación se desarrollará 3 zonas: 1. de conservación, con un área de 1.07 has; 2. de restauración, con un área de 0.78 has y 3. de uso sostenible con 5.63 has. Los insumos a adquirir se encuentran relacionados en el archivo excel y está pendiente el procedimiento institucional correspondiente.
Estas acciones se realizan con la fuente de financiación PGN y la implementación con recursos del GEF CA.</t>
  </si>
  <si>
    <t>Para el mes de mayo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El día 29 de abril se realiza un espacio de diálogo con personal del proyecto GEF-CA para definir la adquisición de los bienes para la implementación del SSC en el predio de la Sra Viviana Pantoja; se concluyo que por ser un pequeño monto se realizará reconocimientos económicos según productos entregables. Posterior a dicha reunión se plantea una propuesta de Adenda al Acuerdo de Conservación suscrito con la Sra Viviana Pantoja.
El día 13 de mayo se realiza una reunión con la profesional enlace GEF-DTAM, personal del área central de SSC y DTAM para revisar el estado de la adenda, se realizan ajustes para revisión por los participantes.
Estas acciones se realizan con la fuente de financiación PGN y para la implementación del acuerdo de SSC con recursos de GEF CA.</t>
  </si>
  <si>
    <t xml:space="preserve">Con el memorando 20255180000993 del 24 de junio de 2025 se envía a la DTAM el informe de gestión de las EEM del PNNSCHAW para el segundo trimestre de 2025 (anexo 1). Durante el periodo del reporte (abril - junio) se han adelantado gestiones para el cumplimiento de la meta propuesta como suscripción de 2 convenios interadministrativos para la ejecución de planes de trabajo anual: un convenio interadministrativo con el Resguardo Yanacona Villa María de Anamú y un convenio interadministrativo con el Resguardo Inga Mandiyaco.
 Respecto al cumplimiento de los acuerdos de consulta previa del documento técnico del Plan de Manejo del PNN SCHAW con las 4 comunidades indígenas (resguardos) de Santa Rosa, Cauca (Inga Mandiyaco, Inga Suma Iuai, Inga Rigcharikuna y Yanacona Santa Marta) no se han generado avances, en la espera de que se concrete la ejecución del proyecto Fondo para la Vida Amazonía Biocultural, a través del cual se espera el recurso concertado para adelantar la formulación de los Planes de Uso Ambiental Territorial Indígena (PUATI) de cada comunidad (acuerdo en desarrollo), así que en la espera de novedades frente a la disponibilidad de este recurso. El Ministerio del Interior remitió solicitud de avance frente al cumplimiento de acuerdos por parte de las 4 comunidades; la respuesta fue generada desde la DTAM explicando las eventualidades frente a la disponibilidad de los recursos. (anexo 5).
 Respecto al avance del proceso de consulta previa del plan de manejo del área protegida con las demás comunidades indígenas con quien procede no se han generado avances, pues no hay novedades frente a la disponibilidad de recursos por parte de PNNC. El Ministerio del Interior solicitó un informe de avance frente a la totalidad del proceso consultivo (15 comunidades indígenas) de acuerdo con la Resolución de Procedencia de Consulta Previa No. ST-1548 del 21 de octubre de 2022, emitida por la Dirección de la Autoridad Nacional de Consulta Previa – DANCP. La respuesta se está trabajando de manera coordinada entre el PNN SCHAW, la DTAM y la SGMAP – GPM.
 En el mes de abril se concertaron propuestas de plan de trabajo 2025 a ejecutar mediante convenio interadministrativo con los dos resguardos, se adelantó la proyección de estudios previos y recopilación de la documentación requerida por parte de las comunidades indígenas; en el mes de mayo se radicaron en la coordinación administrativa y financiera – DTAM los estudios previos y anexos para la suscripción de los convenios interadministrativos, desde ese momento se han atendido requerimientos de los abogados de la DTAM encargados del proceso. 
 En el mes de junio se suscribió el convenio interadministrativo CD-DTAM-181-2025 entre la DTAM y el Resguardo Mandiyaco (anexo 2) ; el 26 de junio se realiza reunión de inicio del Convenio. (anexo 3) . 
 Se susrcibe el convenio inetradministrativo CD-DTAM-185-2025 entre la DTAM y el resguardo Yanacona Villa María de Anamú. (anexo 4); quedaria faltando el acta de incio. Los recursos son de PGN Inversión 
 Con esto se avanza en un 100% de la meta propuesta
Enlace evidencias: https://drive.google.com/drive/u/0/folders/1riWOul64M0Hbi6I_BNTjTvtpyrkdN-lJ
</t>
  </si>
  <si>
    <t>Validó Esteban Carrillo</t>
  </si>
  <si>
    <t>Durante el mes de julio se generó el acta de inicio a la ejecución del Convenio Interadministrativo CD-DTAM-185-2025 suscrito entre la DTAM de PNNC y el Resguardo Villa María de Anamú, se revisó y ajustó el cronograma de plan de trabajo para el desarrollo de 7 actividades concertadas. Con esto a la fecha sea dado inicio al desarrollo de actividades de los 2 convenios interadministrativos para la ejecución de planes de trabajo anual: un convenio interadministrativo con el Resguardo Inga Mandiyaco (CI CD-DTAM-181-2025) y otro con el Resguardo Yanacona Villa María de Anamú (CI CD-DTAM-185-2025), lo cual corresponde a la meta prevista para el 2025.
Respecto al cumplimiento de los acuerdos de consulta previa del documento técnico del Plan de Manejo del PNN SCHAW con los 4 resguardos indígenas de Santa Rosa, Cauca: Inga Mandiyaco, Inga Suma Iuai, Inga Rigcharikuna y Yanacona Santa Marta, no se han generado avances. Se continua en la espera de que se concrete la ejecución del proyecto Fondo para la Vida - Amazonía Biocultural, a través del cual se proyectó el recurso concertado para adelantar la formulación de los Planes de Uso Ambiental Territorial Indígena (PUATI) de cada comunidad, como parte de los acuerdos en desarrollo.
El Cabildo Indígena Los Pastos San José del Pepino – Mocoa presentó un derecho de petición, en el cual solicita la reactivación del proceso de consulta previa, sobre el cual se está trabajando desde el área jurídica de la DTAM para generar una respuesta. En ella se explicará que la Resolución número 002 del 3 de enero de 2025, emitida por la Dirección General de Parques Nacionales Naturales de Colombia, “por la cual se desagrega y se distribuye el presupuesto de funcionamiento en las cuentas de adquisición de bienes y servicios, transferencias corrientes, gastos por tributos, multas, sanciones e intereses de mora para la vigencia fiscal 2025”, ha afectado la asignación de fondos para la consulta previa del Plan de Manejo del PNN SCHAW. Por esta razón, no ha sido posible dar continuidad al proceso de consulta previa en 2025 con ninguna comunidad.
Complementariamente, atendiendo una solicitud del Ministerio del Interior, en coordinación con la DTAM y la SGM – GPM se generó un informe de avance frente a la totalidad del proceso consultivo (15 comunidades indígenas) de acuerdo con la Resolución de Procedencia de Consulta Previa No. ST-1548 del 21 de octubre de 2022, emitida por la Dirección de la Autoridad Nacional de Consulta Previa – DANCP.</t>
  </si>
  <si>
    <t>Durante el mes de agosto se avanzó en la ejecución de los dos Convenios Interadministrativos previstos como meta para la vigencia 2025: en el CI CD-DTAM-181-2025 con el Resguardo Inga Mandiyaco, que contempla nueve actividades, se desarrollaron 6 jornadas de recorridos de reconocimiento territorial y se está apoyando la generación de evidencias requeridas para gestionar el primer desembolso de recursos. En el CI CD-DTAM-185-2025 con el Resguardo Yanacona Villa María de Anamú, con siete actividades programadas, se llevó a cabo una actividad cultural de fortalecimiento de la chirimía y se dio trámite al primer desembolso de los recursos. En ambos casos, las acciones se están desarrollando en coordinación atendiendo los planes de trabajo concertados.
Respecto al cumplimiento de los acuerdos de consulta previa del documento técnico del Plan de Manejo del PNN SCHAW con los 4 resguardos indígenas de Santa Rosa, Cauca: Inga Mandiyaco, Inga Suma Iuai, Inga Rigcharikuna y Yanacona Santa Marta, no se han generado avances. Se continua en la espera de que se concrete la ejecución del proyecto Fondo para la Vida - Amazonía Biocultural, a través del cual se proyectó el recurso concertado para adelantar la formulación de los Planes de Uso Ambiental Territorial Indígena (PUATI) de cada comunidad, como parte de los acuerdos en desarrollo.
En coordinación con el área jurídica de la DTAM y la SGM – GPM, se generó la respuesta al derecho de petición presentado por el Cabildo Indígena Los Pastos San José del Pepino – Mocoa, en el cual solicitó la reactivación del proceso de consulta previa. En la comunicación se explicó que la Resolución número 002 del 3 de enero de 2025, emitida por la Dirección General de Parques Nacionales Naturales de Colombia, “por la cual se desagrega y se distribuye el presupuesto de funcionamiento en las cuentas de adquisición de bienes y servicios, transferencias corrientes, gastos por tributos, multas, sanciones e intereses de mora para la vigencia fiscal 2025”, afectó la asignación de recursos para la consulta previa del Plan de Manejo del PNN SCHAW. Por esta razón, no ha sido posible dar continuidad al proceso consultivo durante 2025 con ninguna de las comunidades indígenas con quienes procede su desarrollo.</t>
  </si>
  <si>
    <t xml:space="preserve">Con el memorando 20255180001663 del 29 de septiembre de 2025 se envía a la DTAM el informe de gestión de las EEM del PNNSCHAW para el tercer trimestre de 2025 (anexo 1).
Durante el tercer trimestre (julio – septiembre) se dio inicio a la ejecución de los dos convenios interadministrativos previstos como meta para la vigencia 2025: el CI CD-DTAM-181-2025, suscrito con el Resguardo Inga Mandiyaco, y el CI CD-DTAM-185-2025, con el Resguardo Yanacona Villa María de Anamú (anexos 2 y 3). En ambos casos se desarrollaron las actividades concertadas conforme a los cronogramas de trabajo y se adelantó el trámite para el primer desembolso de recursos, correspondiente al 30% (anexos 4 y 5). Al mes de septiembre, en el marco del CI CD-DTAM-181-2025, de nueve actividades previstas se habían finalizado dos, mientras las demás se encontraban en desarrollo, pues correspondían a recorridos territoriales programados en dos jornadas, de las cuales cada comunidad había realizado una. En cuanto al CI CD-DTAM-185-2025, se habían concluido cinco de las siete actividades concertadas. Adicionalmente, el 13 de septiembre la DTAM acompañó una actividad de ordenamiento territorial y verificación de límites, en la cual se destacó la compatibilidad de las figuras de ordenamiento definidas por el resguardo y el PNN SCHAW, se expuso la preocupación comunitaria por la minería ilegal y se atendieron inquietudes relacionadas con la gestión del área protegida y la consulta previa del plan de manejo (anexo 6).
Complementariamente, se realizaron cinco talleres sobre traslapes con los resguardos Yanacona Villa María de Anamú, Inga Rumiñawi, Inga Inchi Iaku, Inga Rigcharikuna e Inga Suma Iuai, en los cuales se abordaron aspectos contextuales sobre la gestión de PNNC y del PNN SCHAW, se socializó el marco normativo de los traslapes y se efectuó el reconocimiento de los territorios traslapados, identificando sitios de importancia, prácticas culturales, amenazas y oportunidades para fortalecer la gestión conjunta y el diálogo intercultural (anexos 7, 8, 9, 10 y 11).
En cuanto al cumplimiento de los acuerdos de consulta previa del documento técnico del Plan de Manejo del PNN SCHAW con los cuatro resguardos indígenas de Santa Rosa, Cauca (Inga Mandiyaco, Inga Suma Iuai, Inga Rigcharikuna y Yanacona Santa Marta), no se registraron avances. Se continúa a la espera de la ejecución del proyecto Fondo para la Vida – Amazonía Biocultural, a través del cual se proyectó el recurso concertado para la formulación de los Planes de Uso Ambiental Territorial Indígena (PUATI) de cada comunidad, como parte de uno de los acuerdos establecidos. 
En cuanto al proceso de consulta previa del plan de manejo, aún no se cuenta con los recursos económicos necesarios para retomar su desarrollo. Al respecto, y en coordinación con el área jurídica de la DTAM y la SGM – GPM, se elaboró un informe de avance sobre la totalidad del proceso de consulta previa, atendiendo una solicitud del Ministerio del Interior. Asimismo, se dio respuesta a un derecho de petición presentado por el Cabildo Indígena Los Pastos San José del Pepino – Mocoa, en el cual se solicitó la reactivación del proceso de consulta previa (anexos 12 y 13).
</t>
  </si>
  <si>
    <t>Meta cumplida en el tercer trimestre 2025.  A la fecha el acumulado en la meta es de 100%.</t>
  </si>
  <si>
    <t xml:space="preserve">Para el mes de Enero de 2026 No se reportan avances cuantitativos a la meta del Indicador " No de AP que implementan acciones de educación ambiental", se reportan avances cualitativos, se adelantaron las siguientes acciones:
1. Contratación de la profesional de educación ambiental para el Area Protegida
Estas acciones se realizan con la fuente de financiación por Proyectos de Inversión. </t>
  </si>
  <si>
    <t>Para el mes de Febrero de 2026 No se reportan avances cuantitativos a la meta del Indicador "No de AP que implementan acciones de educación ambiental"; se reportan avances cualitativos, se adelantaron las siguientes acciones:
1. Reunión grupo de trabajo de EAyC  del Area Protegida.
2. Acercamientos grupos estratégicos con quienes se desarrollará la implementación de prácticas pedagógicas en zona adyacente al AP.
Estas acciones se realizan con la fuente de financiación por Proyectos de Inversión.</t>
  </si>
  <si>
    <t xml:space="preserve">Para el mes de junio de 2025 NO se registran avances cuantitativos a la Meta del Indicador; se hace entrega del Informe semestral de RC-UOT segundo trimestre del año 2025 (anexo 3.), en el que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4 de junio se realiza fortalecimiento interno al grupo de trabajo del PNN SCHAW de las capacidades sobre acuerdos de conservación (REP y SSC) sus características y fases según el procedimiento institucional.
El día 5 de junio de 2025 se remite formalmente a la CRC el Acuerdo de conservación con bienestar suscrito entre PNNC y la Sra Bibiana Pantoja, esto permitirá con el apoyo de la CRC realizar el seguimiento a la implementación concertada en dicho acuerdo. (Anexo2. )
El día 10 de junio con el apoyo del Profesional de Relacionamiento campesino Mario Díaz, se realiza capacitación en herramienta Survey 123 para la caracterización de familias campesinas.
El día 13 de junio de 2025 se realizó espacio de diálogo con las familias ocupantes de la zona del río Indiyaco, sector de gestión Mocoa. Se revisa mediante un mapa los aspectos generales del PNN SCHAW; área, jurisdicción, situaciones de traslape con Resguardos Indígenas, así como también los acuerdos de conservación suscritos con familias campesinas en el sector de gestión Piamonte;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(anexo 1. )
Estas acciones se realizan con la fuente de financiación GEF CA."
Enlace drive evidencias: https://drive.google.com/drive/u/0/folders/1TyKl9sYm7utwQqZCnCLv47oATkSV6RNO
</t>
  </si>
  <si>
    <t>Para el mes de julio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7 de julio de 2025 se realizó espacio de diálogo con el señor Edison Majé de la zona de San Isidro, sector de gestión Piamonte. Se revisa mediante un mapa los aspectos generales del PNN SCHAW; área, jurisdicció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(anexo 1. )
Estas acciones se realizan con la fuente de financiación GEF CA."</t>
  </si>
  <si>
    <t>Para el mes de agosto de 2025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11 de agosto se participa en el Diálogo "Cosecha de Resultados y Aprendizajes" 10 años GEF Corazón Amazonia; por parte del PNN SCHAW se invitaron a la Sra Bibiana Pantoja, con quien se cuenta con un acuerdo de sistemas sostenibles en el sector de Piamonte; también vinieron delegados de las autoridades indígenas del municipio de Sta Rosa, en especial del Resguardo Mandiyaco. El día 12 de agosto  fue el espacio de actualización del programa de conservación de felinos.
Estas acciones se realizan con la fuente de financiación GEF CA."</t>
  </si>
  <si>
    <t>En el tercer trimestre No se reportan avances</t>
  </si>
  <si>
    <t xml:space="preserve">SIN VALIDACIÓN. 
Para el mes de junio de 2025 NO se registran avances cuantitativos a la Meta del Indicador; se hace entrega del Informe trimestral de RC-UOT segundo trimestre del año 2025, en el que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el mes de junio se adelantaron las siguientes acciones:
 El día 4 de junio se realiza fortalecimiento interno al grupo de trabajo del PNN SCHAW de las capacidades sobre acuerdos de conservación (REP y SSC) sus características y fases según el procedimiento institucional.
 El día 5 de junio de 2025 se remite formalmente a la CRC el Acuerdo de conservación con bienestar suscrito entre PNNC y la Sra Bibiana Pantoja, esto permitirá con el apoyo de la CRC realizar el seguimiento a la implementación concertada en dicho acuerdo.
 El día 10 de junio con el apoyo del Profesional de Relacionamiento campesino Mario Díaz, se realiza capacitación en herramienta Survey 123 para la caracterización de familias campesinas.
 El día 13 de junio de 2025 se realizó espacio de diálogo con las familias ocupantes de la zona del río Indiyaco, sector de gestión Mocoa. Se revisa mediante un mapa los aspectos generales del PNN SCHAW; área, jurisdicción, situaciones de traslape con Resguardos Indígenas, así como también los acuerdos de conservación suscritos con familias campesinas en el sector de gestión Piamonte;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Estas acciones se realizan con la fuente de financiación PGN.
Enlace drive evidencias: https://drive.google.com/drive/u/0/folders/1C8_k4TwMLuXPEygnzxyorENgX-8wCex3
</t>
  </si>
  <si>
    <t>Para el mes de julio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9 de julio se remite a la profesional administrativa del proyecto GEF-CA la propuesta de cotización para la adquisición de insumos para la implementación de actividades en predio de la Sra Bibiana Pantoja, sector de gestión Piamonte. (Anexo 1)
 El día 21 de julio se envía respuesta a las observaciones recibidas por el profesional de adquisiciones del proyecto GEF CA recibidas el día 17 de julio del presente mes. (Anexo 2)
Estas acciones se realizan con la fuente de financiación PGN.</t>
  </si>
  <si>
    <t>Para el mes de agosto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 de agosto se realizó reunión virtual con delegados de la DSCI con el propósito de resolver inquietudes acerca del proceso actual de implementación del PNIS, también se conoció la Estrategia Renhacemos para la sustitución voluntaria en el territorio.
El día 19 de agosto se realiza caracterización en predio del sr Robinson Rosriguez mediante la aplicación Survey 123, se busca concretar un acuerdo de sistemas sostenibles en zona de influencia, el predio se encuentra en vereda El Zarzal, municipio de Mocoa. La caracterización se remite al profesional de SSC y al profesional SIG d ela DTAM para su validación. 
Entre los días 20 al 23 de agosto se realizó caracterización de la ocupación en la zona Indiyaco del sector de manejo Mocoa; se adelantaron el registro en campo de las 5 áreas abiertas cuya información fue recopilada en la encuesta incluida en el aplicativo Survey 123. Existe disposición para adelantar acuerdos de conservación entre los ocupantes y el PNN SCHAW.
Estas acciones se realizan con la fuente de financiación PGN.</t>
  </si>
  <si>
    <t>Con corte a 25 de marzo 2025  se reportan avances cualitativos, en donde se adelantaron las siguientes acciones; 1. Contratación de la profesional de EA para el Area Protegida. Esta acción se realiza con la fuente de financiamiento de proyecto de inversión. A la fecha el acumulado de la meta es 0.</t>
  </si>
  <si>
    <r>
      <rPr>
        <sz val="9"/>
        <color theme="1"/>
        <rFont val="Arial"/>
      </rPr>
      <t xml:space="preserve">SIN VALIDACIÓN.
Con corte a 25 de Junio 2025 se reportan avances cualitativos y cuantitativos en No de AP que implementan acciones de educación ambiental, donde se adelantaron las siguientes acciones: 
 1. Mediante memorando 20255180000453 se envía a DTAM matriz y acta taller de planeación de educación ambiental y comunicación comunitaria. De acuerdo con memorando 20251020000553 el GCEA aprueba la Matriz de Planeación para el presente año correspondiente al hito 1. 
 2. Se avanzó en el desarrollo de un proceso de educación ambiental con nueve acciones de la temática: Generalidades de las AP y Nodo GUAFRACHU en la IE Villas del Macizo, La Guajira y Jericó en Palestina Huila, IE Pueblo Viejo, IE Fidel de Monclart de Mocoa Putumayo y Escuelas Vereda La Sevilla, San Isidro, El Jardín, Resguardo Rumiñawi en el municipio de Piamonte, Cauca ubicadas en zona de influencia del Parque. 
 Estas acciones se realizan con la fuente de financiamiento de proyecto de inversión. A la fecha el acumulado de la meta es 30 %.
Enlace carpeta drive Evidencias: </t>
    </r>
    <r>
      <rPr>
        <u/>
        <sz val="9"/>
        <color rgb="FF1155CC"/>
        <rFont val="Arial"/>
      </rPr>
      <t>https://drive.google.com/drive/u/0/folders/1iUZe31-9F0mvsPSxJT_moqsyxeUSSv6T</t>
    </r>
    <r>
      <rPr>
        <sz val="9"/>
        <color theme="1"/>
        <rFont val="Arial"/>
      </rPr>
      <t xml:space="preserve"> </t>
    </r>
  </si>
  <si>
    <t>Para el mes de septiembre de 2025 se reportan avances cualitativos y cuantitativos en el indicador 20. No de AP que implementan acciones de educación ambiental, donde se adelantaron los siguientes procesos:  
1. Se avanzó en la implementación de un proceso de educación ambiental con nueve acciones de la temática: Generalidades de las Aves en las IE Villas del Macizo, La Guajira y Jericó en Palestina Huila, IE Pueblo Viejo, IE Fidel de Monclart de Mocoa Putumayo y Escuelas La Sevilla, San Isidro, El Jardín, Resguardo Rumiñawi en el municipio de Piamonte, Cauca
2. Se avanzó en la implementación de un proceso de educación ambiental con cuatro talleres de educación ambiental de la temática Cambio Climático en las Escuelas La Sevilla, San Isidro, El Jardín, Resguardo Rumiñawi en el municipio de Piamonte, Cauca.
3. Se avanzó en la implementación de un proceso de educación ambiental con Nueve talleres de educación ambiental de la tematica: Biodiversidad y Ecosistemas del Área Protegida en las Escuelas Vereda La Guajira y Jericó en Palestina Huila, IE Pueblo Viejo, IE Fidel de Monclart de Mocoa Putumayo y Escuelas La Sevilla, San Isidro, El Jardín, Resguardo Rumiñawi, IE Agricola de Piamonte en el sector de gestión Piamonte, Cauca.
4. Se avanzó en la implementación de un proceso de educación ambiental de cuatro espacios de articulación interinstitucional en el marco de los CIDEA, COLAP, CVR, y Corporaciones en los sectores de gestión de Palestina Huila, Santa Rosa Cauca, Mocoa Putumayo.
Estas acciones se realizan con la fuente de financiamiento de proyecto de inversión. A la fecha el acumulado de la meta es 100 %.</t>
  </si>
  <si>
    <t>Este meta no tiene recursos por tanto no debe quedar.</t>
  </si>
  <si>
    <r>
      <rPr>
        <sz val="9"/>
        <color theme="1"/>
        <rFont val="Arial"/>
      </rPr>
      <t xml:space="preserve">Con corte a 25 de marzo de 2025 se reportan avances cualitativos para el indicador "Número de VOC-PIC con información generada desde el monitoreo", en donde se adelantaron las siguientes acciones:
1. Espacio de construcción de plan de trabajo y revisión alcance en la línea de investigación y monitoreo entre la DTAM y el PNN SCHAW, se acuerda no comprometer Meta PAA para esta vigencia, se proyecta socailizacón del programa de monitoreo y portafolio de investigaciones ante entidades académicas, grupos de monitoreo locales, entre otros.
2. Participación en espacio convocado por el Nodo de Cambio Climático Regional Amazonia, liderado por Corpoamazonia.
Estas acciones se realizan con la fuente de financiación Presupuesto de Gobierno Nacional -PGN-.
</t>
    </r>
    <r>
      <rPr>
        <u/>
        <sz val="9"/>
        <color rgb="FF1155CC"/>
        <rFont val="Arial"/>
      </rPr>
      <t>https://drive.google.com/drive/u/1/folders/1W1ONDaatpCXu0jOC-TTMDWCvxdKhk2YO</t>
    </r>
  </si>
  <si>
    <t>Para el mes de abril de 2025 se reportan avances cualitativos para el indicador "Número de VOC-PIC con información generada desde el monitoreo", en donde se adelantaron las siguientes acciones: 
1. El día 10 de abril se participó en reunión virtual para la coordinación con AP de la DTAM y Grupo Andaquí sobre orientaciones para el Global Big Day 2025 a realizarse el 10 de mayo de 2025. Desde el PNN SCHAW se definirá los sitios de avistamiento en reunión de trabajo interno.
2. El día 11 de abril se participó en taller virtual de captura de fotografías con celular, este espacio fortalece el desarrollo del GBD 2025 y la toma de registros de la avifauna del PNN SCHAW.
Estas acciones se realizan con la fuente de financiación Presupuesto de Gobierno Nacional -PGN-.</t>
  </si>
  <si>
    <t>Para el mes de mayo de 2025 se reportan avances cualitativos para el indicador "Número de VOC-PIC con información generada desde el monitoreo", en donde se adelantaron las siguientes acciones: 
1. El día 7 de mayo se realiza un espacio virtual entre las AP del Nodo GUAFRACHU con el fin de realizar una socialización sobre el monitoreo en cada PNN que comprende el Nodo GUAFRACHU: desde el PNN SCHAW se expone las situaciones de riesgo y la debilidad presupuestal para llevar a cabo el programa de monitoreo.
2. El día 7 de mayo se realiza un espacio interno para la coordinación de la jornada del GBD año 2025, se acompañará en los sectores de gestión de Santa Rosa (en corregimientos de San Juan de Villalobos y Sta Martha, especialmente vereda Verdeyaco) y en sector de gestión PIamonte en casco urbano y vereda La Guajira. Las rutas se definirán con las organizaciones aliadas. Las listas se consolidan para tener una línea base de aves avistadas durante la jornada.
2. El día 10 de mayo se participó en el GBD año 2025 de acuerdo a lo proyectado, participaron 9 personas del grupo de trabajo (1 prof universitario, 1 prof educación ambiental, 1 técnico administrativo, 1 técnico contratista Piamonte, 3 operarios contratistas Mocoa, Piamonte y Huila, 2 operarios calificados) ; se acompañó los dos sectores de manejo -Sta Rosa y Piamonte-, se generaron 11 listas ebird de referencia sobre las aves avistadas. 
Estas acciones se realizan con la fuente de financiación Presupuesto de Gobierno Nacional -PGN-.</t>
  </si>
  <si>
    <t>Durante el mes de octubre se realizan dos patrullajes tipo terrestres. Uno por la ruta vereda Malvinas del municipio de Mocoa, Putumayo, donde se evidenciaron una presión por una quema provocada y un nuevo abierto que se ubica en el sector de Santa Rosa, Cauca.
El otro patrullaje terrestre, se realizó por la ruta vereda la Sevilla del municipio de Piamonte, Cauca. Este recorrido se hizo de manera articulada con el resguardo indígena Rumiñawi con quienes se hizo reconocimiento de territorio</t>
  </si>
  <si>
    <t>Para el mes de enero 2026, no se presentan avances a este indicador.</t>
  </si>
  <si>
    <t xml:space="preserve">Para el mes de febrero 2026, NO se presentan avances cuantitativos, se reporte avances cualittativos; se participa en los siguientes espacios de capacitación:
-Capacitación seguimiento a presiones por sensores remotos y uso de recursos Planet 
-Capacitación - Buenas prácticas en el uso de la Plataforma Planet - Procalculo </t>
  </si>
  <si>
    <t xml:space="preserve">Para el mes de febrero 2026, NO se presentan avances cuantitativos, se reporte avances cualittativos;se participa en los siguientes espacios de capacitación:
-Capacitación seguimiento a presiones por sensores remotos y uso de recursos Planet 
-Capacitación - Buenas prácticas en el uso de la Plataforma Planet - Procalculo </t>
  </si>
  <si>
    <t xml:space="preserve">Para el mes de junio de 2025 se hace entrega del Informe trimestral II Trimestre del año 2025 relacionado a la línea de Investigación y Monitoreo del PNN SCHAW, en el que se reportan avances cualitativos para el indicador "Número de VOC-PIC con información generada desde el monitoreo", para el mes de junio se adelantaron las siguientes acciones: 
 El día 12 de junio de 2025 se hizo una revisión interna con el grupo de trabajo del sector de Piamonte sobre la información de restauración levantada en campo para los dos sitios: en Piamonte y Mocoa. Por razones de riesgo para el grupo de trabajo se considera solo realizar el monitoreo en Piamonte, esta zona está ubicada en el espacio que deja de usar la Sra Bibiana Pantoja en traslape con el RI de Rumiñawi, se revisaron los aspectos logísticos, en cuanto a aspectos técnicos se generará un espacio con la profesional de investigación y monitoreo de la DTAM para establecer el diseño de monitoreo y la estructura del documento.(Anexo 1.)
 Estas acciones se realizan con la fuente de financiación Presupuesto de Gobierno Nacional -PGN-.
Enlace evidencia: 
https://drive.google.com/drive/u/0/folders/1Eyu_OjCjx-BLOMZv9ju4ednIqsq4ROMR
</t>
  </si>
  <si>
    <t xml:space="preserve">Para el mes de julio de 2025 no se adelantaron acciones relacionadas a la línea de Investigación y Monitoreo del PNN SCHAW, en el que se reportan avances para el indicador "Número de VOC-PIC con información generada desde el monitoreo" </t>
  </si>
  <si>
    <t xml:space="preserve">Para el mes de agosto de 2025 se adelantaron acciones relacionadas a la línea de Investigación y Monitoreo del PNN SCHAW, en el que se reportan avances para el indicador "Número de VOC-PIC con información generada desde el monitoreo"; las acciones fueron las siguientes:
El 12 de agosto se participa en la actualización del Programa Nacional de Felinos, espacio liderado por Minambiente y Corpoamazonia; con la participación de organizaciones locales, grupos de monitoreo comunitario y la participación de las 3 AP con jurisdicción en el departamento del Putumayo. </t>
  </si>
  <si>
    <t>Con corte a 25 de Marzo de 2025 se reportan avances cualitativos en Areas administradas por PNNC en presión cubiertas por recorridos de prevención, vigilancia y control, 1. Implementar las acciones de prevención, vigilancia y control en las áreas protegidas administradas por PNNC.) se adelantaron las siguientes acciones; 
El Area Protegida  realiza un patrullaje tipo terrestre. El recorrido se hizo en el sector de Mocoa, por la ruta vereda Villa Rica.
Estas acciones se realizan con la fuente de financiación PGN y GEF CA  con recursos para recorridos PVC
Anexo 1_Informe 038 Recorrido Villa Rica
https://drive.google.com/drive/u/1/folders/1tvV_V6UfMC-1egis04X5LDwI175MjHyN</t>
  </si>
  <si>
    <t>Durante el mes de abril de 2025, el área protegida acompañó un recorrido de verificación de afectaciones ambientales generadas por la apertura deuna vía ilegal en la vereda Zarzal del municipio de Mocoa, Putumayo en zona deinfluencia del área protegida. Este recorrido fue liderado por alcaldía de Mocoa</t>
  </si>
  <si>
    <t xml:space="preserve">Durante el mes de mayo 2025 el AP avanzó en dos patrullajes, uno que fue la revisión de capa de presiones año 2024 emitida por NC y otro patrullaje tipo terrestre por la ruta vereda la Sevilla del municipio de Piamonte, Cauca, con el propósito de identificar presiones. Estas salidas se hicieron con recursos GEF CA </t>
  </si>
  <si>
    <t>No se reportan avances</t>
  </si>
  <si>
    <t>Durante el mes de abril de 2025, el área protegida acompañó un recorrido de verificación de afectaciones ambientales generadas por la apertura deuna vía ilegal en la vereda Zarzal del municipio de Mocoa, Putumayo en zona de influencia del área protegida. Este recorrido fue liderado por alcaldía de Mocoa.</t>
  </si>
  <si>
    <t>Durante el mes de mayo 2025 el AP avanzó en dos patrullajes, uno que fue la revisión de capa de presiones año 2024 emitida por NC y otro patrullaje tipo terrestre por la ruta vereda la Sevilla del municipio de Piamonte, Cauca, con el propósito de identificar presiones. Estas salidas se hicieron con recursos FONAM</t>
  </si>
  <si>
    <t>Con corte a 25 de marzo 2025 no se ha iniciado la implementación del proyecto Fondo Para la Vida.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</si>
  <si>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Durante el mes de enero 2026 NO se presentan avances cuantitativos, se realiza una Inducción de la línea Prevención, Vigilancia y Control-PVC a personal nuevo del AP</t>
  </si>
  <si>
    <t>Durante el mes de febrero 2026 NO se presentan avances cuantitativos, se coordinaron acciones de PVC en el sector de Piamonte, Cauca 
Se participa en una reunión para revisión de los planes de trabajo PVyC con las orientaciones de DTAM y NC para año 2026
Se participó en el espacio de Control y Vigilancia de los Recursos CVR convocado por CORPOAMAZONIA.</t>
  </si>
  <si>
    <t>155.07</t>
  </si>
  <si>
    <t>Para el segundo trimestre del 2025 se reportan avances de los recorridos realizados por las diferentes rutas de los sectores de manejo del área protegida con un avance de visibilidad sobre presiones de las 34,93 hectáreas de la meta establecida. Los patrullajes se cargaron en la plataforma Sico Smart para revisión y validación por parte de GGCI y profesional SIG de la DTAM. Durante el segundo trimestre se realizaron cuatro (4) patrullajes; tres tipo terrestres y uno de los patrullajes tipo imagen de satélite. Los patrullajes realizados fueron los siguientes: 131_00006_Verificación vía ZI en el sector de Mocoa, Putumayo; 131_00007_Revisión Capa Presiones 2024; N131_00008_Recorrido Sevilla en el sector de Piamonte, Cauca; 131_00009_Recorrido Malvinas en el sector de Mocoa, Putumayo.</t>
  </si>
  <si>
    <t>Del 21 al 24 de agosto 2025, se realiza recorrido de PVC y UOT por la ruta Indiyaco en el sector de gestión Mocoa, Putumayo. El propósito del recorrido fue hacer la caracterización de familias que hacen uso y ocupación al interior del AP. Durante el recorrido se levanta información de la caracterización evidenciando que las áreas en presión qué se tienen identificadas presentan una regeneración natural. Se hizo con recursos GEF CA</t>
  </si>
  <si>
    <t>Durante el tercer trimestre se realizaron dos patrullajes de PVC. Uno tipo acuático-terrestre por la ruta Indiyaco en el sector de Mocoa, Putumayo.
Otro patrullaje se hizo mediante la revisión de imágenes Sentinel II de áreas con situación de manejo donde el grupo de trabajo no puede ingresar por temas de orden público. La revisión de hizo en los sectores de Piamonte, Cauca; Mocoa, Putumayo y Santa Rosa, Cauca</t>
  </si>
  <si>
    <t>Del 21 al 24 de agosto 2025, se realiza recorrido de PVC y UOT por la ruta Indiyaco en el sector de gestión Mocoa, Putumayo. El propósito del recorrido fue hacer la caracterización de familias que hacen uso y ocupación al interior del Area Protegida. Durante el recorrido se levanta información de la caracterización evidenciando que las áreas en presión qué se tienen identificadas presentan una regeneración natural. Esta salida de campo se hizo con  recursos de GEF CA.</t>
  </si>
  <si>
    <t>Aun no se encuentran disponibles estos recursos</t>
  </si>
  <si>
    <r>
      <rPr>
        <sz val="9"/>
        <rFont val="Arial"/>
      </rPr>
      <t xml:space="preserve">Con corte a 25 de Marzo de 2025 se reportan avances cualitativos en Porcentaje de cumplimiento del plan de trabajo del protocolo de Prevención, Vigilancia y Control por área protegida. 1. Informe de PVC (aprobado por el SGC).
 Se realiza el primer informe trimestral con sus respectivos anexos (informe sico smart trimeestre I; ejecución recorridos; programación recorridos)
Estas acciones se realizan con la fuente de financiación PGN
Anexo 2_Informe trimestral PVC
</t>
    </r>
    <r>
      <rPr>
        <u/>
        <sz val="9"/>
        <color rgb="FF1155CC"/>
        <rFont val="Arial"/>
      </rPr>
      <t>https://drive.google.com/drive/u/1/folders/1tvV_V6UfMC-1egis04X5LDwI175MjHyN</t>
    </r>
  </si>
  <si>
    <t>Para el mes de enero 2026, no se presentan avances a este indicador</t>
  </si>
  <si>
    <t>Para el mes de febrero 2026, no se presentan avances a este indicador</t>
  </si>
  <si>
    <t xml:space="preserve">
Para el segundo trimestre 2025, el AP avanza en un 50% de la meta programada. En este sentido, el AP según memorando 20255180000943 del 20 de junio 2025 remite a DTAM el segundo informe trimestral de acciones de prevención, vigilancia y control en las áreas administradas por PNNC, con sus respectivos anexos.
 Anexo 1_Matriz Excel hoja de caracterización de las presiones
 Anexo 2_Informe herramienta SMART II trimestre 2025
 Anexo 3_Programación trimestral de recorridos de PVC III Trimestre 2025
 Anexo 4_Ejecución trimestral de recorridos de PVC para II Trimestre 2025
 Anexo 5_Evidencias acciones realizadas en el II Trimestre
Enlace drive evidencias:
https://drive.google.com/drive/u/0/folders/1OQ4KJVGk495AKXwh5dBAGb94y3KYtnd-
</t>
  </si>
  <si>
    <t>Con memorando 20255180001673 de septiembre 29 de 2025 se envia a DTAM el TERCER INFORME TRIMESTRAL PVC PNN SERRANIA DE LOS CHURUMBELOS AUKA WASI.</t>
  </si>
  <si>
    <t>Para el mes de enero 2026, NO se reporta avances cuantitativos, se hace la socialización del Plan de Contingencia de Riesgo Público-PCRP del PNN Serranía de los Churumbelos Auka Wasi al nuevo personal del AP</t>
  </si>
  <si>
    <t>Para el mes de febrero 2026, NO se reporta avances cuantitativos; se participa en los diferentes esspacios:
-Reunión para revisar con la OGR, el estado de los PCRP para 2026, el indicador y su hoja metodológica para tener en cuenta los reportes para este año
-Desde el AP se solicita ante DTAM el estado de MAP-MUSE-AEI  para los sectores de gestión del AP. Esta información, se remite a las comunidades de la media bota Cauca (indígenas, campesinos, Afros) debido a que para el sector de Santa Rosa, Cauca, aún no se ha iniciado el proceso de desminado humanitario.
-Reunión relacionado al tema de gestion del riesgo publico en areas protegidas.</t>
  </si>
  <si>
    <t>Con corte a 25 de Marzo de 2025 se reportan avances cualitativos en 1.6 Autoridad ambiental y gestión del riesgo No. de Áreas protegidas del SPNN que actualizan, implementan y reportan el avance del Plan de gestión del riesgo de desastre
Mediante memorando 20241500003193 del 9 de octubre de 2024, se aprueba actualización del Plan de Emergencias y Contingencias por Desastres Naturales y Socionaturales del Parque Nacional Natural Serranía de los Churumbelos Auka Wasi
Estas acciones se realizan con la fuente de financiación PGN
Anexo 6_Memorando 20241500003193 
https://drive.google.com/drive/u/1/folders/1tvV_V6UfMC-1egis04X5LDwI175MjHyN</t>
  </si>
  <si>
    <r>
      <rPr>
        <sz val="9"/>
        <color theme="1"/>
        <rFont val="Arial"/>
      </rPr>
      <t xml:space="preserve">
Con memorando 20255180000933 del 18 de junio 2025, el AP remite a DTAM el informe de avance de implementación del plan de emergencia y contingencia de desastres naturales-PECDN, con sus respectivos anexos.
 Anexo 01_ Memorando 20241500003193 aprobación PECDN PNN SCHAW
 Anexo 02_Acta socialización PECDN al grupo trabajo PNN SCHAW
 Anexo 03_Oficios recibidos entrega documento PECDN del PNN SCHAW
 Anexo 04_Relatoría CMGRD Piamonte_04 febrero 2025
 Anexo 05_Relatoría CMGRD Piamonte revisión PAE_28 mayo 2025
 Anexo 06_Acta CMGRD Piamonte_05 junio 2025
 Anexo 07_Acta CMGRD Piamonte_11 junio 2025
 Anexo 08_Decreto 021 del 29 de abril 2025 Calamidad pública Palestina, Huila
 Anexo 09_Decreto 061 de junio 02 de 2025 Calamidad pública Acevedo, Huila
Enlace drive evidencias: 
</t>
    </r>
    <r>
      <rPr>
        <u/>
        <sz val="9"/>
        <color rgb="FF1155CC"/>
        <rFont val="Arial"/>
      </rPr>
      <t>https://drive.google.com/drive/u/0/folders/1Sbh2dGOFgIkKncuhjHklJdSsp6YR76s4</t>
    </r>
    <r>
      <rPr>
        <sz val="9"/>
        <color theme="1"/>
        <rFont val="Arial"/>
      </rPr>
      <t xml:space="preserve">
</t>
    </r>
  </si>
  <si>
    <t>El 25 de junio de 2025, se realiza la socializacion del documento PECDN del área protegida en el sector de gestión de trabajo de Piamonte, Cauca. Esta socializacion se realizo en el marco del CMGRD de este municipio
De igual manera, el día 22 de julio de 2025, se socializa el documento PECDN del AP en el sector de gestión de Palestina, Huila, en marco del CMGRD de este municipio</t>
  </si>
  <si>
    <t xml:space="preserve">Durante el tercer trimestre, en acciones de PECDN el AP avanzó en dos socializaciones del documento PECDN aprobado ante los comités de gestión de riesgos de desastres de los municipios de Palestina, Huila y Piamonte, Cauca. En estos espacios, el área protegida es un invitado, y de esta manera agendaron un tiempo para que el grupo de trabajo del PNN SCHAW socialice el documento aprobado, buscando la articulación con las entidades que hacen parte de dicho comité. </t>
  </si>
  <si>
    <t>Con corte a 25 de Marzo de 2025 se reportan avances cualitativos en 1.6 Autoridad ambiental y gestión del riesgo No. de Áreas protegidas del SPNN que actualizan, implementan y reportan el avance de Planes de contingencia frente al riesgo público.
Mediante memorando 20241500003983 del 21 diciembre 2024, se la actualización del Plan de Contingencia para el Riesgo Público del PNN Serranía de Los Churumbelos 2024
Estas acciones se realizan con la fuente de financiación PGN
Anexo 8_Memorando
https://drive.google.com/drive/u/1/folders/1tvV_V6UfMC-1egis04X5LDwI175MjHyN</t>
  </si>
  <si>
    <t>Validado. Está cargado en el Drive el memorando 20241500003983 del 21-12-2024, de la OGR, aprobando actualización del PCRP.</t>
  </si>
  <si>
    <t>Para el mes de Enero de 2026 No se reportan avances cuantitativos a la meta del Indicador " N° personas capacitadas"; se reportan avances cualitativos, se adelantaron las siguientes acciones:
1.  Se formaliza contrato de prestación de Servicios Profesionales N° CD-DTAM-091-2026 de la Educadora ambiental del Área Protegida y concerta Plan de trabajo con el supervisor encargado.  
Estas acciones se realizan con la fuente de financiación PGN.</t>
  </si>
  <si>
    <t xml:space="preserve">Para el mes de Febrero de 2026 No se reportan avances cuantitativos a la meta del Indicador " N° personas capacitadas"; se reportan avances cualitativos, se adelantaron las siguientes acciones:
1. Reunión grupo de trabajo de EAyC  del Area Protegida.
2. Acercamientos grupos estrategicos con quienes de desarrollará la implementación de practicas pedagogicas en zona adyacente al AP. 
Estas acciones se realizan con la fuente de financiación de FONAM.. 
</t>
  </si>
  <si>
    <t>Para el mes de Enero de 2026 No se reportan avances cuantitativos  a la meta del Indicador " N° personas capacitadas". 
Estas acciones se realizan con la fuente de financiación FONAM.</t>
  </si>
  <si>
    <t>Para el mes de Febrero de 2026 No se registran avances en este periodo de seguimiento.</t>
  </si>
  <si>
    <t xml:space="preserve">
Descripción segundo trimestre: Con memorando 20255180000923 del 17 de junio 2025, el AP remite a DTAM el informe de implementación plan de contingencia para el riesgo público del PNN SCHAW con sus respectivos anexos.
 Anexo 01_Acta socialización documento PCRP_24 febrero 2025
 Anexo 02_Ayuda memoria reunión interna DTAM-Aps_13 junio 2025
 Anexo 03_Informe desminado humanitario en el PNN SCHAW
 Anexo 04_Oficio recibido mesa Interétnica
 Anexo 05_Oficio recibido ACIMSPCA
 Anexo 06_Oficio recibido CONSAFRO
 Anexo 07_ Esquema rutas ingreso PNN SCHAW
Enlace drive evidencias: 
https://drive.google.com/drive/u/0/folders/1nBVWoTpoA1atLZSDC9J8uPXpqihJEdEp
</t>
  </si>
  <si>
    <t xml:space="preserve">En el tercer trimestre No se reportan avances </t>
  </si>
  <si>
    <t>Para el mes de enero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El día 20 de enero se realizó una reunión con el Resguardo Los Pastos San José del Pepino, donde se revisaron las actividades pendientes del proceso de consulta; se considera de parte del Resguardo avanzar en el desarrollo las actividades.
Además, se realizó el día 14 de enero de 2026 en espacio con ACIMSPCA  se comenta el proceso de consulta previa con los Resguardos de Piamonte (Resguardo Indígena Caucapa Pungo Floresta, Resguardo Indígena Embera Chamí Eabidara, Resguardo indígena Inga Bajo Chispizacha, Resguardo Indígena Nasa Yu Lucx -Hijos del Agua; se proyecta realizar en este año 2026.
Estas acciones se realizan con la fuente de financiación PGN.</t>
  </si>
  <si>
    <t>Para el mes de febrero de 2026 no se registran avances.</t>
  </si>
  <si>
    <t xml:space="preserve">Para el mes de abril de 2025 se reportan avances cualitativos en N° de personas capacitadas, donde se adelantaron las siguientes acciones: mediante memorando 20255180000453 se envía a DTAM matriz de personas capacitadas y acta taller de planeación de educación ambiental y comunicación comunitaria. De acuerdo con memorando 20251020000553 el GCEA aprueba la Matriz de Planeación para el presente año. 
Estas acciones se realizan con la fuente de financiamiento de Presupuesto de Gobierno Nacional -PGN-. A la fecha el acumulado de la meta es 0.
</t>
  </si>
  <si>
    <t xml:space="preserve">Para el mes de mayo de 2025 no se reportan avances cualitativos en N° de personas capacitadas. A la fecha el acumulado de la meta es 0.
</t>
  </si>
  <si>
    <t>Con corte a 25 de marzo 2025  se reportan avances cualitativos, en donde se adelantaron las siguientes acciones; 1. Contratación de la profesional de EA para el Area Protegida. Esta acción se realiza con la fuente de financiamiento de proyecto de inversión. A la fecha el acumulado de la meta es 0.
https://drive.google.com/drive/u/1/folders/1zy8M3CkgK-NZKu5WREkg2eR74spshczH</t>
  </si>
  <si>
    <t xml:space="preserve">Para el mes de abril de 2025 se reportan avances cualitativos en N° de personas capacitadas, donde se adelantaron las siguientes acciones: mediante memorando 20255180000453 se envía a DTAM matriz de personas capacitadas y acta taller de planeación de educación ambiental y comunicación comunitaria. De acuerdo con memorando 20251020000553 el GCEA aprueba la Matriz de Planeación para el presente año. 
Estas acciones se realizan con la fuente de financiamiento del Fondo Nacional Ambiental -FONAM-. A la fecha el acumulado de la meta es 0.
</t>
  </si>
  <si>
    <t xml:space="preserve">Para el mes de mayo de 2025 no se reportan avances cualitativos en N° de personas capacitadas.  A la fecha el acumulado de la meta es 0.
</t>
  </si>
  <si>
    <t>Con corte a 25 de marzo 2025 no se ha iniciado la implementación del proyecto Fondo Para la Vida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</si>
  <si>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Con corte a 25 junio de 2025 no se reportan avances cualitativos en N° de personas capacitadas. A la fecha el acumulado de la meta es 0.</t>
  </si>
  <si>
    <t xml:space="preserve">Para el mes de julio de 2025 no se reportan avances cualitativos en N° de personas capacitadas. A la fecha el acumulado de la meta es 0.
</t>
  </si>
  <si>
    <t xml:space="preserve">Para el mes de agosto de 2025, se reportan avances cualitativos en el indicador "Número de personas capacitadas" de Educación Ambiental y Comunicación (EAyC) en el cual se avanzó en 60 personas capacitadas, con la fuente de financiación de PGN. A la fecha el acumulado en la meta es de 67%.
</t>
  </si>
  <si>
    <t xml:space="preserve">Para el mes de septiembre de 2025, se reportan avances cualitativos y cuantitativos en el indicador "Número de personas capacitadas" de Educación Ambiental y Comunicación (EAyC) en el cual se avanzó en 30 personas capacitadas, con la fuente de financiación de PGN. A la fecha el acumulado en la meta es de 100%.
</t>
  </si>
  <si>
    <t>Para el mes de julio de 2025 no se reportan avances cualitativos en N° de personas capacitadas.  A la fecha el acumulado de la meta es 0.</t>
  </si>
  <si>
    <t>Para el mes de agosto de 2025, se reportan avances cualitativos en el indicador "Número de personas capacitadas" de Educación Ambiental y Comunicación (EAyC) en el cual se avanzó en 10 personas capacitadas, con la fuente de financiación por FONAM. A la fecha el acumulado en la meta es de 100%.</t>
  </si>
  <si>
    <t xml:space="preserve">Meta cumplida en el mes de agosto. A la fecha el acumulado en la meta es de 100%.
</t>
  </si>
  <si>
    <t>No se encuentran disponibles estos recursos</t>
  </si>
  <si>
    <t>No se valida el reporte. Éste se podría ampliar con información sobre el estado de los procesos de consulta previa y/o seguimiento al cumplimiento de acuerdos protocolizados.</t>
  </si>
  <si>
    <t>Durante el mes  de enero de 2026 se proyectaron 8 estudios previos, 8 solicitud de certificados de insuficiencia, solicitud CDP recurso FONAM 20 y 21, recurso 11 y recurso 10
En resultado se obtuvo 8 contratos de prestación de servicios y dos convenios interadministrativos</t>
  </si>
  <si>
    <t>Durante el mes de  febrero de 2026
Proyección de estudios previos para suministro de víveres y raciones (febrero).
• Solicitud y consolidación de cotizaciones.
Talento Humano:
• Trámite de reporte mensual de novedades de nómina.
• Gestión de 2 permisos laborales remunerados y reportes de turnos vía Orfeo.
• Modificación de cronograma de trabajo/descanso y trámites de descanso compensado para Semana Santa.
 • Proyección de tres (3) comisiones de servicio para el mes de febrero.
• Trámite de legalización de las tres (3) comisiones mediante el gestor documental Orfeo.
• Solicitud de programación de comisiones para el mes de marzo de 2026.
Gestión Administrativa:
• Reportes mensuales de consumo de papel y combustible.
• Reporte mensual de usuarios atendidos.
• Gestión Documental: Transferencias documentales vigencia 2025 (PNN Churumbelos)
Proyección de estudios previos para suministro de víveres y raciones (febrero).</t>
  </si>
  <si>
    <t>A la fecha no hay disponibilidad de recursos para esta tematica</t>
  </si>
  <si>
    <t>Con corte a 25 de marzo se adelantaron las siguientes acciones: 
contratación: 8 contratos de prestación servicios en ejecución.  
Comisiones: se tramitaron 4 comisiones
Gestion documental: se reporte plan de trabajo bimestral de archivo
Capacitación KLIC.</t>
  </si>
  <si>
    <t xml:space="preserve">Para el mes de abril se adelantaron las siguientes acciones: 
Contratación: 8 contratos de prestación de servicios.
Comisiones: se tramitaron 3 comisiones.
Backup primer trimestre de 2025
Certificación novedades de nómina mes de abril 2025
Certificación actualización de contenidos Página Web y recorrido virtual Intranet
</t>
  </si>
  <si>
    <t>Con corte a 23 de mayo de 2025 se adelantaron las sigientes acciones Contratacion se proyectaron los estudios previos con sus respectivas cotizaciones ; apoyo en la poryección del estudio del sector para los convenios interadministrativos, se proyectó la necesidad, solicitud de CDP proceso de combustibles. Se tramitaron dos comisones con su respectiva legalizacion 
Gestion documental se reportó el segundo plan de trabajo bimestral de archivo
Gestion Humana seporte mesual novedades de nomin</t>
  </si>
  <si>
    <t>PNN Churumbelos con corte a 20 de junio  se adelantaron las siguientes acciones 
contratación: un (1) contrato de suministro CONTRATO CSU-DTAM-180-2025, un (1) Convenio Interadministrativo CD-DTAM-181-2025; un (1) Convenio Interadministrativo CD-DTAM-185-2025  
Comisiones: se tramitaron siete (7) comisiones
Gestión documental: un (1) memorando No. 20255180000913 reporte novedades organización de archivo
Gestión Humana: tres (3) permisos laborales memorando 20255180000733, 20255180000743, 20255180000833 y memorando 20255180000903_Certificación novedades de nómina
Memorando 20255180000883_Control servicios públicos</t>
  </si>
  <si>
    <t>PNN Churumbelos con corte a 29 de julio  se adelantaron las siguientes acciones 
contratación: un (1) contrato de suministro CPS-DTAM-187-2025, un (1) contrato de CSU-DTAM-189-2025
Comisiones: se tramitaron siete (7) comisiones
Gestión documental: un (1) memorando No. 20255180001113_Plan de trabajo gestión Documental tercer bimestre
Gestión Humana: dos (2) permisos laborales radicados 20255180077662, 20255180001143 Certificación novedades de nómina memorando 20255180001103
Memorando 20255180001093_Control servicios públicos
memorando 20255180001083_Backup segundo trimestre de 2025 y control copias de seguridad</t>
  </si>
  <si>
    <t>PNN Churumbelos con corte a 25 de agosto  se adelantaron las siguientes acciones
contratación: se tramitó  un (1) desembolso convenio -DTAM-185-2025,  se proyecto estudios previos mantenimiento motocicletas y compra de llantas; se solicitó cotizaciones por la plataforma secop 2 para los contratos de: mantenimiento de motocicletas, camioneta, compra de llantas y servicio de monitoreo por cámaras.
Comisiones: se tramitaron ocho (8) comisiones
Gestión Humana: un (1) permisos laborales radicado 20255180001173 Certificación novedades de nómina memorando 20255180001323
Memorando 20255180001093 _control servicios públicos
memorando 2025518000121
Reporte de combustible</t>
  </si>
  <si>
    <t>PNN Churumbelos con corte a 25 de septiembre  se adelantaron las siguientes acciones
contratación: se tramitó un (1) Desembolso 30% CONVENIO INTERADMINISTRATIVO CD-DTAM-181-2025 Resguardo Mandiyaco, trámite de pago 20255180106582-Orden de Compra # OC 146112 DISTRACOM S.A, FACTURA # ECCO523776, 20255180110842_CPS-DTAM-187-2025 ALBA ROSERO GALINDES CUENTA DE COBRO #1 EVENTOS 
 Se proyecto estudios previos, solicitud cotizaciones, mantenimiento motocicletas, mantenimiento de la camioneta y compra venta de llantas y seguridad y vigilancia
Comisiones: se tramitaron catorce (14) comisiones
Gestión Humana: dos (2) permisos laborales
 Certificación novedades de nómina memorando 20255180001523
Memorando 20255180001093_Control servicios públicos
memorando 20255180001463
Reporte trimestral Certificación Actualización de Contenidos Página Web y Recorrido Intranet
Plan de trabajo gestión Documental cuarto bimestre</t>
  </si>
  <si>
    <t xml:space="preserve">
VALIDADO</t>
  </si>
  <si>
    <t xml:space="preserve"> </t>
  </si>
  <si>
    <t>se realizo un primer avance con los profesionales oscar y Ambner representando la DTANM tratando las generalidades del Proyecto Fondo para la Vida. y posteriromente  se realiza una reunion con los representantes de los resguardos para exponer los factores relevantes a intervenir durante la vigencia actual.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</si>
  <si>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NO HA INICIADO EL PROYECTO</t>
  </si>
  <si>
    <t>Durante los meses de enero y febrero, se llevó a cabo acciones de construcción colectiva de los presupuestos para los convenios que utilizan recursos del FONAM y FVB. Estas acciones se orientaron a asegurar el cumplimiento de la 
función pública de conservación y, 
específicamente, a fortalecer la gobernanza en el Área Protegida (AP). Paralelamente, se 
socializó con el jefe de área lo construido y lo
 acordado en los Comités de instancia de 
coordinación, seguimiento, evaluación y toma de decisiones entre los resguardos indígenas y PNNC (DTAM) en la vigencia anterior. 
Adicionalmente, se generó la matriz PAA 2026 
con el antiguo JAP y un profesional de 
EEM-DTAM.</t>
  </si>
  <si>
    <r>
      <rPr>
        <sz val="9"/>
        <color theme="1"/>
        <rFont val="Arial"/>
      </rPr>
      <t xml:space="preserve">En primer trimestre se esta adealntando la contratacion del Profesional del EEM, Se realizo la contratación del tecnico de relacionamiento Boris. se han realizado unos espacio de reunion con los nuevos representantes de los Resguardos, donde se les solicita los respectivos registros ante la gobernación y se realiza la presentación de los nuevos expertos locales 2025,  se han tenido unos espacio para planear las actividades con el presupuesto de gobierno nacional, y para ello se a necesitado de aclarar los alcances y las consecuencia en la suscripción de los convenio y la responsabilidad de los mismos; adicional se solucionaron dudas sobre las acciones proyectar el plan de trabajo con las comunidades también se estan definiendo los punto a trabajar durante esta vigencia con el presupuesto que se tiene. Se da la continuidad del proceso de la alianza AARIMO, se da la contratación de tecnico que que acompaña el proceso Sergio Camico y se planea la entrada para la cuenca de Isana, y se realizo la visita a la defensoría del pueblo para articular las acciones que se adelante en el resguardo cuiria  e isana y en la secretaría a departamental de salud.
Se realizo la presentación y socialización del proyecto biocultural amazonia  y se proyecta una primer fase. Se realiza el Primer informe de EEM 
</t>
    </r>
    <r>
      <rPr>
        <u/>
        <sz val="9"/>
        <color rgb="FF1155CC"/>
        <rFont val="Arial"/>
      </rPr>
      <t>https://drive.google.com/drive/folders/1Mb74pCIg2zOLAqjkxYhmqlvOn3y-iTGA?usp=drive_link</t>
    </r>
  </si>
  <si>
    <t>VALIDADO                                     VALIDADO INFORME TRIMESTRAL</t>
  </si>
  <si>
    <t>El 2/4/2025 (Listado_Asistencia_EquipoRNNPuinawai_Neftali) el equipo del AP se reune con el representante legal del Resguardo Puerto Colombia Parte Alta Río Guainía con el ánimo de trabajar en la definicion de actividades y la gestion del convenio para la vigencia 2025, buscando avanzar en el plan de trabajo que será implementado a lo largo del año. El 3/4/2025 (Listado_Asistencia_EquipoPuinawa_Autoridades_Consejos_Indígenas) se instala reunión con los representantes de los Resguardos indígenas Puerto Colombia Tonina, Sejal y otros, y del Consejo Indígena del Medio Guainía con la finalidad de socializar información sobre los recursos disponibles para la ejecución de acciones para dar cumplimiento a los acuerdos de relacionamiento político en el marco de planes de trabajo concertados con las comunidades. Fruto del encuentro se acuerda hacer cotizaciones para un encuentro que integre diferentes comunidades distribuidas a lo largo del territorio para especificar los planes de trabajo a corto, mediano y largo plazo. El 24/4/2025 (Acta_001_Representantes_Legales_Indígenas_DTAM_RNNPuinawai) se genera encuentro presencial y virtual con representantes legales de los resguardos indígenas Puerto Colombia Tonina, Sejal y otros, Asociación ASOCUIARI, Asociación de Autoridades Tradicionales Indígenas - JAJLAMI, l Resguardo Puerto Colombia Parte Alta Río Guainía - C.I. Caranacoa, Consejo Indígena Medio Guainía. Y el Profesional relacionamiento con comunidades y restauración ecológica de la DTAM, Jefe y equipo de la RNN Puinawai, para presentar a los participantes los términos de referencia del Contrato de fiducia mercantil de administración y pagos no. 1292 (056-2023 para Fiducoldex). En este espacio se socializa y retroalimenta junto con los representes las vías jurídicas y prácticas en qué se puede llevar a buen término la ejecución de los recursos. Partiendo de la propuesta presentada por el equipo técnico de PNNC a las comunidades. Se considera finalmente, que deben generarse espacios ulteriores para generar más claridades sobre las problemáticas, vacios de información y dificultades que se identificaron en este espacio.</t>
  </si>
  <si>
    <t>MODIFICAR META A (2)
Se viene avanzando en el diligenciamiento de los rubros presupuestales contemplados dentro del proyecto fondo para la vida y en la delimitación de las actividades que serán desarrolladas en el marco de los encuentros de asamblea general, que serán el espacio de socialización y concertación con los 3 resguardos que han sido contemplados para el proyecto: Alto Guainía, Medio Río Guainía y ríos Cuiarí e Isana. Para ello se ha requerido contar con la participación de representantes legales, miembros del consejo, y sabedores locales que conocen el territorio y promueven el fortalecimiento de procesos propios de los pueblos indígena Curripaco que se encuentran en inmediaciones y dentro de la RNN Puinawai. (1_5_2025_Presupuesto_Alto_Guainia, 6_5_2025_Reunión_virtual_DTAM, 8_5_2025_Presupuesto_FBV_Alto_Guainia, 9_5_2025_Presupuesto_FVB_Alto_Guainia_2, 13_05_2025_REUNIÓN_EQUIPO_RNN_PUINAWAI_SOCIALIZACIÓN_PRESUPUESTO_FVB, 14_5_25_Presupuesto_FBV_Cuiari_Isana_2, 15_5_2025_Presupuesto_FVB_Tonina_Sejal_San_Jose)
En cuanto a la formalización del convenio con la AATI JAJLAMI se ha avanzado en diferentes espacios para definir la entrega de productos para que las personas involucradas en el convenio entreguen como compensación a los apoyos otorgados por PNNC. Así como se ha establecido un cronograma y un plan de trabajo para la realización de las actividades contempladas por el mismo. (17_05_2025_Listado_Reunión_convenio_productos, COMPROMISOS DEL CONVENIO JAJLAMI 2025, CRONOGRAMA FINAL 160-2024, PLAN DE TRABAJO 160- 2024 FINAL)</t>
  </si>
  <si>
    <t>Se formulará matriz de planeación de actividades de educación ambiental y comunicaciones el día lunes 9 de marzo de 2026.</t>
  </si>
  <si>
    <r>
      <rPr>
        <sz val="9"/>
        <color theme="1"/>
        <rFont val="Arial"/>
      </rPr>
      <t xml:space="preserve">En el mes de Junio se encaminan acciones centradas hacia el fortalecimiento del relacionamiento con el resguardo Alto Guainía, Medio Guainía y ríos Cuiarí e Isana, así como se buscó retomar acciones de relacionamiento con el resguardo CMARI (Cuenca Media y Alta del Río Inírida) y la asociación ASOPUINAVE.    
(Anexo 4. 2_06_2025_listado_jornada_concertacion_y_socializacion_acuerdo_trabajo_RI_Cuiari_e_Isana 
Anexo 5. 2_6_25_Plan_Trabajo_Expertos_Locales
Anexo 7. 4_6_2025_Comunidades_Alto_Guainía
Anexo 10. 07_06_2025 avanzar en el plan de trabajo del proyecto fondo para la vida con el resguardo tonina sejal san jose y otros
Anexo 11. 7_6_2025_FVB_PPS_Medio_Guainia_3
Anexo 12. 09_06_2025 reunión entre  RNNP - RI Cuiari e Isana  diálogo  reglamento interno  guardia indígena o de selva_bosques
Anexo 13. 14_06_2025 revision de productos tecnicos y organigrama convenio interacministrativo aatis jajlami 601
Anexo 14. 14_6_2025_FVB_PPS_Medio_Guainia_4
Anexo 15. 17_06_2025_reunión_representante_JAJLAMI
Anexo 16. 19_5_2025_Concertación_Plan_Trabajo_JAJLAMI_RNN_PUINAWAI
Anexo 17. 21_062025 Proyectar acciones y estrategias especiales de manejo con el resguardo tonina sejal  san jose y otros
Anexo 21. 04_06_25_Primer acercamiento Rnn puinawai con Asopuinave
Anexo 26. 04_06_025 Reunión relacionamiento CMARI - RNNPuinawai
Por otro lado, se generan diferentes espacios institucionales y comunitarios para entender el contexto de la implementación de proyetos de bonos de carbono en la Amazonía. Se consideran antecedentes en el AP, haciendo un análisis de caso sobre el resguardo ríos Cuiarí e Isana en el contexto local; en espacio posterior se problematiza sobre ciertos casos de implementación de bonos de carbono en las comunidades de la dirección territorial amazonía. 
(Anexo 24. 5_6_2025_REDD+_Cuiari_Isana
Anexo 25. 24_06_2025_Lista_Reunion situación Proyectos REDD- Ap's DTAM)
Se avanza en la generación de documentos técnicos y apoyos administrativos vinculados a la generación de los productos establecidos en el PAA, principalemente en lo atinente a: 1) Guardia Indígena y reglamento interno, 2) Estatutos Asocuyari 3) Protocolo para el cuidado y manejo de la información biocultural del pueblo curripaco, 4) Recopilación de información sobre cerros, mesetas y otros hitos de relevancia cultural para el pueblo curripaco, 5) Proyectos productivos sostenibles. 
(Anexo 6. 4_6_2025_Caminos_Ancestrales_Cuiarí_Isana
Anexo 20. Protocolo para el manejo, uso y cuidado del conocimiento e información biocultural del pueblo Curripaco
Anexo 12. 09_06_2025 reunión entre  RNNP - RI Cuiari e Isana  diálogo  reglamento interno  guardia indígena o de selva_bosques
Anexo 36. 03_06_2025_Levantamiento_Cartográfico_Información_Cerros
Anexo 37. ESTATUTOS ATTI ASOCUIARI VF1 27.05.2025)
Anexo 26. 5_6_2025_Revisión_Programa_Restauración_DTAM)
</t>
    </r>
    <r>
      <rPr>
        <u/>
        <sz val="9"/>
        <color rgb="FF1155CC"/>
        <rFont val="Arial"/>
      </rPr>
      <t xml:space="preserve">https://drive.google.com/drive/folders/1wo37BYIl-b1FUFAX-1M5ty_fFNvBeqri?usp=drive_link
</t>
    </r>
  </si>
  <si>
    <t xml:space="preserve">En el mes de julio se generan espacios de trabajo con los resguardos cuencas ríos Cuiarí e Isana, Medio Guainía, y Alto Guanía, en donde se abordan diferentes temáticas vinculadas con el planteamiento y desarrollo de los productos contractuales contemplados en el PAA de la línea temática de EEM. En lo concerniente a: 1) reglamento Guardia Indígena, 2) Protocolo para el cuidado y manejo de la información biocultural del pueblo curripaco, 3) Recopilación de información sobre cerros, mesetas y otros hitos de relevancia cultural para el pueblo curripaco, 4) Levantamiento de línea base sobre posibles alternativas productivas sostenibles en la RNN Puinawai con las comunidades Curripaco Resguardos Cuiarí e Isana, Alto Guainía, Tonina, Sejal, San José y Otros; y RNN Puinawai, 5) Revisión y ajuste del plan de vida del resguardo Cuencias Ríos Cuiarí e Isana con relación a: A) cartografía elaborada con representantes del resguardo Cuiarí e Isana, B) componente medio ambiente, C) estatutos guardia indígena, 6) Definir las estrategias para la restauración ecológica con enfoque biocultural en los resguardos del pueblo Curripaco (resguardos Cuiarí e Isana, alto Guainía y Tonina Sejal, San José y otros) traslapados con la RNN Puinawai.
(3_7_25_diálogo_saberes_restauración; 4_7_25_levantamiento_cartografía_cultural_Medio_Guainía; 7_24_25_guardias_Cuiari_Isanas; 8_7_25_seguimiento_indicadores; 9_7_2025_Plan_trabajo_Cuiari_Isana; 16_07_2025 L.A_ Reunión de análisis de propuesta de turismo digital R.I. Cuiari es Isana; 16_7_25_jornada_formulación_plan_de_vida_Cuiari_Isana; 16_7_25_levantamiento_cartografía_cultural II; 17_24_25_levantamiento_cartografia_Cultural_Medio III; 18_7_25_Reglamento_guardia; 21_7_25_preformular_plan_de_vida_Cuiari_Isanas; 21_7_25_Reunión_articulación_SINCHI_PARQUES)
Por otra parte, se participa de las jornadas de planeación, presentación y socialización de información relacionada con la reserva en espacio dispuestos por la defensoría del pueblo: diplomado sobre derecho agrario y ambiental. 
(3_7_25_diplomado_defensoría_II; 10_7_25_diplomado_defensoría_III)
Se participa en espacios de capacitación hechos por el Juridíco DTAM al equipo técnico de la reserva para el ejercicio de medidas sancionatorias ambientales. En particular lo relacionado con la Ley 1333 de 2009, Ley 2387 de 2024, Decreto 3572 de 2011, Resolución 0476 de 2012 y decreto 1275 de 2024 en espacio conjunto convocado por el ministerio de ambiente, a propósito de la sentencia tutela sobre caso Chorrobocón.
(2_7_25_capacitación_medidas_preventivas; 17.07.2025 - REUNIÓN EQUIPO RNN PUINAWAI  - GPM- JURIDICA- CASO DECRETO 1275 - SENTENCIA CHORROBOCÓN)
</t>
  </si>
  <si>
    <t xml:space="preserve">A lo largo del mes de agosto se llevaron a cabo diversas actividades con los representantes y expertos locales de las comunidades indígenas traslapas con la RNN Puinawai, el equipo técnico del AP, nivel territorial DTAM y Nivel Central de PNNC. Entre las que destacan: presentar propuesta preliminar al jefe del AP del protocolo para el uso, manejo y cuidado del conocimiento con el aval de los representantes de los 3 resguardos: Alto y Medio Guainía y ríos Cuiarí e Isana. También se dieron diferentes espacios de encuentro para avanzar sobre la propuesta de reglamento del organismo de guardia (guardianes del bosque) del resguardo Cuiarí e Isana. Por otro lado, se avanzó en el diligenciamiento de la matriz para la caracterización de proyectos productivos dentro de la RNN Puinawai y en relación con las comunidades que la habitan. En otro sentido, se participa en espacio de socialización por parte del MADS sobre la aplicación del decreto 1275 de 2024 en coordinación con las autoridades indígenas del Guainía.
También se contó con la participación de la directora territorial Jenny Pauline Cueto, delegado del SGM-GPM, y Esteban Carillo EEM DTAM, en diferentes espacios para la reflexión y el análisis de las gestiones que sobrelleva la Reserva, en particular en relación con el cumplimiento de metas del PAA 2025. Así como la coordinación de espacios importantes para definir el relacionamiento presente y el del próximo año con el CMARI, y las asambleas que tendrán lugar en lo que resta del año con los resguardos Cuiarí e Isana (Octubre), Medio Guainía y Alto Guainía (Noviembre). Finalmente, se brindan algunas recomendaciones respecto a la convocatoria internacional de Legacy Landscapes Fund.
</t>
  </si>
  <si>
    <t>En el mes de septiembre se logran avances signficativos en la materialización y puesta en marcha de las acciones y subactividades concertadas en el PAA EEM 2025. En particular se tienen avances sobre 8 de las metas pactadas, en las siguientes subactividades: 1) Generar acciones de acercamiento con el resguardo CMARI; 2) Avance en la construcción del documento: Reglamento interno de Guardia indígena del Resguardo Cuiarí e Isana; 3) Avanzar en la formulación de una ruta para el manejo, uso y cuidado del conocimiento e información biocultural del pueblo Curripaco (resguardos Cuairí e Isana, Alto Guainía y Tonina, Sejal, San José y otros) traslapadas con la RNN Puinawai; 4) Ejercicio preliminar para la identificación de cerros, mesetas, formaciones geológicas y otros hitos de relevancia cultural para el pueblo Curripaco Resguardos Cuiarí e Isana, Alto Guainía, Tonina Sejal, San José y Otros; y RNN Puinawai; 5) Propuesta proyecto de investigación sobre foto trampeo de mamíferos y aves dentro de los (resguardos Cuiarí e Isana, Alto Guainía y Tonina, Sejal, San José y otros) traslapados con la RNN Puinawai; 6) Revisar y ajustar el plan de vida con relación a: 1) cartografía elaborada con representantes del resguardo Cuiarí e Isana, 2) componente medio ambiente, 3) estatutos guardia indígena; 7) Levantamiento de línea base sobre posibles alternativas productivas sostenibles en la RNN Puinawai con las comunidades Curripaco Resguardos Cuiarí e Isana, Alto Guainía, Tonina, Sejal, San José y Otros; y RNN Puinawai; y 8) Definir las estrategias para la restauración ecológica con enfoque biocultural en los resguardos del pueblo Curripaco (resguardos Cuiarí e Isana, alto Guainía y Tonina Sejal, San José y otros) traslapados con la RNN Puinawai.
Se consolidan los respectivos avances en informe del III trimestre de la vigencia 2025. Resaltando los resultados, dificultades, retos y proyecciones que se presentaron en el trimestre con relación a los productos que conlleva el desarrollo de las subactividades.</t>
  </si>
  <si>
    <t>Validado. Esteban Carrillo Chica</t>
  </si>
  <si>
    <r>
      <rPr>
        <sz val="9"/>
        <rFont val="Arial"/>
      </rPr>
      <t xml:space="preserve">Al 25 de marzo de 2025, se reportan avances en el indicador "Número de personas capacitadas" de Educación Ambiental y Comunicación (EAyC) de la  RNN Puinawai:
1.  Se contrató al profesional de Educación Ambiental y Comunicación (EAyC), quien inició labores desde el 19 de marzo hasta el 18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adelantan espacios internos de trabajo con el equipo del área protegida de Puinawai para desarrollar los planes, formatos y matrices actualizadas de Educación Ambiental y Comunicación (EAyC).
Estas acciones se financian con recursos del Fondo Nacional Ambiental (FONAM). Al 25 de marzo de 2025, el acumulado en la meta es de 0%.
</t>
    </r>
    <r>
      <rPr>
        <u/>
        <sz val="9"/>
        <color rgb="FF1155CC"/>
        <rFont val="Arial"/>
      </rPr>
      <t>https://drive.google.com/drive/folders/1cOj-4isubey-aRnOFwjojOLq90192ofd?usp=drive_link</t>
    </r>
  </si>
  <si>
    <t>Para el mes de enero, se realiza 
un reporte cualitativo del indicador Número 
de hectáreas en proceso de restauración en 
mantenimiento el cual presenta meta cero. 
Los avances realizados en el mes de enero fueron los siguientes: 
Contratación del profesional de restauración del AP 
(CPS CD-DTAM-090-2026), Construcción y 
aprobación plan de trabajo por parte del 
supervisor del contrato, espacios de trabajo 
con el equipo técnico de la RNN Puinawai
(Evidencias del reporte_Enero_REB https:
//drive.google.com/drive/folders/1pUDLrDJBGN0c10t_9F
YARb2tXl6wqokH?usp=drive_link )</t>
  </si>
  <si>
    <t>Para el mes de febrero, se realiza un 
reporte cualitativo del indicador 
Número de hectáreas en proceso
 de restauración en mantenimiento el cual 
presenta meta cero.
Los avances en el mes de 
febrero fueron: Encuentros y espacios 
de trabajo con equipo técnico de
 la RNN Puinawai y autoridades indígenas 
Jajlami; Revisión del convenio del 
proyecto Fondo para la Vida, 
espacio de contextualización de 
la restauración ecológica con enfoque 
Biocultural que adelanta la DTAM en 
los procesos de la RNN Puinawai. 
(Evidencias reporte_Febrero_REB. 
https://drive.google.com/drive/folders/12Y
jQRsUvqh0PppowVDu7az1PMhn6LR2f?
usp=drive_link)</t>
  </si>
  <si>
    <r>
      <rPr>
        <sz val="9"/>
        <color theme="1"/>
        <rFont val="Arial"/>
      </rPr>
      <t xml:space="preserve">En relación con el indicador No. 20 sobre acciones y seguimiento, me complace informar que se logró la validación de la matriz de planificación y la matriz de seguimiento de personas capacitadas. Adicionalmente, se generó un taller de planeación con el equipo de la RNN Puinawai en el marco del comité local, cuya acta se adjunta. También se adjunta una captura de pantalla de la aprobación.
Es importante destacar que estas acciones se financian con recursos del Fondo Nacional Ambiental (FONAM). A corte del 30 de junio de 2025, hemos alcanzado un acumulado del 39% de la meta.
</t>
    </r>
    <r>
      <rPr>
        <u/>
        <sz val="9"/>
        <color rgb="FF1155CC"/>
        <rFont val="Arial"/>
      </rPr>
      <t>https://drive.google.com/drive/folders/1yKSKVd9XytW6af7eNj4f5alLhEzqH3yg</t>
    </r>
  </si>
  <si>
    <t>Para el periodo reportado  se  adelantó  un 6% del total de las acciones de EAyC, se generó avance  en los procesos de eduación ambiental mediante 02 jornadas  de investigación y educación ambiental el 12, 16 y 22 de septiembre, adicional se logró la ejecución de una acción  del proceso de foros  y/o eventos mediante el conversatorio Puinawai: Conexion con la Naturaleza, tesoro del Guainia, que se adelanto el 23 de  septiembre en la ciudad de Inirída con cerca de 46 personas como asistentes.</t>
  </si>
  <si>
    <t>hasta el momento no se cuenta con el profesional para generar informe. pero ya se esta gestionando el proceso de contratacion. adicional a esto se adelantaron conversaciones con las autoridades indígenas para establecer las actividades del convenio a suscribir, en el que se proyecta realizar acciones de aprestamiento para la restauración"</t>
  </si>
  <si>
    <t>para el corte del mes de abril, se avanzó con la contratación del profesional, en ultimo momento el profesional desisitio del cargo y se empezó nuevamente con la busqueda del profesional para el cargo de Restauración. Se espera tener la contratación del personal para el mes de mayo del 2025</t>
  </si>
  <si>
    <t xml:space="preserve">El reporte cualitativo de las acciones adelantadas con corte al 26 de mayo, son las siguientes; 
1.        se realizó la contratación del profesional de restauración iniciando labores desde el día 22 de este mes.
2.        Se realizará el jueves 29 de mayo el primer espacio de reunión con el temático y la profesional para dar contexto sobre los procesos que adelanta el área protegida y a su vez construir el plan de trabajo de acuerdo a las obligaciones del contrato.
</t>
  </si>
  <si>
    <t>Actualmente el indicador de investigación se encuentra en fase de analisis la información recolectada sobre de la investigación de porcentajes de mercurio en personas y peces en las ocho comunidades priorizadas en el Resguardo Cuiari e Isana como documento de investigación el cual alimenta el PIC "Ecosistemas acuáticos y sus recursos hidrobiológicos de importancia ecológica y culturalpresentes en la RNN Puinawai". En relación con el indicador de monitoreo “Prácticas tradicionales de los pueblos indígenas presentes en la RNN Puinawai, fundamentales en las dinámicas de la selva amazónica y en la pervivencia cultural”, se encuentra pendiente la generación de la capa correspondiente al año 2025, con el fin de integrarla y compararla con las demás capas disponibles. Este proceso permitirá ejecutar el modelo de análisis espacial y obtener resultados actualizados que fortalezcan la evaluación del indicador.</t>
  </si>
  <si>
    <t>Se llevó a cabo el proceso de selección y contratación del primer profesional asignado exclusivamente al componente de restauración ecológica para la RNN Puinawai. Se presentan los avances alcanzados por la profesional en los cuales se han desarrollado actividades como: reuniones con el equipo técnico de la Dirección Territorial Amazonía, encuentros con sabedores tradicionales y expertos locales para recoger información sobre plantas utilizadas en los conucos las cuales servirán de referente para tener en cuenta en la construcción de los modelos de restauración,  acompañamiento a espacios con lideres de los resguardos traslapados Cuiarí e Isana y Medio Río Guainia donde se identificaron parcialmente de manera participativa 19 zonas prioritarias para restaurar. Además, se inició la construcción de una base de datos cartográfica con información útil para planear futuras acciones. Así mismo se está colectando información secundaria para alimentar el documento programa de restauración que se e ncuentra en construcción.
https://drive.google.com/file/d/12miM2SVw4-1jFF6X7AgJIGq2hHKKilCc/view?usp=drive_link</t>
  </si>
  <si>
    <t>Durante el mes de julio se avanzó en la construcción del documento de Estrategia de Restauración con Enfoque Biocultural para la RNN Puinawai. En este marco, la profesional responsable llevó a cabo diversas actividades clave, entre ellas:
        •        Reuniones de articulación con el equipo técnico de la Dirección Territorial Amazonía, orientadas a resolver inquietudes y revisar los lineamientos metodológicos de la estrategia.
        •        Encuentros con autoridades indígenas y expertos locales, con el fin de identificar y priorizar posibles áreas de restauración, rehabilitación y recuperación, enfocándose principalmente en zonas afectadas por actividades mineras y conucos. Esta identificación se apoyó en el análisis de imágenes satelitales y sensores remotos.
        •        Como resultado, el Resguardo de la Parte Alta del Río Guainía definieron 15 polígonos, dando por concluido este ejercicio de priorización para su territorio.
Adicionalmente, se continuó el proceso de actualización y consolidación de la línea base cartográfica, insumo fundamental para la planificación de futuras acciones de restauración en los tres resguardos indígenas traslapados con la RNN Puinawai.
Por último, se dio inició para acompañar en campo el proyecto de la alianza AARIMO, incluyendo actividades de acercamiento y relacionamiento con las comunidades de Cuiarí e Isana. En este contexto, se realizó una revisión observacional de conucos, como parte del proceso inicial de recopilación de información para la estrategia.</t>
  </si>
  <si>
    <t>Con corte a 30 de agosto de 2025, se hace el reporte cualitativo del indicador número de hectáreas en proceso de restauración en mantenimiento, con meta cero. Las actividades realizadas fueron las siguientes: 
Se realizó trabajo de campo en el mes de agosto en el Resguardo Cuiarí e Isana en las comunidades indígenas de Yavacana, Punta Tigre, Venadito, Campo Alegre, Barranquilla y Sejal. En estas comunidades se realizaron visitas a diferentes conucos, con el fin de observar las especies sembradas y los modelos utilizados. Se sostuvieron conversaciones con los habitantes locales, acerca de las especies vegetales de mayor importancia y sus principales usos; para la recopilación de esta información se diligenciaron unas fichas por cada comunidad. 
En cuanto la construcción del documento técnico de la estrategia de restauración biocultural, a la fecha se continúa alimentando el contenido con información que se a recopilado en espacios de reuniones y salidas de campo, siguiendo los lineamientos establecidos por la DTAM. En este mismo sentido, se han realizado reuniones de articulación con el profesional de restauración biocultural de la Dirección Territorial Amazonía, orientadas a resolver inquietudes.
Se realizó un encuentro con el experto local del resguardo indígena Río medio Guainía, Puerto Colombia, tonina, sejal y otros, con el fin de culminar con la identificación de áreas con prioridad para restauración, rehabilitación y recuperación, como zonas donde ha existido minería y conucos. Esta identificación se realizó con el apoyo del profesional de PVyC de manera virtual utilizando imágenes satelitales y sensores remotos.
Finalmente, se continuó el proceso de actualización y consolidación de la línea base cartográfica, insumo fundamental para la planificación de futuras acciones de restauración en los tres resguardos indígenas traslapados con la RNN Puinawai.</t>
  </si>
  <si>
    <t>Con corte a 30 de septiembre de 2025, se hace el reporte cualitativo del indicador número de hectáreas en proceso de restauración en mantenimiento, con meta cero. Las actividades realizadas fueron las siguientes: 
En este mes se avanzó en la consolidación del documento del Programa de Restauración Ecológica con Enfoque Biocultural, estructurando los capítulos de introducción, objetivos, antecedentes y contexto del área protegida. Estos apartados recogen información clave sobre la Reserva Nacional Natural Puinawai, sus objetivos de conservación y el modelo de gobernanza compartida con los resguardos indígenas traslapados. Así mismo, se incluyeron los apartados de marco conceptual y enfoque biocultural, con énfasis en los conucos, la transmisión de saberes y la revitalización cultural como parte de la restauración ecológica, ver anexo 1.
En este mismo sentido, se han realizado reuniones de articulación con el profesional de restauración biocultural de la Dirección Territorial Amazonía, orientadas a resolver inquietudes y con el profesional SIG para apoyar con insumos cartográficos el desarrollo del capítulo correspondiente de "espacialización y descripción de presiones, transformaciones y tensionantes¨. Ver anexo 2.
Se realizaron mesas de trabajo para la identificación y algunos ajustes de los polígonos de restauración del resguardo indígena Medio Guainía y Cuiarí e Isana cada uno con el apoyo de los expertos locales y representantes.  Esta identificación se realizó con el apoyo del profesional de PVyC de manera virtual utilizando imágenes satelitales y sensores remotos. Ver anexo 3 , 4 y 5
Así mismo, se continuó el proceso de actualización y consolidación de la línea base cartográfica, insumo fundamental para la planificación de futuras acciones de restauración en los tres resguardos indígenas traslapados con la RNN Puinawai, ver anexo 6.
Durante el tercer trimestre del año (julio–septiembre), Las acciones desarrolladas se enmarcaron en la recopilación de información para avanzar en la construcción de cada uno de los capítulos del documento programa de restauración ecológica con enfoque biocultural, la articulación con la Dirección Territorial Amazonía (DTAM) y el diálogo intercultural con algunas autoridades indígenas y sabedores de los 3 resguardos traslapados. Este periodo permitió avanzar en los ajustes de la información recopilada, el reconocimiento de áreas potenciales de intervención para ejecutar procesos de restauración en los 3 resguardos y la integración de conocimientos locales específicamente de la flora que se siembra en algunos conucos del resguardo indígena Cuiarí e Isana, ver anexo 7.</t>
  </si>
  <si>
    <r>
      <rPr>
        <sz val="9"/>
        <rFont val="Arial"/>
      </rPr>
      <t xml:space="preserve">se esta realizando el proceso de contratacion de la profesiona l de la linea, adicional a esto se esta realizando la coordinacion del avance del proyecto de investigación sobre niveles de mercurio en peces, personas y sedimentos enmarcado en la Alianza Amazónica para la Reducción de Impactos de la Minería en articulación con la DTAM y las autoridades indígenas del resguardo Cuiari Isana.
</t>
    </r>
    <r>
      <rPr>
        <u/>
        <sz val="9"/>
        <color rgb="FF1155CC"/>
        <rFont val="Arial"/>
      </rPr>
      <t>https://drive.google.com/drive/folders/1BOKhOpvFwgAhVT_bZybVVOXmPchh-nxb?usp=drive_link</t>
    </r>
  </si>
  <si>
    <t>"Durante el mes de abril se adelantó la fase de campo para la recolección de muestras de contaminación de mercurio en peces y calidad de agua en las comunidades de Venadito, Punta Tigre y Yavacaná del río Isana, para el avance del proyecto de investigación "Niveles de mercurio en peces, personas y sedimentos en el resguardo Cuiarí Isana traslapado con la RNN Puinawai, como sistema de información sobre efectos de la minería" enmarcado en la Alianza Amazónica para la Reducción de impactos de la minería"</t>
  </si>
  <si>
    <t xml:space="preserve">En el mes de mayo se viene adelantando el envio de muestras tomadas en abril al laboratorio para su estudio y se viene adelantando las reuniones para la logistica de la proxima salida de campo, como las fechas de ingreso al territorio. (Reuniones con el Resguardo rios Cuiari e Isana, personal de AARIMO, la secretaria de salud del Guainia y la defensoria) </t>
  </si>
  <si>
    <t>Validado 
Angela Melo</t>
  </si>
  <si>
    <t>Se adelanto el informe de la primera y segunda toma de muestras que fue en noviembre de 2024 y abril de 2025, en las cuales se recolectaron 264 muestras de peces en ocho comunidades priorizadas y se realizaron mediciones de calidad de agua en 12 puntos. Adicionalmente, se logró la articulación con autoridades locales, Defensoría del Pueblo y la secretaría de salud para el acompañamiento a las actividades y la planeación de la tercera toma de muestras prevista para el 24 de julio de 2025, que incluirá la recolección de muestras de cabello. Se fortaleció el relacionamiento con las comunidades mediante reuniones de socialización, elaboración de material pedagógico adaptado al contexto cultural, garantizando la participación activa de las comunidades indígenas en todas las fases del proceso.
https://drive.google.com/drive/folders/1Gr4T8s_Ifu2YXEnYb8HhF2-kpTF4beQI?usp=drive_link</t>
  </si>
  <si>
    <t>Durante el mes de julio se avanzó en la consolidacion e implementación de la planeación logística para la realización de la segunda salida de toma de datos de la investigación sobre niveles de mercurio en peces, personas y calidad de agua, la cuál se llevará a cabo entre el 24 de julio al 14 de agosto, en las comunidades priorizadas en el Resguardo Ríos Cuiari e Isana.Salida que contará con el acompañamiento de la secretaria departamental del Guainía y con el seguimiento de la defensoría departamental</t>
  </si>
  <si>
    <t xml:space="preserve">Durante la primera y parte de la segunda semana de agosto se estuvo en las comunidades priorizadas del Resguardo Cuiari e Isana, tomando las muestras y datos de la investigación de AARIMO  sobre niveles de mercurio en personas, sedimentos, agua y peces, el cual esas muestras fueron enviadas a la Universidad de Cartagena para ser analizadas. Salida que conto con el acompañamiento de la secretaria departamental del Guainía, Profesionales de la Universidad de Cartagena, Profesional de la Sociedad Zoologica de Frankfurd. </t>
  </si>
  <si>
    <t>En el mes de septiembre se llevó a cabo la digitalización de la base de datos correspondiente al monitoreo realizado en abril, en el marco del proyecto "Levantamiento de información de niveles de mercurio en cabello, peces, sedimentos y aguas en el Resguardo Cuari e Isana", utilizando para ello el aplicativo SMART 7.5.7.</t>
  </si>
  <si>
    <t xml:space="preserve">Revisión del Protocolo de Prevención, Vigilancia y Control de la RNN Puinawai vigente. La generación del mapa de visibilidad se realiza desde la DTAM. </t>
  </si>
  <si>
    <t>Preparación y alistamiento del Sobrevuelo del 3 de marzo de 2026 sobre la Reserva. La RNN Puinawai no recibió la capa de presiones antrópicas de 2025 que genera nivel central</t>
  </si>
  <si>
    <t>Aprobación del Plan de Trabajo de 
Prevención, Vigilancia y Control de la 
RNN Puinawai para el año en curso</t>
  </si>
  <si>
    <t>Socialización del Protocolo de
 Prevención, Vigilancia y Control
 al equipo técnico de la 
RNN Puinawai</t>
  </si>
  <si>
    <r>
      <rPr>
        <sz val="9"/>
        <rFont val="Arial"/>
      </rPr>
      <t xml:space="preserve">Se hace el cargue de los recorridos y sobrevuelos realizados en el ultimo trimestre del año 2024, para la actualizacion de la plataforma Sico-Smart y Conect. Se genera el informe de Sico-Smart el cual se adjunta como evidencia.
</t>
    </r>
    <r>
      <rPr>
        <u/>
        <sz val="9"/>
        <color rgb="FF1155CC"/>
        <rFont val="Arial"/>
      </rPr>
      <t>https://drive.google.com/drive/folders/1r5vjBM0eYxAqw_YGGNkkMMZ5sZcKzn2b?usp=drive_link</t>
    </r>
  </si>
  <si>
    <t>* Por asuntos propios de contratacion de profesional SIG-DTAM no se avanzo en la revision de la capa de presiones
*  Se realiza la sincronizacion del SMART para actualizacion de la plataforma Connect</t>
  </si>
  <si>
    <t xml:space="preserve">Para la revison de la capa de presiones que permita ajustar la capa la RNN Puinawai se encuentra en empalme con Mateo Pulido, encargado de SIG DTAM. Hasta el momento debido a que el asumio el cargo recientemente no se ha podido avanzar en este tema pues no se ha hecho capacitaciones sobre las imagenes de satelis, sicosmart y otros.  </t>
  </si>
  <si>
    <t>No se genero mapa de visibilidad debido a que para el presente trimestre no se realizaron recorridos de PVyC en el área de la RNN Puinawai, se tienen programados a realizar para el cuarto trimestre.</t>
  </si>
  <si>
    <t xml:space="preserve">Se realiza visita de parte del jefe del area y las profesionales de Restauracion e Investigacion - monitoreo al interior del area en donde se toman traycetos de GPS los cuales se clasifican como recorridos en PVyC. Se adjuntan los archivos en KMZ los cuales corresponden a dichos recorridos que posteriormente seran sincronizados con SMART para con ellos realizar el calculo de visibilidad. </t>
  </si>
  <si>
    <t>Revisión del Plan de Contingencia de gestión
 del riesgo a desastres vigente de
 la RNN Puinawai</t>
  </si>
  <si>
    <t>Articulación con Rafael Hernandez 
profesional de Cambio Climático
 de la DTAM para los lineamientos, 
guías y actividades de actualización del 
Plan de Contingencia</t>
  </si>
  <si>
    <t>* Para el segundo trimestre no se realizaron recorridos de PVyC debido a temáticas de ingreso a la RNN
* Para el segundo trimestre no se tienen programados recorridos de PVyC, los cuales se realizarán para los meses de noviembre y diciembre es decir que para el cuarto trimestre se realizara el reporte completo en los formatos solicitados.
* Se adjunta el informe trimestral de PVyC el cual está en revisión por Marisol Castro.
https://docs.google.com/document/d/1nTy5yiIuKRA77BoftpNoM7n-5W5Amj0e/edit?usp=drive_link&amp;ouid=107815184723007852416&amp;rtpof=true&amp;sd=true</t>
  </si>
  <si>
    <t xml:space="preserve">Se realiza la programacion de los sobrevuelos para los meses de octubre y noviembre. Se adjuntan las solicitudes de cotizacion para dos sobrevuelos en el presente año y uno para el 2026, ademas se adjuntan los puntos y trayectos de los recorridos a realizar. </t>
  </si>
  <si>
    <t xml:space="preserve">Se realiza el informe de PVyC el cual se envia para revision y correciones a Marisol el dia 26 de septiembre </t>
  </si>
  <si>
    <t>VALIDADO: Se valida informe de PVyC Trim 3</t>
  </si>
  <si>
    <t>Revisión del Plan de Contingencia de riesgo 
público vigente de la RNN Puinawai</t>
  </si>
  <si>
    <t>Articulación con Liseth Castellanos profesional
 de Riesgo Público de la DTAM 
para los lineamientos, guías y actividades
 para la actualización del Plan de
 Riesgo Público. Adicionalmente, se participó
 en la reunión del 26 de febrero de 2026 de 
articulación de DTAM y AP.</t>
  </si>
  <si>
    <r>
      <rPr>
        <sz val="9"/>
        <rFont val="Arial"/>
      </rPr>
      <t xml:space="preserve">mediante memorando 20241500002673 se remite la Aprobación del Plan de Emergencia y Contingencias a Desastres Naturales y Socionaturales de la Reserva Nacional Natural Puinawai.
</t>
    </r>
    <r>
      <rPr>
        <u/>
        <sz val="9"/>
        <color rgb="FF1155CC"/>
        <rFont val="Arial"/>
      </rPr>
      <t>https://drive.google.com/drive/folders/1Kj9MvKcCQR-GyB4MKtejmLqbKGLVcmLZ?usp=drive_link</t>
    </r>
  </si>
  <si>
    <r>
      <rPr>
        <sz val="9"/>
        <rFont val="Arial"/>
      </rPr>
      <t xml:space="preserve">Se realiza la socializacion del protocolo de emergencias por desastres naturales el dia 18 de junio al equipo de trabajo de la RNN Puinawai y a las autoridades de los resguardos traslapados
</t>
    </r>
    <r>
      <rPr>
        <u/>
        <sz val="9"/>
        <color rgb="FF1155CC"/>
        <rFont val="Arial"/>
      </rPr>
      <t>https://drive.google.com/drive/folders/1Kj9MvKcCQR-GyB4MKtejmLqbKGLVcmLZ?usp=drive_link</t>
    </r>
  </si>
  <si>
    <t xml:space="preserve">Se elabora el reporte de los avances de implementacion del Plan de Contingencia y Emergencias de Desastres Naturales el cual fue aprobado en el mes de agosto de 2024. </t>
  </si>
  <si>
    <t xml:space="preserve">Se realiza la solicitud de socializacion del PECDN a la coordinación de gestion del riesgo del departamento del Guainia mediante orfeo. Debido a la ola invernal y el despliege de las instituciones que se afilian a esta coordinación la socializacion de este documento se hara en el mes de septiembre debido a que se prioriza la atencion a los damnificados. Se adjunta como evidencia el orfeo radicado a la Gobernacion del Guainia que refleja que este tramite esta en proceso. </t>
  </si>
  <si>
    <t xml:space="preserve">Se realiza el informe de reporte de actividades de la tematica Riesgos Naturales el cual se encuentra en revision por Marisol Castro. </t>
  </si>
  <si>
    <r>
      <rPr>
        <sz val="9"/>
        <rFont val="Arial"/>
      </rPr>
      <t xml:space="preserve"> Mediante memorando radicado 20235050002023 por medio del cual se remite el Plan de Contingencia para el Riesgo Publico del RNN Puinawai, 
adicional a esto el jefe de área realizado contextualización a los profesionales de educación ambiental y pvyc del área protegida frente a los lineamento generales y plan de trabajo de la reserva.
</t>
    </r>
    <r>
      <rPr>
        <u/>
        <sz val="9"/>
        <color rgb="FF1155CC"/>
        <rFont val="Arial"/>
      </rPr>
      <t>https://drive.google.com/file/d/15xyPch0uIPjCOk9cNhnWKdwZwpZZmZ58/view?usp=drive_link</t>
    </r>
  </si>
  <si>
    <t>Validado. Está cargado en el Drive el memorando 20241500000153 del 23-01-2024, de la OGR, aprobando actualización del PCRP.</t>
  </si>
  <si>
    <r>
      <rPr>
        <sz val="9"/>
        <color theme="1"/>
        <rFont val="Arial"/>
      </rPr>
      <t xml:space="preserve">Se valora con  el  JAP   las zonas de influencia directa donde se implementara procesos de  capacitacion en EAyC.
Se realiza capacitación al Batallón 50 de Infantería de Marina sobre PNNC, RNN Puinawai, importancia y conservación de los bosques y la biodiversidad, y adecuada gestión de residuos sólidos. Fueron capacitadas 21 personas. Evidencia: </t>
    </r>
    <r>
      <rPr>
        <u/>
        <sz val="9"/>
        <color rgb="FF1155CC"/>
        <rFont val="Arial"/>
      </rPr>
      <t>https://drive.google.com/file/d/1-J6fDUj3enuVpbr-KhnlW8yYIWzFSKEi/view?ts=69aaee4f</t>
    </r>
  </si>
  <si>
    <t>Actualmente, el indicador de gobernanza asociado al fortalecimiento del relacionamiento entre la RNN Puinawai y los resguardos indígenas de Cuiarí e Isana, Alto Guainía, CMARI, Puerto Colombia, Tonina, Sejal, San José y otros, se encuentra en fase de consolidación y armonización de los procesos de articulación interinstitucional y territorial.                           
                                                               Durante el último año, el equipo técnico de la reserva ha desarrollado un proceso continuo de diálogo, análisis y socialización con las autoridades tradicionales y organizaciones representativas, orientado a fortalecer la confianza, revisar acuerdos políticos y de relacionamiento existentes, y generar condiciones para la implementación efectiva de compromisos asociados a la gestión del área protegida.                       
                                                              Este ejercicio ha permitido avanzar en la identificación de intereses comunes, rutas de coordinación y mecanismos de concertación que contribuyen a la gobernanza intercultural del territorio, promoviendo una gestión compartida basada en el respeto a la autonomía indígena, la corresponsabilidad ambiental y el enfoque biocultural en la conservación de la RNN Puinawai.                       
                                                                  El proceso continuará mediante la formalización de instancias de coordinación, la actualización de acuerdos de voluntades y la consolidación de protocolos de relacionamiento que fortalezcan la sostenibilidad institucional y territorial del área protegida.</t>
  </si>
  <si>
    <t>Se realiza la socializacion del Plan de contingencia de riesgo publico el dia 18 de junio al equipo de trabajo de la RNN Puinawai y a las autoridades de los resguardos traslapados
https://drive.google.com/drive/folders/1Kj9MvKcCQR-GyB4MKtejmLqbKGLVcmLZ?usp=drive_link</t>
  </si>
  <si>
    <t xml:space="preserve">Se elabora el reporte de los avances de implementacion del Plan de Contingencia de Riesgo Publico. Este fue enviado para revision, logrando la aprobacion de Liseth Castellanos. </t>
  </si>
  <si>
    <t xml:space="preserve">Se radica Orfeo al Consejo de Seguridad Departamental en donde se hace la solicitud para la socializacion del Plan de Contingencia de Riesgo Publico de la RNN Puinawai el cual se realizara en el mes de septiembre. Se asiste ademas a la capacitación OGR: Implementación del PCRP respecto al Procedimiento Ante Amenazas por Riesgo Público. Se adjunta evidencia de estas dos actividades. </t>
  </si>
  <si>
    <t>Segun indicaciones de la OGR para este trimestre no se requiere reporte cualitativo, sin embargo se siguen realizando las actividades de implementacion del Plan de contingencia de Riesgo Publico</t>
  </si>
  <si>
    <r>
      <rPr>
        <sz val="9"/>
        <rFont val="Arial"/>
      </rPr>
      <t xml:space="preserve">Al 25 de marzo de 2025, se reportan avances en el indicador "Número de personas capacitadas" de Educación Ambiental y Comunicación (EAyC) de la  RNN Puinawai:
1.  Se contrató al profesional de Educación Ambiental y Comunicación (EAyC), quien inició labores desde el 19 de marzo hasta el 18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adelantan espacios internos de trabajo con el equipo del área protegida de Puinawai para desarrollar los planes, formatos y matrices actualizadas de Educación Ambiental y Comunicación (EAyC).
Estas acciones se financian con recursos del Fondo Nacional Ambiental (FONAM). Al 25 de marzo de 2025, el acumulado en la meta es de 0%.De igual manera se asistió a reunión virtual el 25 de marzo de 2025, con los profesionales de comunicación y educación ambiental Ángela Jiménez, Cristian Pimiento, quienes socializaron la matriz de planeación y los requerimientos de diligenciamiento. A la fecha se avanza en el diligenciamiento de acciones y procesos priorizados desde la RNN Puinawai.  Esta matriz está sujeta de revisión y aprobación de parte del Jefe de RNN.
</t>
    </r>
    <r>
      <rPr>
        <u/>
        <sz val="9"/>
        <color rgb="FF1155CC"/>
        <rFont val="Arial"/>
      </rPr>
      <t>https://drive.google.com/drive/folders/1ZVvAOlKsoZP9A2Omm-AEfYAHsGOwBa6o?usp=drive_link</t>
    </r>
  </si>
  <si>
    <t>1.    Se logró articulación entre PNNC - RNN Puinawai y el centro de interés CATUMARE de la I.E Cusotidio García Rovira, liderado por el docente Daniel Paez, con quien se acordó continuidad de trabajo en EAyC: (formación en aves, sensibilización en separación de residuos, recorridos guiados de exploración de fauna y flora, taller de ubicación espacial, y de fotografía). Este último se estima realizarlo el 28 de abril con cerca de 25 estudiantes.
2.    Se apoyó a la AATI JAJLAMI,  en la construcción de presentación y consolidación de acciones a desarrollar en el  marco del encuentro de  educación propia del Pueblo Curripaco de los países de Brasil, Venezuela y Colombia.
3.    Se participó en capacitaciones virtuales para el manejo y reporte adecuado de formatos y matrices liderados por el personal pertinente de nivel central y territorial de Parques Nacionales de Colombia (PNNC).
Estas acciones se financian con recursos del Fondo Nacional Ambiental (FONAM). Al 24 de abril de 2025, el acumulado en la meta es de 0%</t>
  </si>
  <si>
    <t xml:space="preserve">1. Para el mes de mayo, el indicador se encuentra en fase de planificación, pendiente de validación y aprobación por parte del DTAM y del nivel central. Esto incluye la matriz de planificación y la matriz de seguimiento de las personas capacitadas. Estas acciones son financiadas con recursos del Fondo Nacional Ambiental (FONAM). Al 27 de mayo de 2025, el acumulado en la meta es del 0%.
 Estas acciones se financian con recursos del Fondo Nacional Ambiental (FONAM). Al 27 de mayo de 2025, el acumulado en la meta es de 0%
</t>
  </si>
  <si>
    <t xml:space="preserve">la matriz del plan de trabajo se esta construyendo en conjunto con el lineamientos de central </t>
  </si>
  <si>
    <t xml:space="preserve">De acuerod a lo conversado el año pasado frente a la ruta de adopción del plan de manejo, se dijo que se iba a realizar primero la apliacabilidad de los acuerdos de relacionamiento firmados y lo otros la ruta para la consulta del plan de manejo es un costeo que se debe realizar muy detallado por que los costos son elvados, seria relalizar un espacio nuevamente con el Grupo de Planeación y Manejo y laSubdirección de Gestión y Manejo de Áreas Protegidas. </t>
  </si>
  <si>
    <t>No se valida el reporte. Se puede ampliar con información sobre el avance en la ruta para la adopción del Plan de Manejo y requerimientos del proceso.</t>
  </si>
  <si>
    <t xml:space="preserve">Avance de las acciones de Educación Ambiental y Comunicación (EAyC) en la Reserva Nacional Natural Puinawai, al indicador 72: "Número de personas capacitadas": Se llevaron a cabo dos jornadas de sensibilización sobre la labor de Parques Nacionales Naturales de Colombia (PNNC) y la importancia de la RNN Puinawai. Estas jornadas contaron con la participación de100 estudiantes de la Institución Educativa Custodio García Rovira de Inírida.   Es importante destacar que estas acciones se financian con recursos del Fondo Nacional Ambiental (FONAM). A corte del 30 de junio de 2025, hemos alcanzado un la meta del 100%  del indicador de personas capacitadas.
https://drive.google.com/drive/folders/1ZVvAOlKsoZP9A2Omm-AEfYAHsGOwBa6o?usp=drive_link </t>
  </si>
  <si>
    <t>meta cumplida en el segundo trimestre</t>
  </si>
  <si>
    <t>Meta cumplida en el segundo trimestre.</t>
  </si>
  <si>
    <t>Meta  cumplida en el 2do  trimestre del año</t>
  </si>
  <si>
    <t>Para el periodo de reporte no se cuenta con convenio firmado, por lo tanto el porcentaje  de avance es de 0.0% de FVB</t>
  </si>
  <si>
    <t>Las metas de fondo para la vida se encuentran en rectificación toda vez que está pendiente la firma del convenio para la implementación del proyecto y el plan de compras, esto aplica para todos los indicadores.</t>
  </si>
  <si>
    <t>En los informes contractuales de enero y febrero de 2026 se evidencia la continuidad en el cumplimiento de las obligaciones, aunque con variaciones en los avances. En enero se elaboraron estudios previos para la contratación del equipo de trabajo, se realizaron seguimientos a contratos y articulaciones con entidades externas, además de gestiones en archivo documental y reuniones con la asociación CMARI. En contraste, en febrero se ajustó el plan de trabajo, pero no se avanzó en estudios previos, enfocándose más en la gestión de cuentas de cobro, servicios públicos e impuesto predial, así como en la transferencia documental y la actualización de inventarios. Mientras que en enero se registraron reuniones y acompañamientos con actores externos, en febrero estas actividades fueron mínimas, destacando únicamente las reuniones relacionadas con el proyecto “fondo para la vida”. En conjunto, los documentos muestran un proceso de transición: enero centrado en la organización inicial y contratación, y febrero en ajustes administrativos, gestión documental e inventarios.</t>
  </si>
  <si>
    <t>se realizo un espacio de reunion virtual con los tecnicos Esteban y Diana para verificar las acciones a seguir con respecto al Plan de manejo, es necesario realizar una convocatoria para el tercer trimestre con la subdirectora Martha.</t>
  </si>
  <si>
    <r>
      <rPr>
        <sz val="9"/>
        <rFont val="Arial"/>
      </rPr>
      <t xml:space="preserve">Durante el primer trimestre del 2025 se realizaron los estudios previos de los profesionales de PVYC, educación ambiental, quienes ya se encuentran contratados a partir del mes de marzo; para la contratación de los profesionales de investigación, restauración y estrategias se encuentran el proceso de entrega de algunos de los documentos en especial los exámenes médicos. Respecto a la contratación de los cuatro expertos locales de alto y medio Guainia con ellos se adelantaron los estudios previos quedando pendiente la entrega de los exámenes médicos adicional a la confirmación de los expertos de los resguardos de Isana Y Cuiari. adicional a esto y durante este periodo se ha asistió a siete reuniones virtuales o mesas de trabajo como: Mesa temática Planes de Manejo, Mesa Temática Ordenamiento Territorial, Mesa temática gestión del conocimiento, Mesa Temática Restauración-Acuerdos, Mesa temática Autoridad Ambiental, Mesa temática Gobernanza, Socialización formato informe PVyC 2025 asi como reuniones propias de empalme con el nuevo equipo de la reserva.
</t>
    </r>
    <r>
      <rPr>
        <u/>
        <sz val="9"/>
        <color rgb="FF1155CC"/>
        <rFont val="Arial"/>
      </rPr>
      <t>https://drive.google.com/drive/folders/13L_HzQt71dUtoOLLTQ-H8OcItu5Y84u2?usp=drive_link</t>
    </r>
  </si>
  <si>
    <t xml:space="preserve">Para el mes de abril se realizaron las solicitudes de CDP de los contratos de la reserva contando con algunos inconvenientes con los expertos locales ya que ellos no contaban con el esquema de vacunación de hepatitis, esto retraso el proceso pero ya lograron realizar la vacunación adicional a esto desafortunadamente hemos tenido que cambiar de profesional para la línea de restauración pues inician el proceso pero cambian de opinión por otras opciones laborales en otros lugares esto se ha dado en tres (3) ocasiones. Se ha solicitado los CDP´S de víveres, eventos y capacitaciones, sobrevuelos, mantenimientos de equipos fluviales y tecnológicos para poder adelantar los estudios previos de cada proceso el presupuesto de combustible se tramita en conjunto de la territorial. </t>
  </si>
  <si>
    <t>Para el mes de mayo se realizaron los respectivos reporte de comisiones, servicios públicos y compensatorios del área así como la proyección de contratos de la profesional de restauración y el experto local del alto Guainía quienes aportaron los diferentes documentos y se realizaron las actualizaciones necesarios para dejar en firme los contratos se esta proyectando el contrato de mantenimiento tecnológico eventos y capacitaciones adicional a esto se realizo un ajuste a los convenios de la reserva para unificar tanto convenios como dos contratos que estaban pendientes de gestionar quedando así un solo convenio, solicitando reducciones y nuevos CDP´S también se apoyó en la consecución de firmas y datos para el contrato de combustibles el cual se realiza en conjunto a otras áreas protegidas.</t>
  </si>
  <si>
    <t>Para el mes de junio se realizaron las solicitudes de CDP para los procesos de sobrevuelos eventos mantenimiento de equipos tecnológicos, y medios de transporte, adicional se gestiona las comisiones de mes de junio ya que se realizaron varias salidas del equipo, se realizo el inventario en conjunto con la encargada de almacén quien definió los cuentadantes de los elementos a los nuevos integrantes del equipo, se realizaron los reportes de AEMMPPS con sus respectivos ajustes; también se realizaron los estudio previo de mantenimiento tecnológico y el convenio para la asociación JAJLAMI y el de víveres y raciones. Se presenta el plan de adquisiciones para el 2026. https://drive.google.com/drive/folders/1Qv8nFXYlZ8oijm7QPj3MH28o5p0rleNh?usp=drive_link</t>
  </si>
  <si>
    <t xml:space="preserve">Para el mes de julio se desarrolló el proceso administrativo de manera normal presentando los procesos de comisiones de los integrantes del equipo quieres realizaron salidas de apoyo a los diferentes procesos como Daniela, Silvana; jefe Mario apoyo al proceso investigativo de la Alianza AARIMO y Boris apoyo al proceso de archivo y digitalización, también se presento la copia de seguridad las reducciones a CDP de los saldos a los contratos. Se continúo desarrollando el estudio previo del convenio con la presentación de los diferentes documentos y ajustes a los mismo para pasar al comité de contratación, a su vez se solicitan cotizaciones para los procesos de eventos y capacitaciones, así como el proceso de viveres y rancho y proceso de sobrevuelos estos últimos esperando la respuesta de los proveedores y sus cotizaciones. </t>
  </si>
  <si>
    <t>Para el mes de agosto se realizaron adiciones a los cdp de combustible y de víveres y raciones, se proyectaron respuestas a las comunidades sobre avances y pasos del proceso del convenio 199 -2025, se realizó solicitud de cambio de meta de la línea de restauración. Se tramitaron solicitudes de entidades externas como la policía nacional, se tramitaron las comisiones del equipo como también las legalizaciones de las mismas, se tramitaron los compensatorios del jefe de área, se elaboraron solicitudes elementos de ferretería para la sede Inírida, se tramitaron los estudios previos de los contratos de sobrevuelos, víveres y raciones y el de eventos y capacitaciones, se presto apoyo para la construcción de la propuesta de Legacy se realizaron respuesta de solicitudes internas, se participa en la diferentes reuniones programadas por la territorial y entes externos.</t>
  </si>
  <si>
    <t>Para el mes de septiembre se realizaron las respectivas solicitudes de comisiones y sus respectivos tramites de todo el grupo de trabajo y algunos funcionarios quienes acompañaron diferentes actividades de la reserva. se realizó la publicación del proceso de eventos y capacitaciones el cual se cancelo por necesidad de realizar ajustes a las cotizaciones. Al igual el proceso se publicó en SECOP pero se declaró desierto por lo que se solicito nuevas cotizaciones y ajustes a los documentos, se realizo la asistencia por parte de la administración a integrantes de JAJLAMI quienes para el desarrollo de la asamblea el mes de octubre requieren copias y actas para el desarrollo de la misma. Adicional se atiendes las diferentes necesidades y requerimientos de la jefatura y de la territorial. En conjunto con el profesional de cambio climático Andres Giraldo se adelanta la propuesta para la implementación de un sistema de bicicletas compartidas en la territorial amazonia.</t>
  </si>
  <si>
    <t>Bloqueo ValidacionDiciembre</t>
  </si>
  <si>
    <t>Meta 2025</t>
  </si>
  <si>
    <t>#REF!</t>
  </si>
  <si>
    <t>MAYO</t>
  </si>
  <si>
    <t>Con corte al 30 de mayo de 2026, se realiza un reporte cualitativo del indicador Número de hectáreas en proceso de restauración en mantenimiento, teniendo en cuenta que la meta del indicador es en cero. Los recursos de financiación provienen de PGN. Las acciones realizadas en el mes de abril fueron los siguientes:
- Espacios de trabajo con equipo de expertos locales de la RNN Puinawai de los resguardos Medio, Alto y Cuiarí e Isana con el objetivo de avanzar en métodos requeridos en campo, para toma de puntos geoespaciales, delimitación y manejo de herramienta como lo es Google Earth, espacios prácticos.
- Se realizó una reunión con el equipo técnico de la reserva y la profesional administrativa de Patrimonio Natural con el objetivo de avanzar en ajuste y revisión previa de actividades requeridas en la proyección del proyecto Fondo para la vida para los planes de trabajo relacionadas con gobernanza y estrategia restauración biocultural.
- Se ha avanzado en el diseño de formatos requeridos para el levantamiento de información en campo, reajuste de diagrama que describe las actividades propuestas en cronograma fondo para la vida detallado para cada resguardo. Posteriormente se avanzó en la construcción conjunta para la logística de las actividades a desarrollar en campo. 
- Se articuló a la Línea Educación Ambiental y proceso PRAE educativo el desarrollo de taller 1: Contextualización general de Restauración Ecológica y Conservación, generalidades de la Reserva Natural Nacional Puinawai; este taller se realizó con estudiantes del grado octavo de la Institución Educativa Colegio Custodio G.C.
Enlace de evidencias y soportes mes de mayo 2026: https://drive.google.com/drive/folders/1k60ke2DUMPmWMSf7KMP7R-na1TTitvAB?usp=drive_link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</si>
</sst>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
    <numFmt numFmtId="165" formatCode="#,##0.00\ [$€-1]"/>
    <numFmt numFmtId="166" formatCode="d\.m"/>
  </numFmts>
  <fonts count="33">
    <font>
      <sz val="11"/>
      <color theme="1"/>
      <name val="Aptos Narrow"/>
      <scheme val="minor"/>
    </font>
    <font>
      <sz val="9"/>
      <color theme="1"/>
      <name val="Arial"/>
    </font>
    <font>
      <b/>
      <sz val="9"/>
      <color theme="0"/>
      <name val="Arial"/>
    </font>
    <font>
      <sz val="11"/>
      <name val="Aptos Narrow"/>
    </font>
    <font>
      <b/>
      <sz val="9"/>
      <color rgb="FFFFFFFF"/>
      <name val="Arial"/>
    </font>
    <font>
      <b/>
      <sz val="9"/>
      <color rgb="FFFFFFFF"/>
      <name val="Play"/>
    </font>
    <font>
      <b/>
      <sz val="9"/>
      <color theme="1"/>
      <name val="Arial"/>
    </font>
    <font>
      <sz val="9"/>
      <color rgb="FFFF0000"/>
      <name val="Arial"/>
    </font>
    <font>
      <b/>
      <sz val="9"/>
      <color rgb="FFFF0000"/>
      <name val="Arial"/>
    </font>
    <font>
      <sz val="12"/>
      <color theme="1"/>
      <name val="Calibri"/>
    </font>
    <font>
      <sz val="9"/>
      <color rgb="FF000000"/>
      <name val="Arial"/>
    </font>
    <font>
      <u/>
      <sz val="9"/>
      <color theme="1"/>
      <name val="Arial"/>
    </font>
    <font>
      <u/>
      <sz val="9"/>
      <color theme="1"/>
      <name val="Arial"/>
    </font>
    <font>
      <u/>
      <sz val="9"/>
      <color theme="1"/>
      <name val="Arial"/>
    </font>
    <font>
      <u/>
      <sz val="9"/>
      <color theme="1"/>
      <name val="Arial"/>
    </font>
    <font>
      <u/>
      <sz val="9"/>
      <color rgb="FF000000"/>
      <name val="Arial"/>
    </font>
    <font>
      <u/>
      <sz val="9"/>
      <color rgb="FF000000"/>
      <name val="Arial"/>
    </font>
    <font>
      <u/>
      <sz val="9"/>
      <color rgb="FF0000FF"/>
      <name val="Arial"/>
    </font>
    <font>
      <u/>
      <sz val="9"/>
      <color rgb="FF0000FF"/>
      <name val="Arial"/>
    </font>
    <font>
      <u/>
      <sz val="9"/>
      <color rgb="FF0000FF"/>
      <name val="Arial"/>
    </font>
    <font>
      <u/>
      <sz val="9"/>
      <color theme="1"/>
      <name val="Arial"/>
    </font>
    <font>
      <sz val="11"/>
      <color theme="1"/>
      <name val="Arial"/>
    </font>
    <font>
      <u/>
      <sz val="9"/>
      <color theme="1"/>
      <name val="Arial"/>
    </font>
    <font>
      <u/>
      <sz val="9"/>
      <color rgb="FF0000FF"/>
      <name val="Arial"/>
    </font>
    <font>
      <u/>
      <sz val="9"/>
      <color theme="1"/>
      <name val="Arial"/>
    </font>
    <font>
      <u/>
      <sz val="9"/>
      <color rgb="FF0000FF"/>
      <name val="Arial"/>
    </font>
    <font>
      <sz val="9"/>
      <color rgb="FF0000FF"/>
      <name val="Arial"/>
    </font>
    <font>
      <i/>
      <sz val="9"/>
      <color theme="1"/>
      <name val="Arial"/>
    </font>
    <font>
      <u/>
      <sz val="9"/>
      <color rgb="FF1155CC"/>
      <name val="Arial"/>
    </font>
    <font>
      <b/>
      <sz val="10"/>
      <color theme="1"/>
      <name val="Arial"/>
    </font>
    <font>
      <b/>
      <u/>
      <sz val="10"/>
      <color rgb="FF1155CC"/>
      <name val="Arial"/>
    </font>
    <font>
      <b/>
      <sz val="11"/>
      <color theme="1"/>
      <name val="Arial"/>
    </font>
    <font>
      <sz val="9"/>
      <name val="Arial"/>
    </font>
  </fonts>
  <fills count="13">
    <fill>
      <patternFill patternType="none"/>
    </fill>
    <fill>
      <patternFill patternType="gray125"/>
    </fill>
    <fill>
      <patternFill patternType="solid">
        <fgColor rgb="FFFF0000"/>
        <bgColor rgb="FFFF0000"/>
      </patternFill>
    </fill>
    <fill>
      <patternFill patternType="solid">
        <fgColor theme="1"/>
        <bgColor theme="1"/>
      </patternFill>
    </fill>
    <fill>
      <patternFill patternType="solid">
        <fgColor rgb="FFFFFF00"/>
        <bgColor rgb="FFFFFF00"/>
      </patternFill>
    </fill>
    <fill>
      <patternFill patternType="solid">
        <fgColor theme="0"/>
        <bgColor theme="0"/>
      </patternFill>
    </fill>
    <fill>
      <patternFill patternType="solid">
        <fgColor rgb="FFFFF2CC"/>
        <bgColor rgb="FFFFF2CC"/>
      </patternFill>
    </fill>
    <fill>
      <patternFill patternType="solid">
        <fgColor rgb="FFC9DAF8"/>
        <bgColor rgb="FFC9DAF8"/>
      </patternFill>
    </fill>
    <fill>
      <patternFill patternType="solid">
        <fgColor rgb="FFD9F2D0"/>
        <bgColor rgb="FFD9F2D0"/>
      </patternFill>
    </fill>
    <fill>
      <patternFill patternType="solid">
        <fgColor rgb="FFFFD966"/>
        <bgColor rgb="FFFFD966"/>
      </patternFill>
    </fill>
    <fill>
      <patternFill patternType="solid">
        <fgColor rgb="FFF9CB9C"/>
        <bgColor rgb="FFF9CB9C"/>
      </patternFill>
    </fill>
    <fill>
      <patternFill patternType="solid">
        <fgColor rgb="FFFFFFFF"/>
        <bgColor rgb="FFFFFFFF"/>
      </patternFill>
    </fill>
    <fill>
      <patternFill patternType="solid">
        <fgColor rgb="FF00FFFF"/>
        <bgColor rgb="FF00FFFF"/>
      </patternFill>
    </fill>
  </fills>
  <borders count="1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medium">
        <color rgb="FF000000"/>
      </left>
      <right style="thin">
        <color theme="0"/>
      </right>
      <top/>
      <bottom/>
      <diagonal/>
    </border>
    <border>
      <left style="thin">
        <color theme="0"/>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s>
  <cellStyleXfs count="1">
    <xf numFmtId="0" fontId="0" fillId="0" borderId="0"/>
  </cellStyleXfs>
  <cellXfs count="145">
    <xf numFmtId="0" fontId="0" fillId="0" borderId="0" xfId="0"/>
    <xf numFmtId="0" fontId="1" fillId="0" borderId="0" xfId="0" applyFont="1"/>
    <xf numFmtId="0" fontId="2" fillId="3"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6" fillId="0" borderId="10" xfId="0" applyFont="1" applyBorder="1" applyAlignment="1">
      <alignment vertical="center"/>
    </xf>
    <xf numFmtId="0" fontId="1" fillId="0" borderId="10" xfId="0" applyFont="1" applyBorder="1" applyAlignment="1">
      <alignment horizontal="center" vertical="center" wrapText="1"/>
    </xf>
    <xf numFmtId="2" fontId="1" fillId="0" borderId="10"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10" xfId="0" applyFont="1" applyBorder="1" applyAlignment="1">
      <alignment horizontal="center" vertical="center"/>
    </xf>
    <xf numFmtId="0" fontId="6" fillId="0" borderId="10" xfId="0" applyFont="1" applyBorder="1" applyAlignment="1">
      <alignment horizontal="center" vertical="center" wrapText="1"/>
    </xf>
    <xf numFmtId="2" fontId="1" fillId="0" borderId="10"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0" xfId="0" applyNumberFormat="1" applyFont="1" applyBorder="1" applyAlignment="1">
      <alignment horizontal="center" vertical="center" wrapText="1"/>
    </xf>
    <xf numFmtId="10" fontId="1" fillId="0" borderId="10" xfId="0" applyNumberFormat="1" applyFont="1" applyBorder="1" applyAlignment="1">
      <alignment horizontal="center" vertical="center" wrapText="1"/>
    </xf>
    <xf numFmtId="9" fontId="1" fillId="0" borderId="10" xfId="0" applyNumberFormat="1" applyFont="1" applyBorder="1" applyAlignment="1">
      <alignment horizontal="center" vertical="center" wrapText="1"/>
    </xf>
    <xf numFmtId="2" fontId="7" fillId="0" borderId="10" xfId="0" applyNumberFormat="1" applyFont="1" applyBorder="1" applyAlignment="1">
      <alignment horizontal="center" vertical="center"/>
    </xf>
    <xf numFmtId="0" fontId="7" fillId="0" borderId="10" xfId="0" applyFont="1" applyBorder="1" applyAlignment="1">
      <alignment horizontal="center" vertical="center"/>
    </xf>
    <xf numFmtId="9" fontId="1" fillId="0" borderId="10" xfId="0" applyNumberFormat="1" applyFont="1" applyBorder="1" applyAlignment="1">
      <alignment horizontal="center" vertical="center"/>
    </xf>
    <xf numFmtId="10" fontId="1" fillId="0" borderId="10" xfId="0" applyNumberFormat="1" applyFont="1" applyBorder="1" applyAlignment="1">
      <alignment horizontal="center" vertical="center"/>
    </xf>
    <xf numFmtId="0" fontId="7" fillId="0" borderId="10" xfId="0" applyFont="1" applyBorder="1" applyAlignment="1">
      <alignment horizontal="center" vertical="center" wrapText="1"/>
    </xf>
    <xf numFmtId="9" fontId="7" fillId="0" borderId="10"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10" xfId="0" applyFont="1" applyBorder="1" applyAlignment="1">
      <alignment horizontal="left" vertical="center" wrapText="1"/>
    </xf>
    <xf numFmtId="0" fontId="8" fillId="0" borderId="10" xfId="0" applyFont="1" applyBorder="1" applyAlignment="1">
      <alignment horizontal="center" vertical="center"/>
    </xf>
    <xf numFmtId="164" fontId="1" fillId="0" borderId="10" xfId="0" applyNumberFormat="1" applyFont="1" applyBorder="1" applyAlignment="1">
      <alignment horizontal="left" vertical="center" wrapText="1"/>
    </xf>
    <xf numFmtId="0" fontId="1" fillId="0" borderId="10" xfId="0" applyFont="1" applyBorder="1"/>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top" wrapText="1"/>
    </xf>
    <xf numFmtId="0" fontId="6" fillId="0" borderId="0" xfId="0" applyFont="1" applyAlignment="1">
      <alignment horizontal="center" vertical="center" wrapText="1"/>
    </xf>
    <xf numFmtId="0" fontId="1" fillId="0" borderId="0" xfId="0" applyFont="1" applyAlignment="1">
      <alignment horizontal="center" wrapText="1"/>
    </xf>
    <xf numFmtId="0" fontId="6" fillId="0" borderId="0" xfId="0" applyFont="1"/>
    <xf numFmtId="0" fontId="4" fillId="3" borderId="8" xfId="0" applyFont="1" applyFill="1" applyBorder="1" applyAlignment="1">
      <alignment horizontal="left" vertical="center"/>
    </xf>
    <xf numFmtId="0" fontId="4" fillId="3" borderId="8" xfId="0" applyFont="1" applyFill="1" applyBorder="1" applyAlignment="1">
      <alignment horizontal="left" vertical="center" wrapText="1"/>
    </xf>
    <xf numFmtId="0" fontId="6" fillId="0" borderId="0" xfId="0" applyFont="1" applyAlignment="1">
      <alignment vertical="center"/>
    </xf>
    <xf numFmtId="0" fontId="1" fillId="0" borderId="10" xfId="0" applyFont="1" applyBorder="1" applyAlignment="1">
      <alignment horizontal="left" vertical="center"/>
    </xf>
    <xf numFmtId="0" fontId="1" fillId="4" borderId="10" xfId="0" applyFont="1" applyFill="1" applyBorder="1" applyAlignment="1">
      <alignment horizontal="center" vertical="center" wrapText="1"/>
    </xf>
    <xf numFmtId="0" fontId="1" fillId="4" borderId="10" xfId="0" applyFont="1" applyFill="1" applyBorder="1" applyAlignment="1">
      <alignment horizontal="center" vertical="center"/>
    </xf>
    <xf numFmtId="2" fontId="1" fillId="4" borderId="10" xfId="0" applyNumberFormat="1" applyFont="1" applyFill="1" applyBorder="1" applyAlignment="1">
      <alignment horizontal="center" vertical="center"/>
    </xf>
    <xf numFmtId="164" fontId="1" fillId="4" borderId="10" xfId="0" applyNumberFormat="1" applyFont="1" applyFill="1" applyBorder="1" applyAlignment="1">
      <alignment horizontal="center" vertical="center"/>
    </xf>
    <xf numFmtId="164" fontId="1" fillId="4" borderId="10" xfId="0" applyNumberFormat="1" applyFont="1" applyFill="1" applyBorder="1" applyAlignment="1">
      <alignment horizontal="center" vertical="center" wrapText="1"/>
    </xf>
    <xf numFmtId="10" fontId="1" fillId="4" borderId="10" xfId="0" applyNumberFormat="1" applyFont="1" applyFill="1" applyBorder="1" applyAlignment="1">
      <alignment horizontal="center" vertical="center" wrapText="1"/>
    </xf>
    <xf numFmtId="164" fontId="1" fillId="4" borderId="10" xfId="0" applyNumberFormat="1" applyFont="1" applyFill="1" applyBorder="1" applyAlignment="1">
      <alignment horizontal="left" vertical="top" wrapText="1"/>
    </xf>
    <xf numFmtId="0" fontId="9" fillId="0" borderId="0" xfId="0" applyFont="1"/>
    <xf numFmtId="0" fontId="1" fillId="4" borderId="10" xfId="0" applyFont="1" applyFill="1" applyBorder="1" applyAlignment="1">
      <alignment horizontal="left" vertical="center"/>
    </xf>
    <xf numFmtId="0" fontId="10" fillId="4" borderId="10" xfId="0" applyFont="1" applyFill="1" applyBorder="1" applyAlignment="1">
      <alignment horizontal="center" vertical="center"/>
    </xf>
    <xf numFmtId="0" fontId="1" fillId="4" borderId="10" xfId="0" applyFont="1" applyFill="1" applyBorder="1" applyAlignment="1">
      <alignment horizontal="left" vertical="center" wrapText="1"/>
    </xf>
    <xf numFmtId="0" fontId="6" fillId="4" borderId="10"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0" xfId="0" applyFont="1" applyFill="1" applyBorder="1" applyAlignment="1">
      <alignment horizontal="center" vertical="center"/>
    </xf>
    <xf numFmtId="2" fontId="1" fillId="5" borderId="10" xfId="0" applyNumberFormat="1" applyFont="1" applyFill="1" applyBorder="1" applyAlignment="1">
      <alignment horizontal="center" vertical="center"/>
    </xf>
    <xf numFmtId="164" fontId="1" fillId="5" borderId="10" xfId="0" applyNumberFormat="1" applyFont="1" applyFill="1" applyBorder="1" applyAlignment="1">
      <alignment horizontal="center" vertical="center"/>
    </xf>
    <xf numFmtId="0" fontId="6" fillId="5" borderId="10" xfId="0" applyFont="1" applyFill="1" applyBorder="1" applyAlignment="1">
      <alignment horizontal="center" vertical="center" wrapText="1"/>
    </xf>
    <xf numFmtId="9" fontId="1" fillId="4" borderId="10" xfId="0" applyNumberFormat="1" applyFont="1" applyFill="1" applyBorder="1" applyAlignment="1">
      <alignment horizontal="center" vertical="center" wrapText="1"/>
    </xf>
    <xf numFmtId="2" fontId="7" fillId="4" borderId="10" xfId="0" applyNumberFormat="1" applyFont="1" applyFill="1" applyBorder="1" applyAlignment="1">
      <alignment horizontal="center" vertical="center"/>
    </xf>
    <xf numFmtId="0" fontId="6" fillId="0" borderId="10" xfId="0" applyFont="1" applyBorder="1" applyAlignment="1">
      <alignment horizontal="left" vertical="center" wrapText="1"/>
    </xf>
    <xf numFmtId="0" fontId="11" fillId="0" borderId="10" xfId="0" applyFont="1" applyBorder="1" applyAlignment="1">
      <alignment horizontal="center" vertical="center" wrapText="1"/>
    </xf>
    <xf numFmtId="0" fontId="12" fillId="0" borderId="10" xfId="0" applyFont="1" applyBorder="1" applyAlignment="1">
      <alignment horizontal="left" vertical="center"/>
    </xf>
    <xf numFmtId="0" fontId="7" fillId="5" borderId="10" xfId="0" applyFont="1" applyFill="1" applyBorder="1" applyAlignment="1">
      <alignment horizontal="center" vertical="center"/>
    </xf>
    <xf numFmtId="9" fontId="1" fillId="5" borderId="10" xfId="0" applyNumberFormat="1" applyFont="1" applyFill="1" applyBorder="1" applyAlignment="1">
      <alignment horizontal="center" vertical="center"/>
    </xf>
    <xf numFmtId="0" fontId="1" fillId="6" borderId="10" xfId="0" applyFont="1" applyFill="1" applyBorder="1" applyAlignment="1">
      <alignment horizontal="left" vertical="top" wrapText="1"/>
    </xf>
    <xf numFmtId="0" fontId="1" fillId="7" borderId="10" xfId="0" applyFont="1" applyFill="1" applyBorder="1" applyAlignment="1">
      <alignment horizontal="left" vertical="top" wrapText="1"/>
    </xf>
    <xf numFmtId="0" fontId="13" fillId="5" borderId="10" xfId="0" applyFont="1" applyFill="1" applyBorder="1" applyAlignment="1">
      <alignment horizontal="center" vertical="center" wrapText="1"/>
    </xf>
    <xf numFmtId="0" fontId="1" fillId="5" borderId="10" xfId="0" applyFont="1" applyFill="1" applyBorder="1" applyAlignment="1">
      <alignment horizontal="left" vertical="center"/>
    </xf>
    <xf numFmtId="0" fontId="14" fillId="5" borderId="10" xfId="0" applyFont="1" applyFill="1" applyBorder="1" applyAlignment="1">
      <alignment horizontal="left" vertical="center"/>
    </xf>
    <xf numFmtId="10" fontId="1" fillId="5" borderId="10" xfId="0" applyNumberFormat="1" applyFont="1" applyFill="1" applyBorder="1" applyAlignment="1">
      <alignment horizontal="center" vertical="center"/>
    </xf>
    <xf numFmtId="0" fontId="7" fillId="5" borderId="10" xfId="0" applyFont="1" applyFill="1" applyBorder="1" applyAlignment="1">
      <alignment horizontal="center" vertical="center" wrapText="1"/>
    </xf>
    <xf numFmtId="165" fontId="1" fillId="0" borderId="10" xfId="0" applyNumberFormat="1" applyFont="1" applyBorder="1" applyAlignment="1">
      <alignment horizontal="center" vertical="center" wrapText="1"/>
    </xf>
    <xf numFmtId="2" fontId="7" fillId="5" borderId="10" xfId="0" applyNumberFormat="1" applyFont="1" applyFill="1" applyBorder="1" applyAlignment="1">
      <alignment horizontal="center" vertical="center"/>
    </xf>
    <xf numFmtId="0" fontId="1" fillId="5" borderId="10" xfId="0" applyFont="1" applyFill="1" applyBorder="1" applyAlignment="1">
      <alignment horizontal="left" vertical="top" wrapText="1"/>
    </xf>
    <xf numFmtId="0" fontId="15" fillId="0" borderId="10" xfId="0" applyFont="1" applyBorder="1" applyAlignment="1">
      <alignment horizontal="center" vertical="center" wrapText="1"/>
    </xf>
    <xf numFmtId="0" fontId="16" fillId="4" borderId="10" xfId="0" applyFont="1" applyFill="1" applyBorder="1" applyAlignment="1">
      <alignment horizontal="center" vertical="center" wrapText="1"/>
    </xf>
    <xf numFmtId="0" fontId="10" fillId="0" borderId="10" xfId="0" applyFont="1" applyBorder="1" applyAlignment="1">
      <alignment horizontal="center" vertical="center"/>
    </xf>
    <xf numFmtId="0" fontId="1" fillId="5" borderId="10" xfId="0" applyFont="1" applyFill="1" applyBorder="1" applyAlignment="1">
      <alignment horizontal="left" vertical="center" wrapText="1"/>
    </xf>
    <xf numFmtId="9" fontId="1" fillId="4" borderId="10" xfId="0" applyNumberFormat="1" applyFont="1" applyFill="1" applyBorder="1" applyAlignment="1">
      <alignment horizontal="center" vertical="center"/>
    </xf>
    <xf numFmtId="9" fontId="7" fillId="5" borderId="10" xfId="0" applyNumberFormat="1" applyFont="1" applyFill="1" applyBorder="1" applyAlignment="1">
      <alignment horizontal="center" vertical="center"/>
    </xf>
    <xf numFmtId="0" fontId="17" fillId="5" borderId="10" xfId="0" applyFont="1" applyFill="1" applyBorder="1" applyAlignment="1">
      <alignment horizontal="center" vertical="center" wrapText="1"/>
    </xf>
    <xf numFmtId="0" fontId="18" fillId="4" borderId="10" xfId="0" applyFont="1" applyFill="1" applyBorder="1" applyAlignment="1">
      <alignment horizontal="center" vertical="center" wrapText="1"/>
    </xf>
    <xf numFmtId="166" fontId="1" fillId="0" borderId="10" xfId="0" applyNumberFormat="1" applyFont="1" applyBorder="1" applyAlignment="1">
      <alignment horizontal="center" vertical="center" wrapText="1"/>
    </xf>
    <xf numFmtId="0" fontId="8" fillId="5" borderId="10" xfId="0" applyFont="1" applyFill="1" applyBorder="1" applyAlignment="1">
      <alignment horizontal="center" vertical="center"/>
    </xf>
    <xf numFmtId="164" fontId="1" fillId="5" borderId="10" xfId="0" applyNumberFormat="1" applyFont="1" applyFill="1" applyBorder="1" applyAlignment="1">
      <alignment horizontal="center" vertical="center" wrapText="1"/>
    </xf>
    <xf numFmtId="164" fontId="1" fillId="5" borderId="10" xfId="0" applyNumberFormat="1" applyFont="1" applyFill="1" applyBorder="1" applyAlignment="1">
      <alignment horizontal="left" vertical="center" wrapText="1"/>
    </xf>
    <xf numFmtId="164" fontId="1" fillId="8" borderId="10" xfId="0" applyNumberFormat="1" applyFont="1" applyFill="1" applyBorder="1" applyAlignment="1">
      <alignment horizontal="center" vertical="center" wrapText="1"/>
    </xf>
    <xf numFmtId="164" fontId="1" fillId="0" borderId="10" xfId="0" applyNumberFormat="1" applyFont="1" applyBorder="1" applyAlignment="1">
      <alignment horizontal="left" vertical="center"/>
    </xf>
    <xf numFmtId="0" fontId="1" fillId="5" borderId="11" xfId="0" applyFont="1" applyFill="1" applyBorder="1"/>
    <xf numFmtId="4" fontId="1" fillId="5" borderId="10" xfId="0" applyNumberFormat="1" applyFont="1" applyFill="1" applyBorder="1" applyAlignment="1">
      <alignment horizontal="center" vertical="center"/>
    </xf>
    <xf numFmtId="164" fontId="1" fillId="8" borderId="10" xfId="0" applyNumberFormat="1" applyFont="1" applyFill="1" applyBorder="1" applyAlignment="1">
      <alignment horizontal="left" vertical="center"/>
    </xf>
    <xf numFmtId="0" fontId="1" fillId="5" borderId="4" xfId="0" applyFont="1" applyFill="1" applyBorder="1"/>
    <xf numFmtId="4" fontId="1" fillId="5" borderId="10" xfId="0" applyNumberFormat="1" applyFont="1" applyFill="1" applyBorder="1" applyAlignment="1">
      <alignment horizontal="center" vertical="center" wrapText="1"/>
    </xf>
    <xf numFmtId="164" fontId="19" fillId="8" borderId="10" xfId="0" applyNumberFormat="1"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2" xfId="0" applyFont="1" applyFill="1" applyBorder="1" applyAlignment="1">
      <alignment horizontal="center" vertical="center"/>
    </xf>
    <xf numFmtId="9" fontId="1" fillId="5" borderId="12" xfId="0" applyNumberFormat="1" applyFont="1" applyFill="1" applyBorder="1" applyAlignment="1">
      <alignment horizontal="center" vertical="center"/>
    </xf>
    <xf numFmtId="164" fontId="1" fillId="5" borderId="12" xfId="0" applyNumberFormat="1" applyFont="1" applyFill="1" applyBorder="1" applyAlignment="1">
      <alignment horizontal="center" vertical="center"/>
    </xf>
    <xf numFmtId="164" fontId="1" fillId="5" borderId="12" xfId="0" applyNumberFormat="1" applyFont="1" applyFill="1" applyBorder="1" applyAlignment="1">
      <alignment horizontal="center" vertical="center" wrapText="1"/>
    </xf>
    <xf numFmtId="9" fontId="1" fillId="0" borderId="12" xfId="0" applyNumberFormat="1" applyFont="1" applyBorder="1" applyAlignment="1">
      <alignment horizontal="center" vertical="center" wrapText="1"/>
    </xf>
    <xf numFmtId="164" fontId="1" fillId="8" borderId="12"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6" fillId="5" borderId="12" xfId="0"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vertical="center" wrapText="1"/>
    </xf>
    <xf numFmtId="164" fontId="1" fillId="0" borderId="0" xfId="0" applyNumberFormat="1" applyFont="1" applyAlignment="1">
      <alignment horizontal="left" vertical="center" wrapText="1"/>
    </xf>
    <xf numFmtId="164" fontId="1" fillId="0" borderId="0" xfId="0" applyNumberFormat="1" applyFont="1" applyAlignment="1">
      <alignment horizontal="center" vertical="center" wrapText="1"/>
    </xf>
    <xf numFmtId="2" fontId="1" fillId="4" borderId="10" xfId="0" applyNumberFormat="1" applyFont="1" applyFill="1" applyBorder="1" applyAlignment="1">
      <alignment horizontal="center" vertical="center" wrapText="1"/>
    </xf>
    <xf numFmtId="0" fontId="1" fillId="4" borderId="10" xfId="0" applyFont="1" applyFill="1" applyBorder="1" applyAlignment="1">
      <alignment horizontal="left" vertical="top" wrapText="1"/>
    </xf>
    <xf numFmtId="0" fontId="10" fillId="5" borderId="10" xfId="0" applyFont="1" applyFill="1" applyBorder="1" applyAlignment="1">
      <alignment horizontal="left" vertical="top" wrapText="1"/>
    </xf>
    <xf numFmtId="10" fontId="1" fillId="5" borderId="10" xfId="0" applyNumberFormat="1" applyFont="1" applyFill="1" applyBorder="1" applyAlignment="1">
      <alignment horizontal="center" vertical="center" wrapText="1"/>
    </xf>
    <xf numFmtId="9" fontId="1" fillId="5" borderId="10" xfId="0" applyNumberFormat="1" applyFont="1" applyFill="1" applyBorder="1" applyAlignment="1">
      <alignment horizontal="center" vertical="center" wrapText="1"/>
    </xf>
    <xf numFmtId="0" fontId="1" fillId="0" borderId="10" xfId="0" applyFont="1" applyBorder="1" applyAlignment="1">
      <alignment horizontal="center" wrapText="1"/>
    </xf>
    <xf numFmtId="0" fontId="20" fillId="4" borderId="10" xfId="0" applyFont="1" applyFill="1" applyBorder="1" applyAlignment="1">
      <alignment horizontal="left" vertical="center" wrapText="1"/>
    </xf>
    <xf numFmtId="9" fontId="21" fillId="0" borderId="0" xfId="0" applyNumberFormat="1" applyFont="1" applyAlignment="1">
      <alignment vertical="center"/>
    </xf>
    <xf numFmtId="164" fontId="1" fillId="8" borderId="10" xfId="0" applyNumberFormat="1" applyFont="1" applyFill="1" applyBorder="1" applyAlignment="1">
      <alignment horizontal="left" vertical="center" wrapText="1"/>
    </xf>
    <xf numFmtId="0" fontId="1" fillId="5" borderId="12" xfId="0" applyFont="1" applyFill="1" applyBorder="1" applyAlignment="1">
      <alignment horizontal="left" vertical="top" wrapText="1"/>
    </xf>
    <xf numFmtId="164" fontId="1" fillId="8" borderId="12" xfId="0" applyNumberFormat="1" applyFont="1" applyFill="1" applyBorder="1" applyAlignment="1">
      <alignment horizontal="left" vertical="center" wrapText="1"/>
    </xf>
    <xf numFmtId="0" fontId="1" fillId="8" borderId="12" xfId="0" applyFont="1" applyFill="1" applyBorder="1" applyAlignment="1">
      <alignment horizontal="center" vertical="center" wrapText="1"/>
    </xf>
    <xf numFmtId="0" fontId="1" fillId="0" borderId="12" xfId="0" applyFont="1" applyBorder="1" applyAlignment="1">
      <alignment horizontal="left" vertical="center" wrapText="1"/>
    </xf>
    <xf numFmtId="0" fontId="22" fillId="0" borderId="10" xfId="0" applyFont="1" applyBorder="1" applyAlignment="1">
      <alignment horizontal="left" vertical="center" wrapText="1"/>
    </xf>
    <xf numFmtId="0" fontId="1" fillId="5" borderId="10" xfId="0" applyFont="1" applyFill="1" applyBorder="1" applyAlignment="1">
      <alignment horizontal="left" vertical="top"/>
    </xf>
    <xf numFmtId="9" fontId="1" fillId="5" borderId="12"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23" fillId="4" borderId="10" xfId="0" applyFont="1" applyFill="1" applyBorder="1" applyAlignment="1">
      <alignment horizontal="left" vertical="top" wrapText="1"/>
    </xf>
    <xf numFmtId="0" fontId="1" fillId="0" borderId="10" xfId="0" applyFont="1" applyBorder="1" applyAlignment="1">
      <alignment horizontal="center" vertical="top" wrapText="1"/>
    </xf>
    <xf numFmtId="0" fontId="24" fillId="5" borderId="10" xfId="0" applyFont="1" applyFill="1" applyBorder="1" applyAlignment="1">
      <alignment horizontal="left" vertical="top" wrapText="1"/>
    </xf>
    <xf numFmtId="0" fontId="1" fillId="9" borderId="10"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1" borderId="10" xfId="0" applyFont="1" applyFill="1" applyBorder="1" applyAlignment="1">
      <alignment horizontal="center" vertical="center" wrapText="1"/>
    </xf>
    <xf numFmtId="164" fontId="1" fillId="5" borderId="10" xfId="0" applyNumberFormat="1" applyFont="1" applyFill="1" applyBorder="1" applyAlignment="1">
      <alignment horizontal="left" vertical="top" wrapText="1"/>
    </xf>
    <xf numFmtId="0" fontId="25" fillId="5" borderId="10" xfId="0" applyFont="1" applyFill="1" applyBorder="1" applyAlignment="1">
      <alignment horizontal="left" vertical="top" wrapText="1"/>
    </xf>
    <xf numFmtId="0" fontId="1" fillId="12" borderId="10" xfId="0" applyFont="1" applyFill="1" applyBorder="1" applyAlignment="1">
      <alignment horizontal="center" vertical="center"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2" fillId="3" borderId="1" xfId="0" applyFont="1" applyFill="1" applyBorder="1" applyAlignment="1">
      <alignment horizont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xf>
    <xf numFmtId="0" fontId="4"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628650</xdr:colOff>
      <xdr:row>20</xdr:row>
      <xdr:rowOff>57150</xdr:rowOff>
    </xdr:from>
    <xdr:ext cx="1114425" cy="885825"/>
    <xdr:pic>
      <xdr:nvPicPr>
        <xdr:cNvPr id="2" name="image1.jp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542925</xdr:colOff>
      <xdr:row>3</xdr:row>
      <xdr:rowOff>257175</xdr:rowOff>
    </xdr:from>
    <xdr:ext cx="1152525" cy="914400"/>
    <xdr:pic>
      <xdr:nvPicPr>
        <xdr:cNvPr id="2" name="image1.jp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571500</xdr:colOff>
      <xdr:row>4</xdr:row>
      <xdr:rowOff>419100</xdr:rowOff>
    </xdr:from>
    <xdr:ext cx="1152525" cy="914400"/>
    <xdr:pic>
      <xdr:nvPicPr>
        <xdr:cNvPr id="2" name="image1.jp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590550</xdr:colOff>
      <xdr:row>21</xdr:row>
      <xdr:rowOff>95250</xdr:rowOff>
    </xdr:from>
    <xdr:ext cx="1152525" cy="914400"/>
    <xdr:pic>
      <xdr:nvPicPr>
        <xdr:cNvPr id="2" name="image1.jp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581025</xdr:colOff>
      <xdr:row>8</xdr:row>
      <xdr:rowOff>180975</xdr:rowOff>
    </xdr:from>
    <xdr:ext cx="1152525" cy="914400"/>
    <xdr:pic>
      <xdr:nvPicPr>
        <xdr:cNvPr id="2" name="image1.jp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581025</xdr:colOff>
      <xdr:row>45</xdr:row>
      <xdr:rowOff>247650</xdr:rowOff>
    </xdr:from>
    <xdr:ext cx="1152525" cy="914400"/>
    <xdr:pic>
      <xdr:nvPicPr>
        <xdr:cNvPr id="2" name="image1.jpg" title="Imagen">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304800</xdr:colOff>
      <xdr:row>2</xdr:row>
      <xdr:rowOff>171450</xdr:rowOff>
    </xdr:from>
    <xdr:ext cx="1114425" cy="885825"/>
    <xdr:pic>
      <xdr:nvPicPr>
        <xdr:cNvPr id="2" name="image1.jpg" title="Imagen">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Angelica Carvajal-Jefe de PNN Alto Fragua" id="{0E512ED8-9EAF-43D2-9B2E-E6B6B01E53A1}" userId="" providerId="google-sheets"/>
  <person displayName="Luis Carlos Rosero - Educación Ambiental DTAM" id="{5BAAA36F-F784-4D14-8423-542C2C72AB07}"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5-12-10T16:57:19.00" personId="{0E512ED8-9EAF-43D2-9B2E-E6B6B01E53A1}" id="{AA78D52E-04C1-45C4-91F3-3517E99DB822}">
    <text>No me dejó poner el porcentaje del 100%</text>
  </threadedComment>
</ThreadedComments>
</file>

<file path=xl/threadedComments/threadedComment2.xml><?xml version="1.0" encoding="utf-8"?>
<ThreadedComments xmlns="http://schemas.microsoft.com/office/spreadsheetml/2018/threadedcomments" xmlns:x="http://schemas.openxmlformats.org/spreadsheetml/2006/main">
  <threadedComment ref="N3" dT="2025-12-10T16:56:23.00" personId="{0E512ED8-9EAF-43D2-9B2E-E6B6B01E53A1}" id="{8EEBF98F-0C13-4582-B08B-201DB6CE5506}" done="1">
    <text>En este reporte se suman 90,1796</text>
  </threadedComment>
  <threadedComment ref="O3" dT="2025-12-10T16:55:45.00" personId="{0E512ED8-9EAF-43D2-9B2E-E6B6B01E53A1}" id="{67B695DC-2DAF-43E7-9349-0293E94683A9}" done="1">
    <text>Con este reporte es el 100%</text>
  </threadedComment>
  <threadedComment ref="O10" dT="2025-12-10T16:56:51.00" personId="{0E512ED8-9EAF-43D2-9B2E-E6B6B01E53A1}" id="{F1E8CAA9-1179-4EC1-A1A9-DDF95CD1C791}" done="1">
    <text>No me dejó poner el porcentaje del 100%</text>
  </threadedComment>
  <threadedComment ref="O14" dT="2025-12-10T16:58:07.00" personId="{0E512ED8-9EAF-43D2-9B2E-E6B6B01E53A1}" id="{2C5657B5-36F2-40F8-A11A-5EB2188A0DF2}" done="1">
    <text>No me dejó poner el 100%</text>
  </threadedComment>
  <threadedComment ref="N53" dT="2025-10-01T16:41:20.00" personId="{0E512ED8-9EAF-43D2-9B2E-E6B6B01E53A1}" id="{0112A88E-5298-475E-921D-B521F68DF961}" done="1">
    <text>Este es el avance durante el 3er trimestre</text>
  </threadedComment>
  <threadedComment ref="N53" dT="2025-10-03T01:04:47.00" personId="{5BAAA36F-F784-4D14-8423-542C2C72AB07}" id="{156D21A4-E862-410A-BE65-526C70288AF5}" parentId="{0112A88E-5298-475E-921D-B521F68DF961}">
    <text>CORREGIR: el hito 1 correponde a un 0.3 y se cumplió en el primer trimestre. En este tercer trimestre cumplen el HITO 2, que equievale a un 0.2, lo que representa un acumulado del 0.5. En SENDA deberán entonces indicar en avance CUANTITATIVO un 0.5 en el indicador 20 y subir las evidencias de tercer trimestre en SENDA</text>
  </threadedComment>
  <threadedComment ref="N53" dT="2025-10-03T19:19:53.00" personId="{0E512ED8-9EAF-43D2-9B2E-E6B6B01E53A1}" id="{D7615273-A978-4709-92A5-AAF667C64CD0}" parentId="{0112A88E-5298-475E-921D-B521F68DF961}">
    <text>Observación corregida.
Marcado como resuelto</text>
  </threadedComment>
  <threadedComment ref="AL74" dT="2025-12-10T20:50:10.00" personId="{0E512ED8-9EAF-43D2-9B2E-E6B6B01E53A1}" id="{C36FB428-AC79-4349-B55A-6F3C678B6B1A}" done="1">
    <text>Pendiente validación del dato por Nivel Central</text>
  </threadedComment>
  <threadedComment ref="W149" dT="2025-04-24T20:18:58.00" personId="{0E512ED8-9EAF-43D2-9B2E-E6B6B01E53A1}" id="{BE0C365A-F8F7-4372-9FE9-82AC3533A14B}">
    <text>Hola Ángela, FONAM hace parte de PGN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mZhadFRl3vC5JYzwdjSgbESHgXyD51KS?usp=drive_link" TargetMode="External"/><Relationship Id="rId13" Type="http://schemas.openxmlformats.org/officeDocument/2006/relationships/hyperlink" Target="https://drive.google.com/drive/u/0/folders/1daxa1bvO1o1c49Zp4gBwYuERjcpHPx5H" TargetMode="External"/><Relationship Id="rId18" Type="http://schemas.openxmlformats.org/officeDocument/2006/relationships/vmlDrawing" Target="../drawings/vmlDrawing2.vml"/><Relationship Id="rId3" Type="http://schemas.openxmlformats.org/officeDocument/2006/relationships/hyperlink" Target="https://drive.google.com/drive/u/0/folders/11-VsY5KPunA7dmz-2rsEwXig_R6I0j9E" TargetMode="External"/><Relationship Id="rId7" Type="http://schemas.openxmlformats.org/officeDocument/2006/relationships/hyperlink" Target="https://drive.google.com/drive/u/0/folders/1mQ6hLAIm05PogD9evgFC6tr85FOpOV4B" TargetMode="External"/><Relationship Id="rId12" Type="http://schemas.openxmlformats.org/officeDocument/2006/relationships/hyperlink" Target="https://drive.google.com/drive/u/0/folders/1kDH07radgOzJz19OwFR5_EwiinQ3EeMi" TargetMode="External"/><Relationship Id="rId17" Type="http://schemas.openxmlformats.org/officeDocument/2006/relationships/drawing" Target="../drawings/drawing2.xml"/><Relationship Id="rId2" Type="http://schemas.openxmlformats.org/officeDocument/2006/relationships/hyperlink" Target="https://drive.google.com/drive/u/0/folders/13Z6bGGS-5Up4m4Dk4lAKfQ20yDlqUFPl" TargetMode="External"/><Relationship Id="rId16" Type="http://schemas.openxmlformats.org/officeDocument/2006/relationships/hyperlink" Target="https://drive.google.com/drive/u/0/folders/18OMeJgD3Q7-jnyufhkEfyl9YgJ_KmICg" TargetMode="External"/><Relationship Id="rId20" Type="http://schemas.microsoft.com/office/2017/10/relationships/threadedComment" Target="../threadedComments/threadedComment2.xml"/><Relationship Id="rId1" Type="http://schemas.openxmlformats.org/officeDocument/2006/relationships/hyperlink" Target="https://drive.google.com/drive/u/0/folders/1h9Gbpv-gWz-I7q8QoXL2zXEHYX7eGlyk" TargetMode="External"/><Relationship Id="rId6" Type="http://schemas.openxmlformats.org/officeDocument/2006/relationships/hyperlink" Target="https://drive.google.com/drive/folders/1yinNX5IP5JjFfM6aL9Qy7S-_c-d0Hn4M?usp=drive_link" TargetMode="External"/><Relationship Id="rId11" Type="http://schemas.openxmlformats.org/officeDocument/2006/relationships/hyperlink" Target="https://drive.google.com/drive/u/0/folders/1fI-xOKDQ7KBxYCvrf31RU2mREWveRzt_" TargetMode="External"/><Relationship Id="rId5" Type="http://schemas.openxmlformats.org/officeDocument/2006/relationships/hyperlink" Target="https://drive.google.com/drive/u/0/folders/1zd7yKT7XnK9czGMamfs55jRQ-BrDPMm_" TargetMode="External"/><Relationship Id="rId15" Type="http://schemas.openxmlformats.org/officeDocument/2006/relationships/hyperlink" Target="https://drive.google.com/drive/u/0/folders/1ey4KyfBMnFZ5mUN_IInDkpi-NDudr8Y8" TargetMode="External"/><Relationship Id="rId10" Type="http://schemas.openxmlformats.org/officeDocument/2006/relationships/hyperlink" Target="https://drive.google.com/drive/u/0/folders/11WXP7Fe2euIlc1-670zs_7FMbyHsOViC" TargetMode="External"/><Relationship Id="rId19" Type="http://schemas.openxmlformats.org/officeDocument/2006/relationships/comments" Target="../comments2.xml"/><Relationship Id="rId4" Type="http://schemas.openxmlformats.org/officeDocument/2006/relationships/hyperlink" Target="https://drive.google.com/drive/u/0/folders/14kOmCIAQwKfw0erP74R6_B62riRCi4wM" TargetMode="External"/><Relationship Id="rId9" Type="http://schemas.openxmlformats.org/officeDocument/2006/relationships/hyperlink" Target="https://drive.google.com/drive/u/0/folders/11WXP7Fe2euIlc1-670zs_7FMbyHsOViC" TargetMode="External"/><Relationship Id="rId14" Type="http://schemas.openxmlformats.org/officeDocument/2006/relationships/hyperlink" Target="https://drive.google.com/drive/u/0/folders/1k67zwz4U8EoUTBsDtkK24luQnMkiKOOx"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drive.google.com/drive/folders/12ZobQawQlLSoAwxCI_HDfOljLQN-5srC"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drive.google.com/drive/folders/11ZVGthk9n939tJE4cuHPkZ4ihKtjxdv_" TargetMode="External"/><Relationship Id="rId3" Type="http://schemas.openxmlformats.org/officeDocument/2006/relationships/hyperlink" Target="https://drive.google.com/drive/folders/1aL0Fq_6FOWD_KLwtV2DXpvpXhzoGFct8" TargetMode="External"/><Relationship Id="rId7" Type="http://schemas.openxmlformats.org/officeDocument/2006/relationships/hyperlink" Target="http://validado.se/" TargetMode="External"/><Relationship Id="rId2" Type="http://schemas.openxmlformats.org/officeDocument/2006/relationships/hyperlink" Target="https://drive.google.com/drive/folders/1TjgnWo7cpEOiKTd6tsrxjwfPJql9PznU" TargetMode="External"/><Relationship Id="rId1" Type="http://schemas.openxmlformats.org/officeDocument/2006/relationships/hyperlink" Target="https://drive.google.com/drive/folders/1EMrcfvUQEMXDKC5iqVLfSK-xONHY0LNT" TargetMode="External"/><Relationship Id="rId6" Type="http://schemas.openxmlformats.org/officeDocument/2006/relationships/hyperlink" Target="https://drive.google.com/drive/folders/1hH4GI1iqnKl8FRYlZ0WwzgGgr477huER" TargetMode="External"/><Relationship Id="rId5" Type="http://schemas.openxmlformats.org/officeDocument/2006/relationships/hyperlink" Target="https://drive.google.com/drive/folders/1IUCi7Z8CQ_mzaeKubyP286h47yCCNVbc" TargetMode="External"/><Relationship Id="rId10" Type="http://schemas.openxmlformats.org/officeDocument/2006/relationships/drawing" Target="../drawings/drawing4.xml"/><Relationship Id="rId4" Type="http://schemas.openxmlformats.org/officeDocument/2006/relationships/hyperlink" Target="https://drive.google.com/drive/folders/1MdBYMiY7wWfD7-i1QHicjn84MPq0fH8Z" TargetMode="External"/><Relationship Id="rId9" Type="http://schemas.openxmlformats.org/officeDocument/2006/relationships/hyperlink" Target="https://drive.google.com/drive/folders/1gAMkq6akHA2W1CilPqWtycLv0BMMWm-m"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drive.google.com/drive/u/0/folders/1Sbh2dGOFgIkKncuhjHklJdSsp6YR76s4" TargetMode="External"/><Relationship Id="rId3" Type="http://schemas.openxmlformats.org/officeDocument/2006/relationships/hyperlink" Target="https://drive.google.com/drive/u/1/folders/1wo-XlxcdtjEQjm5eWMiYbcF1uuhR6NG3SHWRGzeu2dGdd6UMH" TargetMode="External"/><Relationship Id="rId7" Type="http://schemas.openxmlformats.org/officeDocument/2006/relationships/hyperlink" Target="https://drive.google.com/drive/u/1/folders/1tvV_V6UfMC-1egis04X5LDwI175MjHyN" TargetMode="External"/><Relationship Id="rId2" Type="http://schemas.openxmlformats.org/officeDocument/2006/relationships/hyperlink" Target="https://drive.google.com/drive/u/1/folders/1gfkElvQDBz-AAkWSHWRGzeu2dGdd6UMH" TargetMode="External"/><Relationship Id="rId1" Type="http://schemas.openxmlformats.org/officeDocument/2006/relationships/hyperlink" Target="https://drive.google.com/drive/u/1/folders/12mRJZp4peOXHtjJLoLr0z17K6fY88GA7" TargetMode="External"/><Relationship Id="rId6" Type="http://schemas.openxmlformats.org/officeDocument/2006/relationships/hyperlink" Target="https://drive.google.com/drive/u/1/folders/1W1ONDaatpCXu0jOC-TTMDWCvxdKhk2YO" TargetMode="External"/><Relationship Id="rId5" Type="http://schemas.openxmlformats.org/officeDocument/2006/relationships/hyperlink" Target="https://drive.google.com/drive/u/0/folders/1iUZe31-9F0mvsPSxJT_moqsyxeUSSv6T" TargetMode="External"/><Relationship Id="rId4" Type="http://schemas.openxmlformats.org/officeDocument/2006/relationships/hyperlink" Target="https://drive.google.com/drive/u/1/folders/1gfkElvQDBz-AAkWSHWRGzeu2dGdd6UMH" TargetMode="External"/><Relationship Id="rId9"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hyperlink" Target="https://drive.google.com/drive/folders/1Kj9MvKcCQR-GyB4MKtejmLqbKGLVcmLZ?usp=drive_link" TargetMode="External"/><Relationship Id="rId13" Type="http://schemas.openxmlformats.org/officeDocument/2006/relationships/drawing" Target="../drawings/drawing6.xml"/><Relationship Id="rId3" Type="http://schemas.openxmlformats.org/officeDocument/2006/relationships/hyperlink" Target="https://drive.google.com/drive/folders/1cOj-4isubey-aRnOFwjojOLq90192ofd?usp=drive_link" TargetMode="External"/><Relationship Id="rId7" Type="http://schemas.openxmlformats.org/officeDocument/2006/relationships/hyperlink" Target="https://drive.google.com/drive/folders/1Kj9MvKcCQR-GyB4MKtejmLqbKGLVcmLZ?usp=drive_link" TargetMode="External"/><Relationship Id="rId12" Type="http://schemas.openxmlformats.org/officeDocument/2006/relationships/hyperlink" Target="https://drive.google.com/drive/folders/13L_HzQt71dUtoOLLTQ-H8OcItu5Y84u2?usp=drive_link" TargetMode="External"/><Relationship Id="rId2" Type="http://schemas.openxmlformats.org/officeDocument/2006/relationships/hyperlink" Target="https://drive.google.com/drive/folders/1wo37BYIl-b1FUFAX-1M5ty_fFNvBeqri?usp=drive_link" TargetMode="External"/><Relationship Id="rId1" Type="http://schemas.openxmlformats.org/officeDocument/2006/relationships/hyperlink" Target="https://drive.google.com/drive/folders/1Mb74pCIg2zOLAqjkxYhmqlvOn3y-iTGA?usp=drive_link" TargetMode="External"/><Relationship Id="rId6" Type="http://schemas.openxmlformats.org/officeDocument/2006/relationships/hyperlink" Target="https://drive.google.com/drive/folders/1r5vjBM0eYxAqw_YGGNkkMMZ5sZcKzn2b?usp=drive_link" TargetMode="External"/><Relationship Id="rId11" Type="http://schemas.openxmlformats.org/officeDocument/2006/relationships/hyperlink" Target="https://drive.google.com/drive/folders/1ZVvAOlKsoZP9A2Omm-AEfYAHsGOwBa6o?usp=drive_link" TargetMode="External"/><Relationship Id="rId5" Type="http://schemas.openxmlformats.org/officeDocument/2006/relationships/hyperlink" Target="https://drive.google.com/drive/folders/1BOKhOpvFwgAhVT_bZybVVOXmPchh-nxb?usp=drive_link" TargetMode="External"/><Relationship Id="rId10" Type="http://schemas.openxmlformats.org/officeDocument/2006/relationships/hyperlink" Target="https://drive.google.com/file/d/1-J6fDUj3enuVpbr-KhnlW8yYIWzFSKEi/view?ts=69aaee4f" TargetMode="External"/><Relationship Id="rId4" Type="http://schemas.openxmlformats.org/officeDocument/2006/relationships/hyperlink" Target="https://drive.google.com/drive/folders/1yKSKVd9XytW6af7eNj4f5alLhEzqH3yg" TargetMode="External"/><Relationship Id="rId9" Type="http://schemas.openxmlformats.org/officeDocument/2006/relationships/hyperlink" Target="https://drive.google.com/file/d/15xyPch0uIPjCOk9cNhnWKdwZwpZZmZ58/view?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00FF"/>
    <pageSetUpPr fitToPage="1"/>
  </sheetPr>
  <dimension ref="A1:AN1000"/>
  <sheetViews>
    <sheetView workbookViewId="0">
      <pane ySplit="2" topLeftCell="A3" activePane="bottomLeft" state="frozen"/>
      <selection pane="bottomLeft" activeCell="D118" sqref="D118"/>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2.42578125" customWidth="1"/>
    <col min="6" max="6" width="12.5703125" customWidth="1"/>
    <col min="7" max="7" width="14.42578125" customWidth="1"/>
    <col min="8" max="8" width="14.85546875" customWidth="1"/>
    <col min="9" max="9" width="26" customWidth="1"/>
    <col min="10" max="10" width="11.85546875" customWidth="1"/>
    <col min="11" max="11" width="26" customWidth="1"/>
    <col min="12" max="12" width="19.140625" customWidth="1"/>
    <col min="13" max="13" width="15.42578125" customWidth="1"/>
    <col min="14" max="14" width="35.42578125" customWidth="1"/>
    <col min="15" max="15" width="12" customWidth="1"/>
    <col min="16" max="19" width="28.5703125" hidden="1" customWidth="1"/>
    <col min="20" max="20" width="28.5703125" customWidth="1"/>
    <col min="21" max="21" width="22.42578125" customWidth="1"/>
    <col min="22" max="22" width="36.5703125" hidden="1" customWidth="1"/>
    <col min="23" max="25" width="22.42578125" hidden="1" customWidth="1"/>
    <col min="26" max="26" width="32" hidden="1" customWidth="1"/>
    <col min="27" max="29" width="22.42578125" hidden="1" customWidth="1"/>
    <col min="30" max="30" width="38.42578125" hidden="1" customWidth="1"/>
    <col min="31" max="31" width="22.42578125" hidden="1" customWidth="1"/>
    <col min="32" max="32" width="30.42578125" hidden="1" customWidth="1"/>
    <col min="33" max="33" width="20.140625" hidden="1" customWidth="1"/>
    <col min="34" max="34" width="43.42578125" hidden="1" customWidth="1"/>
    <col min="35" max="35" width="17.42578125" hidden="1" customWidth="1"/>
    <col min="36" max="36" width="40.85546875" hidden="1" customWidth="1"/>
    <col min="37" max="37" width="17.42578125" hidden="1" customWidth="1"/>
    <col min="38" max="38" width="50.42578125" hidden="1" customWidth="1"/>
    <col min="39" max="39" width="17.42578125" hidden="1" customWidth="1"/>
    <col min="40" max="40" width="13.85546875" customWidth="1"/>
  </cols>
  <sheetData>
    <row r="1" spans="1:40" ht="14.25" customHeight="1">
      <c r="A1" s="1"/>
      <c r="B1" s="138" t="s">
        <v>0</v>
      </c>
      <c r="C1" s="139"/>
      <c r="D1" s="139"/>
      <c r="E1" s="139"/>
      <c r="F1" s="139"/>
      <c r="G1" s="139"/>
      <c r="H1" s="139"/>
      <c r="I1" s="139"/>
      <c r="J1" s="139"/>
      <c r="K1" s="139"/>
      <c r="L1" s="139"/>
      <c r="M1" s="140"/>
      <c r="N1" s="141"/>
      <c r="O1" s="140"/>
      <c r="P1" s="142"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3" t="str">
        <f t="shared" ref="A2:A190" si="0">AN2</f>
        <v>Medio-tiempos reporte</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customHeight="1">
      <c r="A3" s="10" t="str">
        <f t="shared" ca="1" si="0"/>
        <v>Mensual</v>
      </c>
      <c r="B3" s="11" t="str">
        <f ca="1">IFERROR(__xludf.DUMMYFUNCTION("IMPORTRANGE(""https://docs.google.com/spreadsheets/d/1SoBKqsMjNXVbehZGoHtVpZovoF3BXxmcMHN8NAGyChQ/edit"",""Metas!B3:M227"")"),"1. PROTEGER LA BELLEZA DE LA VIDA")</f>
        <v>1. PROTEGER LA BELLEZA DE LA VIDA</v>
      </c>
      <c r="C3" s="11" t="str">
        <f ca="1">IFERROR(__xludf.DUMMYFUNCTION("""COMPUTED_VALUE"""),"1.2 Restauración rehabilitación y sistemas sotenibles para la conservación")</f>
        <v>1.2 Restauración rehabilitación y sistemas sotenibles para la conservación</v>
      </c>
      <c r="D3" s="11" t="str">
        <f ca="1">IFERROR(__xludf.DUMMYFUNCTION("""COMPUTED_VALUE"""),"No. de Hectáreas en proceso de restauración rehabilitación y recuperación")</f>
        <v>No. de Hectáreas en proceso de restauración rehabilitación y recuperación</v>
      </c>
      <c r="E3" s="11"/>
      <c r="F3" s="11" t="str">
        <f ca="1">IFERROR(__xludf.DUMMYFUNCTION("""COMPUTED_VALUE"""),"PEI")</f>
        <v>PEI</v>
      </c>
      <c r="G3" s="11" t="str">
        <f ca="1">IFERROR(__xludf.DUMMYFUNCTION("""COMPUTED_VALUE"""),"DTAM")</f>
        <v>DTAM</v>
      </c>
      <c r="H3" s="11" t="str">
        <f ca="1">IFERROR(__xludf.DUMMYFUNCTION("""COMPUTED_VALUE"""),"PGN")</f>
        <v>PGN</v>
      </c>
      <c r="I3" s="11" t="str">
        <f ca="1">IFERROR(__xludf.DUMMYFUNCTION("""COMPUTED_VALUE"""),"RESUMEN CUALITATIVO DE TODAS LAS ACCIONES ")</f>
        <v xml:space="preserve">RESUMEN CUALITATIVO DE TODAS LAS ACCIONES </v>
      </c>
      <c r="J3" s="12">
        <f ca="1">IFERROR(__xludf.DUMMYFUNCTION("""COMPUTED_VALUE"""),0)</f>
        <v>0</v>
      </c>
      <c r="K3" s="11"/>
      <c r="L3" s="11"/>
      <c r="M3" s="11" t="str">
        <f ca="1">IFERROR(__xludf.DUMMYFUNCTION("""COMPUTED_VALUE"""),"Shalom Sánchez y Abner Ortiz")</f>
        <v>Shalom Sánchez y Abner Ortiz</v>
      </c>
      <c r="N3" s="11"/>
      <c r="O3" s="11" t="str">
        <f ca="1">IFERROR(__xludf.DUMMYFUNCTION("IMPORTRANGE(""https://docs.google.com/spreadsheets/d/1SoBKqsMjNXVbehZGoHtVpZovoF3BXxmcMHN8NAGyChQ/edit"",""Metas!O3:O227"")"),"")</f>
        <v/>
      </c>
      <c r="P3" s="13" t="s">
        <v>30</v>
      </c>
      <c r="Q3" s="13" t="s">
        <v>31</v>
      </c>
      <c r="R3" s="13"/>
      <c r="S3" s="13"/>
      <c r="T3" s="13"/>
      <c r="U3" s="11"/>
      <c r="V3" s="11"/>
      <c r="W3" s="11"/>
      <c r="X3" s="11"/>
      <c r="Y3" s="11"/>
      <c r="Z3" s="11"/>
      <c r="AA3" s="11"/>
      <c r="AB3" s="11"/>
      <c r="AC3" s="11"/>
      <c r="AD3" s="11"/>
      <c r="AE3" s="11"/>
      <c r="AF3" s="11"/>
      <c r="AG3" s="11"/>
      <c r="AH3" s="11"/>
      <c r="AI3" s="14"/>
      <c r="AJ3" s="14"/>
      <c r="AK3" s="14"/>
      <c r="AL3" s="14"/>
      <c r="AM3" s="14"/>
      <c r="AN3" s="15" t="str">
        <f ca="1">IFERROR(__xludf.DUMMYFUNCTION("IMPORTRANGE(""https://docs.google.com/spreadsheets/d/1SoBKqsMjNXVbehZGoHtVpZovoF3BXxmcMHN8NAGyChQ/edit"",""Metas!AN3:AN227"")"),"Mensual")</f>
        <v>Mensual</v>
      </c>
    </row>
    <row r="4" spans="1:40" ht="14.25" hidden="1" customHeight="1">
      <c r="A4" s="10" t="str">
        <f t="shared" ca="1" si="0"/>
        <v>Mensual</v>
      </c>
      <c r="B4" s="11" t="str">
        <f ca="1">IFERROR(__xludf.DUMMYFUNCTION("""COMPUTED_VALUE"""),"1. PROTEGER LA BELLEZA DE LA VIDA")</f>
        <v>1. PROTEGER LA BELLEZA DE LA VIDA</v>
      </c>
      <c r="C4" s="11" t="str">
        <f ca="1">IFERROR(__xludf.DUMMYFUNCTION("""COMPUTED_VALUE"""),"1.2 Restauración rehabilitación y sistemas sotenibles para la conservación")</f>
        <v>1.2 Restauración rehabilitación y sistemas sotenibles para la conservación</v>
      </c>
      <c r="D4" s="11" t="str">
        <f ca="1">IFERROR(__xludf.DUMMYFUNCTION("""COMPUTED_VALUE"""),"No. de Hectáreas en proceso de restauración rehabilitación y recuperación")</f>
        <v>No. de Hectáreas en proceso de restauración rehabilitación y recuperación</v>
      </c>
      <c r="E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14" t="str">
        <f ca="1">IFERROR(__xludf.DUMMYFUNCTION("""COMPUTED_VALUE"""),"PAA-PI")</f>
        <v>PAA-PI</v>
      </c>
      <c r="G4" s="11" t="str">
        <f ca="1">IFERROR(__xludf.DUMMYFUNCTION("""COMPUTED_VALUE"""),"PNN Alto Fragua Indi Wasi")</f>
        <v>PNN Alto Fragua Indi Wasi</v>
      </c>
      <c r="H4" s="14" t="str">
        <f ca="1">IFERROR(__xludf.DUMMYFUNCTION("""COMPUTED_VALUE"""),"KFW")</f>
        <v>KFW</v>
      </c>
      <c r="I4" s="11" t="str">
        <f ca="1">IFERROR(__xludf.DUMMYFUNCTION("""COMPUTED_VALUE"""),"2.Implementar el Plan de Mantenimiento del Aislamiento")</f>
        <v>2.Implementar el Plan de Mantenimiento del Aislamiento</v>
      </c>
      <c r="J4" s="16">
        <f ca="1">IFERROR(__xludf.DUMMYFUNCTION("""COMPUTED_VALUE"""),100)</f>
        <v>100</v>
      </c>
      <c r="K4" s="17" t="str">
        <f ca="1">IFERROR(__xludf.DUMMYFUNCTION("""COMPUTED_VALUE""")," $ -")</f>
        <v xml:space="preserve"> $ -</v>
      </c>
      <c r="L4" s="1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11" t="str">
        <f ca="1">IFERROR(__xludf.DUMMYFUNCTION("""COMPUTED_VALUE"""),"Iván Rodriguez")</f>
        <v>Iván Rodriguez</v>
      </c>
      <c r="N4" s="11"/>
      <c r="O4" s="19">
        <f ca="1">IFERROR(__xludf.DUMMYFUNCTION("""COMPUTED_VALUE"""),0)</f>
        <v>0</v>
      </c>
      <c r="P4" s="11"/>
      <c r="Q4" s="11"/>
      <c r="R4" s="11"/>
      <c r="S4" s="11"/>
      <c r="T4" s="11"/>
      <c r="U4" s="11"/>
      <c r="V4" s="11"/>
      <c r="W4" s="11"/>
      <c r="X4" s="11"/>
      <c r="Y4" s="11"/>
      <c r="Z4" s="11"/>
      <c r="AA4" s="11"/>
      <c r="AB4" s="11"/>
      <c r="AC4" s="11"/>
      <c r="AD4" s="11"/>
      <c r="AE4" s="11"/>
      <c r="AF4" s="11"/>
      <c r="AG4" s="11"/>
      <c r="AH4" s="11"/>
      <c r="AI4" s="14"/>
      <c r="AJ4" s="14"/>
      <c r="AK4" s="14"/>
      <c r="AL4" s="14"/>
      <c r="AM4" s="14"/>
      <c r="AN4" s="15" t="str">
        <f ca="1">IFERROR(__xludf.DUMMYFUNCTION("""COMPUTED_VALUE"""),"Mensual")</f>
        <v>Mensual</v>
      </c>
    </row>
    <row r="5" spans="1:40" ht="14.25" hidden="1" customHeight="1">
      <c r="A5" s="10" t="str">
        <f t="shared" ca="1" si="0"/>
        <v>Mensual</v>
      </c>
      <c r="B5" s="11" t="str">
        <f ca="1">IFERROR(__xludf.DUMMYFUNCTION("""COMPUTED_VALUE"""),"1. PROTEGER LA BELLEZA DE LA VIDA")</f>
        <v>1. PROTEGER LA BELLEZA DE LA VIDA</v>
      </c>
      <c r="C5" s="11" t="str">
        <f ca="1">IFERROR(__xludf.DUMMYFUNCTION("""COMPUTED_VALUE"""),"1.2 Restauración rehabilitación y sistemas sotenibles para la conservación")</f>
        <v>1.2 Restauración rehabilitación y sistemas sotenibles para la conservación</v>
      </c>
      <c r="D5" s="11" t="str">
        <f ca="1">IFERROR(__xludf.DUMMYFUNCTION("""COMPUTED_VALUE"""),"No. de Hectáreas en proceso de restauración rehabilitación y recuperación")</f>
        <v>No. de Hectáreas en proceso de restauración rehabilitación y recuperación</v>
      </c>
      <c r="E5" s="11"/>
      <c r="F5" s="14" t="str">
        <f ca="1">IFERROR(__xludf.DUMMYFUNCTION("""COMPUTED_VALUE"""),"PEI")</f>
        <v>PEI</v>
      </c>
      <c r="G5" s="11" t="str">
        <f ca="1">IFERROR(__xludf.DUMMYFUNCTION("""COMPUTED_VALUE"""),"PNN Amacayacu")</f>
        <v>PNN Amacayacu</v>
      </c>
      <c r="H5" s="14" t="str">
        <f ca="1">IFERROR(__xludf.DUMMYFUNCTION("""COMPUTED_VALUE"""),"PGN")</f>
        <v>PGN</v>
      </c>
      <c r="I5" s="11" t="str">
        <f ca="1">IFERROR(__xludf.DUMMYFUNCTION("""COMPUTED_VALUE"""),"1.Realizar la Georeferenciacion")</f>
        <v>1.Realizar la Georeferenciacion</v>
      </c>
      <c r="J5" s="16">
        <f ca="1">IFERROR(__xludf.DUMMYFUNCTION("""COMPUTED_VALUE"""),15)</f>
        <v>15</v>
      </c>
      <c r="K5" s="17"/>
      <c r="L5" s="14"/>
      <c r="M5" s="11" t="str">
        <f ca="1">IFERROR(__xludf.DUMMYFUNCTION("""COMPUTED_VALUE"""),"Abner Ortiz")</f>
        <v>Abner Ortiz</v>
      </c>
      <c r="N5" s="14"/>
      <c r="O5" s="11"/>
      <c r="P5" s="14"/>
      <c r="Q5" s="14"/>
      <c r="R5" s="14"/>
      <c r="S5" s="14"/>
      <c r="T5" s="14"/>
      <c r="U5" s="14"/>
      <c r="V5" s="14"/>
      <c r="W5" s="14"/>
      <c r="X5" s="14"/>
      <c r="Y5" s="14"/>
      <c r="Z5" s="14"/>
      <c r="AA5" s="14"/>
      <c r="AB5" s="14"/>
      <c r="AC5" s="14"/>
      <c r="AD5" s="14"/>
      <c r="AE5" s="14"/>
      <c r="AF5" s="14"/>
      <c r="AG5" s="14"/>
      <c r="AH5" s="14"/>
      <c r="AI5" s="14"/>
      <c r="AJ5" s="14"/>
      <c r="AK5" s="14"/>
      <c r="AL5" s="14"/>
      <c r="AM5" s="14"/>
      <c r="AN5" s="15" t="str">
        <f ca="1">IFERROR(__xludf.DUMMYFUNCTION("""COMPUTED_VALUE"""),"Mensual")</f>
        <v>Mensual</v>
      </c>
    </row>
    <row r="6" spans="1:40" ht="14.25" hidden="1" customHeight="1">
      <c r="A6" s="10" t="str">
        <f t="shared" ca="1" si="0"/>
        <v>Mensual</v>
      </c>
      <c r="B6" s="11" t="str">
        <f ca="1">IFERROR(__xludf.DUMMYFUNCTION("""COMPUTED_VALUE"""),"1. PROTEGER LA BELLEZA DE LA VIDA")</f>
        <v>1. PROTEGER LA BELLEZA DE LA VIDA</v>
      </c>
      <c r="C6" s="11" t="str">
        <f ca="1">IFERROR(__xludf.DUMMYFUNCTION("""COMPUTED_VALUE"""),"1.2 Restauración rehabilitación y sistemas sotenibles para la conservación")</f>
        <v>1.2 Restauración rehabilitación y sistemas sotenibles para la conservación</v>
      </c>
      <c r="D6" s="11" t="str">
        <f ca="1">IFERROR(__xludf.DUMMYFUNCTION("""COMPUTED_VALUE"""),"No. de Hectáreas en proceso de restauración rehabilitación y recuperación")</f>
        <v>No. de Hectáreas en proceso de restauración rehabilitación y recuperación</v>
      </c>
      <c r="E6" s="11"/>
      <c r="F6" s="14" t="str">
        <f ca="1">IFERROR(__xludf.DUMMYFUNCTION("""COMPUTED_VALUE"""),"PEI")</f>
        <v>PEI</v>
      </c>
      <c r="G6" s="11" t="str">
        <f ca="1">IFERROR(__xludf.DUMMYFUNCTION("""COMPUTED_VALUE"""),"PNN Amacayacu")</f>
        <v>PNN Amacayacu</v>
      </c>
      <c r="H6" s="14" t="str">
        <f ca="1">IFERROR(__xludf.DUMMYFUNCTION("""COMPUTED_VALUE"""),"OTROS")</f>
        <v>OTROS</v>
      </c>
      <c r="I6" s="11" t="str">
        <f ca="1">IFERROR(__xludf.DUMMYFUNCTION("""COMPUTED_VALUE"""),"1.Realizar la Georeferenciacion")</f>
        <v>1.Realizar la Georeferenciacion</v>
      </c>
      <c r="J6" s="16">
        <f ca="1">IFERROR(__xludf.DUMMYFUNCTION("""COMPUTED_VALUE"""),6)</f>
        <v>6</v>
      </c>
      <c r="K6" s="17"/>
      <c r="L6" s="18"/>
      <c r="M6" s="11" t="str">
        <f ca="1">IFERROR(__xludf.DUMMYFUNCTION("""COMPUTED_VALUE"""),"Abner Ortiz")</f>
        <v>Abner Ortiz</v>
      </c>
      <c r="N6" s="11"/>
      <c r="O6" s="11"/>
      <c r="P6" s="11"/>
      <c r="Q6" s="11"/>
      <c r="R6" s="11"/>
      <c r="S6" s="11"/>
      <c r="T6" s="11"/>
      <c r="U6" s="11"/>
      <c r="V6" s="11"/>
      <c r="W6" s="11"/>
      <c r="X6" s="11"/>
      <c r="Y6" s="11"/>
      <c r="Z6" s="11"/>
      <c r="AA6" s="11"/>
      <c r="AB6" s="11"/>
      <c r="AC6" s="11"/>
      <c r="AD6" s="11"/>
      <c r="AE6" s="11"/>
      <c r="AF6" s="11"/>
      <c r="AG6" s="11"/>
      <c r="AH6" s="11"/>
      <c r="AI6" s="14"/>
      <c r="AJ6" s="14"/>
      <c r="AK6" s="14"/>
      <c r="AL6" s="14"/>
      <c r="AM6" s="14"/>
      <c r="AN6" s="15" t="str">
        <f ca="1">IFERROR(__xludf.DUMMYFUNCTION("""COMPUTED_VALUE"""),"Mensual")</f>
        <v>Mensual</v>
      </c>
    </row>
    <row r="7" spans="1:40" ht="14.25" hidden="1" customHeight="1">
      <c r="A7" s="10" t="str">
        <f t="shared" ca="1" si="0"/>
        <v>Mensual</v>
      </c>
      <c r="B7" s="11" t="str">
        <f ca="1">IFERROR(__xludf.DUMMYFUNCTION("""COMPUTED_VALUE"""),"1. PROTEGER LA BELLEZA DE LA VIDA")</f>
        <v>1. PROTEGER LA BELLEZA DE LA VIDA</v>
      </c>
      <c r="C7" s="11" t="str">
        <f ca="1">IFERROR(__xludf.DUMMYFUNCTION("""COMPUTED_VALUE"""),"1.2 Restauración rehabilitación y sistemas sotenibles para la conservación")</f>
        <v>1.2 Restauración rehabilitación y sistemas sotenibles para la conservación</v>
      </c>
      <c r="D7" s="11" t="str">
        <f ca="1">IFERROR(__xludf.DUMMYFUNCTION("""COMPUTED_VALUE"""),"No. de Hectáreas en proceso de restauración rehabilitación y recuperación")</f>
        <v>No. de Hectáreas en proceso de restauración rehabilitación y recuperación</v>
      </c>
      <c r="E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14" t="str">
        <f ca="1">IFERROR(__xludf.DUMMYFUNCTION("""COMPUTED_VALUE"""),"PEI")</f>
        <v>PEI</v>
      </c>
      <c r="G7" s="11" t="str">
        <f ca="1">IFERROR(__xludf.DUMMYFUNCTION("""COMPUTED_VALUE"""),"PNN La Paya")</f>
        <v>PNN La Paya</v>
      </c>
      <c r="H7" s="14" t="str">
        <f ca="1">IFERROR(__xludf.DUMMYFUNCTION("""COMPUTED_VALUE"""),"PGN")</f>
        <v>PGN</v>
      </c>
      <c r="I7" s="11" t="str">
        <f ca="1">IFERROR(__xludf.DUMMYFUNCTION("""COMPUTED_VALUE"""),"1.Realizar la Georeferenciacion")</f>
        <v>1.Realizar la Georeferenciacion</v>
      </c>
      <c r="J7" s="16">
        <f ca="1">IFERROR(__xludf.DUMMYFUNCTION("""COMPUTED_VALUE"""),20)</f>
        <v>20</v>
      </c>
      <c r="K7" s="17">
        <f ca="1">IFERROR(__xludf.DUMMYFUNCTION("""COMPUTED_VALUE"""),59778547.5)</f>
        <v>59778547.5</v>
      </c>
      <c r="L7" s="18" t="str">
        <f ca="1">IFERROR(__xludf.DUMMYFUNCTION("""COMPUTED_VALUE""")," Se recomienda generar reportes cuantitativos sobre la meta en el mes de octubre y noviembre")</f>
        <v xml:space="preserve"> Se recomienda generar reportes cuantitativos sobre la meta en el mes de octubre y noviembre</v>
      </c>
      <c r="M7" s="11" t="str">
        <f ca="1">IFERROR(__xludf.DUMMYFUNCTION("""COMPUTED_VALUE"""),"Abner Ortiz")</f>
        <v>Abner Ortiz</v>
      </c>
      <c r="N7" s="11"/>
      <c r="O7" s="20">
        <f ca="1">IFERROR(__xludf.DUMMYFUNCTION("""COMPUTED_VALUE"""),0)</f>
        <v>0</v>
      </c>
      <c r="P7" s="11"/>
      <c r="Q7" s="11"/>
      <c r="R7" s="11"/>
      <c r="S7" s="11"/>
      <c r="T7" s="11"/>
      <c r="U7" s="11"/>
      <c r="V7" s="11"/>
      <c r="W7" s="11"/>
      <c r="X7" s="11"/>
      <c r="Y7" s="11"/>
      <c r="Z7" s="11"/>
      <c r="AA7" s="11"/>
      <c r="AB7" s="11"/>
      <c r="AC7" s="11"/>
      <c r="AD7" s="11"/>
      <c r="AE7" s="11"/>
      <c r="AF7" s="11"/>
      <c r="AG7" s="11"/>
      <c r="AH7" s="11"/>
      <c r="AI7" s="14"/>
      <c r="AJ7" s="14"/>
      <c r="AK7" s="14"/>
      <c r="AL7" s="14"/>
      <c r="AM7" s="14"/>
      <c r="AN7" s="15" t="str">
        <f ca="1">IFERROR(__xludf.DUMMYFUNCTION("""COMPUTED_VALUE"""),"Mensual")</f>
        <v>Mensual</v>
      </c>
    </row>
    <row r="8" spans="1:40" ht="14.25" hidden="1" customHeight="1">
      <c r="A8" s="10" t="str">
        <f t="shared" ca="1" si="0"/>
        <v>Mensual</v>
      </c>
      <c r="B8" s="11" t="str">
        <f ca="1">IFERROR(__xludf.DUMMYFUNCTION("""COMPUTED_VALUE"""),"1. PROTEGER LA BELLEZA DE LA VIDA")</f>
        <v>1. PROTEGER LA BELLEZA DE LA VIDA</v>
      </c>
      <c r="C8" s="11" t="str">
        <f ca="1">IFERROR(__xludf.DUMMYFUNCTION("""COMPUTED_VALUE"""),"1.2 Restauración rehabilitación y sistemas sotenibles para la conservación")</f>
        <v>1.2 Restauración rehabilitación y sistemas sotenibles para la conservación</v>
      </c>
      <c r="D8" s="11" t="str">
        <f ca="1">IFERROR(__xludf.DUMMYFUNCTION("""COMPUTED_VALUE"""),"No. de Hectáreas en proceso de restauración rehabilitación y recuperación")</f>
        <v>No. de Hectáreas en proceso de restauración rehabilitación y recuperación</v>
      </c>
      <c r="E8" s="11"/>
      <c r="F8" s="14" t="str">
        <f ca="1">IFERROR(__xludf.DUMMYFUNCTION("""COMPUTED_VALUE"""),"PEI")</f>
        <v>PEI</v>
      </c>
      <c r="G8" s="11" t="str">
        <f ca="1">IFERROR(__xludf.DUMMYFUNCTION("""COMPUTED_VALUE"""),"PNN La Paya")</f>
        <v>PNN La Paya</v>
      </c>
      <c r="H8" s="14" t="str">
        <f ca="1">IFERROR(__xludf.DUMMYFUNCTION("""COMPUTED_VALUE"""),"GEF")</f>
        <v>GEF</v>
      </c>
      <c r="I8" s="11" t="str">
        <f ca="1">IFERROR(__xludf.DUMMYFUNCTION("""COMPUTED_VALUE"""),"1.Realizar la Georeferenciacion")</f>
        <v>1.Realizar la Georeferenciacion</v>
      </c>
      <c r="J8" s="16">
        <f ca="1">IFERROR(__xludf.DUMMYFUNCTION("""COMPUTED_VALUE"""),25)</f>
        <v>25</v>
      </c>
      <c r="K8" s="17"/>
      <c r="L8" s="14"/>
      <c r="M8" s="11" t="str">
        <f ca="1">IFERROR(__xludf.DUMMYFUNCTION("""COMPUTED_VALUE"""),"Abner Ortiz")</f>
        <v>Abner Ortiz</v>
      </c>
      <c r="N8" s="14"/>
      <c r="O8" s="20">
        <f ca="1">IFERROR(__xludf.DUMMYFUNCTION("""COMPUTED_VALUE"""),0)</f>
        <v>0</v>
      </c>
      <c r="P8" s="14"/>
      <c r="Q8" s="14"/>
      <c r="R8" s="14"/>
      <c r="S8" s="14"/>
      <c r="T8" s="14"/>
      <c r="U8" s="14"/>
      <c r="V8" s="14"/>
      <c r="W8" s="14"/>
      <c r="X8" s="14"/>
      <c r="Y8" s="14"/>
      <c r="Z8" s="14"/>
      <c r="AA8" s="14"/>
      <c r="AB8" s="14"/>
      <c r="AC8" s="14"/>
      <c r="AD8" s="14"/>
      <c r="AE8" s="14"/>
      <c r="AF8" s="14"/>
      <c r="AG8" s="14"/>
      <c r="AH8" s="14"/>
      <c r="AI8" s="14"/>
      <c r="AJ8" s="14"/>
      <c r="AK8" s="14"/>
      <c r="AL8" s="14"/>
      <c r="AM8" s="14"/>
      <c r="AN8" s="15" t="str">
        <f ca="1">IFERROR(__xludf.DUMMYFUNCTION("""COMPUTED_VALUE"""),"Mensual")</f>
        <v>Mensual</v>
      </c>
    </row>
    <row r="9" spans="1:40" ht="14.25" hidden="1" customHeight="1">
      <c r="A9" s="10" t="str">
        <f t="shared" ca="1" si="0"/>
        <v>Mensual</v>
      </c>
      <c r="B9" s="11" t="str">
        <f ca="1">IFERROR(__xludf.DUMMYFUNCTION("""COMPUTED_VALUE"""),"1. PROTEGER LA BELLEZA DE LA VIDA")</f>
        <v>1. PROTEGER LA BELLEZA DE LA VIDA</v>
      </c>
      <c r="C9" s="11" t="str">
        <f ca="1">IFERROR(__xludf.DUMMYFUNCTION("""COMPUTED_VALUE"""),"1.2 Restauración rehabilitación y sistemas sotenibles para la conservación")</f>
        <v>1.2 Restauración rehabilitación y sistemas sotenibles para la conservación</v>
      </c>
      <c r="D9" s="11" t="str">
        <f ca="1">IFERROR(__xludf.DUMMYFUNCTION("""COMPUTED_VALUE"""),"No. de Hectáreas en proceso de restauración rehabilitación y recuperación")</f>
        <v>No. de Hectáreas en proceso de restauración rehabilitación y recuperación</v>
      </c>
      <c r="E9" s="11"/>
      <c r="F9" s="14" t="str">
        <f ca="1">IFERROR(__xludf.DUMMYFUNCTION("""COMPUTED_VALUE"""),"PEI")</f>
        <v>PEI</v>
      </c>
      <c r="G9" s="11" t="str">
        <f ca="1">IFERROR(__xludf.DUMMYFUNCTION("""COMPUTED_VALUE"""),"PNN La Paya")</f>
        <v>PNN La Paya</v>
      </c>
      <c r="H9" s="14" t="str">
        <f ca="1">IFERROR(__xludf.DUMMYFUNCTION("""COMPUTED_VALUE"""),"OTROS")</f>
        <v>OTROS</v>
      </c>
      <c r="I9" s="11" t="str">
        <f ca="1">IFERROR(__xludf.DUMMYFUNCTION("""COMPUTED_VALUE"""),"1.Realizar la Georeferenciacion")</f>
        <v>1.Realizar la Georeferenciacion</v>
      </c>
      <c r="J9" s="16">
        <f ca="1">IFERROR(__xludf.DUMMYFUNCTION("""COMPUTED_VALUE"""),14)</f>
        <v>14</v>
      </c>
      <c r="K9" s="17"/>
      <c r="L9" s="18"/>
      <c r="M9" s="11" t="str">
        <f ca="1">IFERROR(__xludf.DUMMYFUNCTION("""COMPUTED_VALUE"""),"Abner Ortiz")</f>
        <v>Abner Ortiz</v>
      </c>
      <c r="N9" s="11"/>
      <c r="O9" s="20">
        <f ca="1">IFERROR(__xludf.DUMMYFUNCTION("""COMPUTED_VALUE"""),0)</f>
        <v>0</v>
      </c>
      <c r="P9" s="11"/>
      <c r="Q9" s="11"/>
      <c r="R9" s="11"/>
      <c r="S9" s="11"/>
      <c r="T9" s="11"/>
      <c r="U9" s="11"/>
      <c r="V9" s="11"/>
      <c r="W9" s="11"/>
      <c r="X9" s="11"/>
      <c r="Y9" s="11"/>
      <c r="Z9" s="11"/>
      <c r="AA9" s="11"/>
      <c r="AB9" s="11"/>
      <c r="AC9" s="11"/>
      <c r="AD9" s="11"/>
      <c r="AE9" s="11"/>
      <c r="AF9" s="11"/>
      <c r="AG9" s="11"/>
      <c r="AH9" s="11"/>
      <c r="AI9" s="14"/>
      <c r="AJ9" s="14"/>
      <c r="AK9" s="14"/>
      <c r="AL9" s="14"/>
      <c r="AM9" s="14"/>
      <c r="AN9" s="15" t="str">
        <f ca="1">IFERROR(__xludf.DUMMYFUNCTION("""COMPUTED_VALUE"""),"Mensual")</f>
        <v>Mensual</v>
      </c>
    </row>
    <row r="10" spans="1:40" ht="14.25" hidden="1" customHeight="1">
      <c r="A10" s="10" t="str">
        <f t="shared" ca="1" si="0"/>
        <v>Mensual</v>
      </c>
      <c r="B10" s="11" t="str">
        <f ca="1">IFERROR(__xludf.DUMMYFUNCTION("""COMPUTED_VALUE"""),"1. PROTEGER LA BELLEZA DE LA VIDA")</f>
        <v>1. PROTEGER LA BELLEZA DE LA VIDA</v>
      </c>
      <c r="C10" s="11" t="str">
        <f ca="1">IFERROR(__xludf.DUMMYFUNCTION("""COMPUTED_VALUE"""),"1.2 Restauración rehabilitación y sistemas sotenibles para la conservación")</f>
        <v>1.2 Restauración rehabilitación y sistemas sotenibles para la conservación</v>
      </c>
      <c r="D10" s="11" t="str">
        <f ca="1">IFERROR(__xludf.DUMMYFUNCTION("""COMPUTED_VALUE"""),"No. de Hectáreas en proceso de restauración rehabilitación y recuperación")</f>
        <v>No. de Hectáreas en proceso de restauración rehabilitación y recuperación</v>
      </c>
      <c r="E10"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14" t="str">
        <f ca="1">IFERROR(__xludf.DUMMYFUNCTION("""COMPUTED_VALUE"""),"PEI-PI")</f>
        <v>PEI-PI</v>
      </c>
      <c r="G10" s="11" t="str">
        <f ca="1">IFERROR(__xludf.DUMMYFUNCTION("""COMPUTED_VALUE"""),"PNN Serranía de Chiribiquete")</f>
        <v>PNN Serranía de Chiribiquete</v>
      </c>
      <c r="H10" s="14" t="str">
        <f ca="1">IFERROR(__xludf.DUMMYFUNCTION("""COMPUTED_VALUE"""),"FONAM")</f>
        <v>FONAM</v>
      </c>
      <c r="I10" s="14" t="str">
        <f ca="1">IFERROR(__xludf.DUMMYFUNCTION("""COMPUTED_VALUE"""),"1.Realizar la Georeferenciacion")</f>
        <v>1.Realizar la Georeferenciacion</v>
      </c>
      <c r="J10" s="21">
        <f ca="1">IFERROR(__xludf.DUMMYFUNCTION("""COMPUTED_VALUE"""),15)</f>
        <v>15</v>
      </c>
      <c r="K10" s="17" t="str">
        <f ca="1">IFERROR(__xludf.DUMMYFUNCTION("""COMPUTED_VALUE"""),"   -")</f>
        <v xml:space="preserve">   -</v>
      </c>
      <c r="L10" s="11" t="str">
        <f ca="1">IFERROR(__xludf.DUMMYFUNCTION("""COMPUTED_VALUE"""),"Se recomienda generar reportes cuantitativos sobre la meta en el mes de octubre y noviembre")</f>
        <v>Se recomienda generar reportes cuantitativos sobre la meta en el mes de octubre y noviembre</v>
      </c>
      <c r="M10" s="11" t="str">
        <f ca="1">IFERROR(__xludf.DUMMYFUNCTION("""COMPUTED_VALUE"""),"Shalom Sánchez")</f>
        <v>Shalom Sánchez</v>
      </c>
      <c r="N10" s="11"/>
      <c r="O10" s="20">
        <f ca="1">IFERROR(__xludf.DUMMYFUNCTION("""COMPUTED_VALUE"""),0)</f>
        <v>0</v>
      </c>
      <c r="P10" s="11"/>
      <c r="Q10" s="11"/>
      <c r="R10" s="11"/>
      <c r="S10" s="11"/>
      <c r="T10" s="11"/>
      <c r="U10" s="11"/>
      <c r="V10" s="11"/>
      <c r="W10" s="11"/>
      <c r="X10" s="11"/>
      <c r="Y10" s="11"/>
      <c r="Z10" s="11"/>
      <c r="AA10" s="11"/>
      <c r="AB10" s="11"/>
      <c r="AC10" s="11"/>
      <c r="AD10" s="11"/>
      <c r="AE10" s="11"/>
      <c r="AF10" s="11"/>
      <c r="AG10" s="11"/>
      <c r="AH10" s="11"/>
      <c r="AI10" s="14"/>
      <c r="AJ10" s="14"/>
      <c r="AK10" s="14"/>
      <c r="AL10" s="14"/>
      <c r="AM10" s="14"/>
      <c r="AN10" s="15" t="str">
        <f ca="1">IFERROR(__xludf.DUMMYFUNCTION("""COMPUTED_VALUE"""),"Mensual")</f>
        <v>Mensual</v>
      </c>
    </row>
    <row r="11" spans="1:40" ht="14.25" hidden="1" customHeight="1">
      <c r="A11" s="10" t="str">
        <f t="shared" ca="1" si="0"/>
        <v>Mensual</v>
      </c>
      <c r="B11" s="11" t="str">
        <f ca="1">IFERROR(__xludf.DUMMYFUNCTION("""COMPUTED_VALUE"""),"1. PROTEGER LA BELLEZA DE LA VIDA")</f>
        <v>1. PROTEGER LA BELLEZA DE LA VIDA</v>
      </c>
      <c r="C11" s="11" t="str">
        <f ca="1">IFERROR(__xludf.DUMMYFUNCTION("""COMPUTED_VALUE"""),"1.2 Restauración rehabilitación y sistemas sotenibles para la conservación")</f>
        <v>1.2 Restauración rehabilitación y sistemas sotenibles para la conservación</v>
      </c>
      <c r="D11" s="11" t="str">
        <f ca="1">IFERROR(__xludf.DUMMYFUNCTION("""COMPUTED_VALUE"""),"No. de Hectáreas en proceso de restauración rehabilitación y recuperación")</f>
        <v>No. de Hectáreas en proceso de restauración rehabilitación y recuperación</v>
      </c>
      <c r="E1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14" t="str">
        <f ca="1">IFERROR(__xludf.DUMMYFUNCTION("""COMPUTED_VALUE"""),"PEI-PI")</f>
        <v>PEI-PI</v>
      </c>
      <c r="G11" s="11" t="str">
        <f ca="1">IFERROR(__xludf.DUMMYFUNCTION("""COMPUTED_VALUE"""),"PNN Serranía de Chiribiquete")</f>
        <v>PNN Serranía de Chiribiquete</v>
      </c>
      <c r="H11" s="14" t="str">
        <f ca="1">IFERROR(__xludf.DUMMYFUNCTION("""COMPUTED_VALUE"""),"GEF")</f>
        <v>GEF</v>
      </c>
      <c r="I11" s="14" t="str">
        <f ca="1">IFERROR(__xludf.DUMMYFUNCTION("""COMPUTED_VALUE"""),"1.Realizar la Georeferenciacion")</f>
        <v>1.Realizar la Georeferenciacion</v>
      </c>
      <c r="J11" s="21">
        <f ca="1">IFERROR(__xludf.DUMMYFUNCTION("""COMPUTED_VALUE"""),50)</f>
        <v>50</v>
      </c>
      <c r="K11" s="17"/>
      <c r="L11" s="11"/>
      <c r="M11" s="11" t="str">
        <f ca="1">IFERROR(__xludf.DUMMYFUNCTION("""COMPUTED_VALUE"""),"Shalom Sánchez")</f>
        <v>Shalom Sánchez</v>
      </c>
      <c r="N11" s="11"/>
      <c r="O11" s="11"/>
      <c r="P11" s="11"/>
      <c r="Q11" s="11"/>
      <c r="R11" s="11"/>
      <c r="S11" s="11"/>
      <c r="T11" s="11"/>
      <c r="U11" s="11"/>
      <c r="V11" s="11"/>
      <c r="W11" s="11"/>
      <c r="X11" s="11"/>
      <c r="Y11" s="11"/>
      <c r="Z11" s="11"/>
      <c r="AA11" s="11"/>
      <c r="AB11" s="11"/>
      <c r="AC11" s="11"/>
      <c r="AD11" s="11"/>
      <c r="AE11" s="11"/>
      <c r="AF11" s="11"/>
      <c r="AG11" s="11"/>
      <c r="AH11" s="11"/>
      <c r="AI11" s="14"/>
      <c r="AJ11" s="14"/>
      <c r="AK11" s="14"/>
      <c r="AL11" s="14"/>
      <c r="AM11" s="14"/>
      <c r="AN11" s="15" t="str">
        <f ca="1">IFERROR(__xludf.DUMMYFUNCTION("""COMPUTED_VALUE"""),"Mensual")</f>
        <v>Mensual</v>
      </c>
    </row>
    <row r="12" spans="1:40" ht="14.25" hidden="1" customHeight="1">
      <c r="A12" s="10" t="str">
        <f t="shared" ca="1" si="0"/>
        <v>Mensual</v>
      </c>
      <c r="B12" s="11" t="str">
        <f ca="1">IFERROR(__xludf.DUMMYFUNCTION("""COMPUTED_VALUE"""),"1. PROTEGER LA BELLEZA DE LA VIDA")</f>
        <v>1. PROTEGER LA BELLEZA DE LA VIDA</v>
      </c>
      <c r="C12" s="11" t="str">
        <f ca="1">IFERROR(__xludf.DUMMYFUNCTION("""COMPUTED_VALUE"""),"1.2 Restauración rehabilitación y sistemas sotenibles para la conservación")</f>
        <v>1.2 Restauración rehabilitación y sistemas sotenibles para la conservación</v>
      </c>
      <c r="D12" s="11" t="str">
        <f ca="1">IFERROR(__xludf.DUMMYFUNCTION("""COMPUTED_VALUE"""),"No. de Hectáreas en proceso de restauración rehabilitación y recuperación")</f>
        <v>No. de Hectáreas en proceso de restauración rehabilitación y recuperación</v>
      </c>
      <c r="E12"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14" t="str">
        <f ca="1">IFERROR(__xludf.DUMMYFUNCTION("""COMPUTED_VALUE"""),"PEI")</f>
        <v>PEI</v>
      </c>
      <c r="G12" s="11" t="str">
        <f ca="1">IFERROR(__xludf.DUMMYFUNCTION("""COMPUTED_VALUE"""),"SF Plantas Medicinales Orito Ingi - Ande")</f>
        <v>SF Plantas Medicinales Orito Ingi - Ande</v>
      </c>
      <c r="H12" s="14" t="str">
        <f ca="1">IFERROR(__xludf.DUMMYFUNCTION("""COMPUTED_VALUE"""),"KFW")</f>
        <v>KFW</v>
      </c>
      <c r="I12" s="11" t="str">
        <f ca="1">IFERROR(__xludf.DUMMYFUNCTION("""COMPUTED_VALUE"""),"N/A")</f>
        <v>N/A</v>
      </c>
      <c r="J12" s="16">
        <f ca="1">IFERROR(__xludf.DUMMYFUNCTION("""COMPUTED_VALUE"""),180)</f>
        <v>180</v>
      </c>
      <c r="K12" s="17"/>
      <c r="L12" s="18" t="str">
        <f ca="1">IFERROR(__xludf.DUMMYFUNCTION("""COMPUTED_VALUE""")," Se recomienda generar reportes cuantitativos sobre la meta en el mes de octubre y noviembre")</f>
        <v xml:space="preserve"> Se recomienda generar reportes cuantitativos sobre la meta en el mes de octubre y noviembre</v>
      </c>
      <c r="M12" s="11" t="str">
        <f ca="1">IFERROR(__xludf.DUMMYFUNCTION("""COMPUTED_VALUE"""),"Iván Rodriguez")</f>
        <v>Iván Rodriguez</v>
      </c>
      <c r="N12" s="11"/>
      <c r="O12" s="20">
        <f ca="1">IFERROR(__xludf.DUMMYFUNCTION("""COMPUTED_VALUE"""),0)</f>
        <v>0</v>
      </c>
      <c r="P12" s="11"/>
      <c r="Q12" s="11"/>
      <c r="R12" s="11"/>
      <c r="S12" s="11"/>
      <c r="T12" s="11"/>
      <c r="U12" s="11"/>
      <c r="V12" s="11"/>
      <c r="W12" s="11"/>
      <c r="X12" s="11"/>
      <c r="Y12" s="11"/>
      <c r="Z12" s="11"/>
      <c r="AA12" s="11"/>
      <c r="AB12" s="11"/>
      <c r="AC12" s="11"/>
      <c r="AD12" s="11"/>
      <c r="AE12" s="11"/>
      <c r="AF12" s="11"/>
      <c r="AG12" s="11"/>
      <c r="AH12" s="11"/>
      <c r="AI12" s="14"/>
      <c r="AJ12" s="14"/>
      <c r="AK12" s="14"/>
      <c r="AL12" s="14"/>
      <c r="AM12" s="14"/>
      <c r="AN12" s="15" t="str">
        <f ca="1">IFERROR(__xludf.DUMMYFUNCTION("""COMPUTED_VALUE"""),"Mensual")</f>
        <v>Mensual</v>
      </c>
    </row>
    <row r="13" spans="1:40" ht="14.25" hidden="1" customHeight="1">
      <c r="A13" s="10" t="str">
        <f t="shared" ca="1" si="0"/>
        <v>Mensual</v>
      </c>
      <c r="B13" s="11" t="str">
        <f ca="1">IFERROR(__xludf.DUMMYFUNCTION("""COMPUTED_VALUE"""),"1. PROTEGER LA BELLEZA DE LA VIDA")</f>
        <v>1. PROTEGER LA BELLEZA DE LA VIDA</v>
      </c>
      <c r="C13" s="11" t="str">
        <f ca="1">IFERROR(__xludf.DUMMYFUNCTION("""COMPUTED_VALUE"""),"1.2 Restauración rehabilitación y sistemas sotenibles para la conservación")</f>
        <v>1.2 Restauración rehabilitación y sistemas sotenibles para la conservación</v>
      </c>
      <c r="D13" s="11" t="str">
        <f ca="1">IFERROR(__xludf.DUMMYFUNCTION("""COMPUTED_VALUE"""),"Numero de hectáreas en proceso de restauración en mantenimiento")</f>
        <v>Numero de hectáreas en proceso de restauración en mantenimiento</v>
      </c>
      <c r="E1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11" t="str">
        <f ca="1">IFERROR(__xludf.DUMMYFUNCTION("""COMPUTED_VALUE"""),"PNN Serranía de los Churumbelos")</f>
        <v>PNN Serranía de los Churumbelos</v>
      </c>
      <c r="H13" s="14" t="str">
        <f ca="1">IFERROR(__xludf.DUMMYFUNCTION("""COMPUTED_VALUE"""),"GEF")</f>
        <v>GEF</v>
      </c>
      <c r="I13" s="11" t="str">
        <f ca="1">IFERROR(__xludf.DUMMYFUNCTION("""COMPUTED_VALUE"""),"N/A")</f>
        <v>N/A</v>
      </c>
      <c r="J13" s="16">
        <f ca="1">IFERROR(__xludf.DUMMYFUNCTION("""COMPUTED_VALUE"""),4)</f>
        <v>4</v>
      </c>
      <c r="K13" s="17"/>
      <c r="L13" s="11" t="str">
        <f ca="1">IFERROR(__xludf.DUMMYFUNCTION("""COMPUTED_VALUE"""),"Confirmar valor de presupuesto asignado para esta vigencia")</f>
        <v>Confirmar valor de presupuesto asignado para esta vigencia</v>
      </c>
      <c r="M13" s="11" t="str">
        <f ca="1">IFERROR(__xludf.DUMMYFUNCTION("""COMPUTED_VALUE"""),"Abner Ortiz")</f>
        <v>Abner Ortiz</v>
      </c>
      <c r="N13" s="14"/>
      <c r="O13" s="20">
        <f ca="1">IFERROR(__xludf.DUMMYFUNCTION("""COMPUTED_VALUE"""),0)</f>
        <v>0</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5" t="str">
        <f ca="1">IFERROR(__xludf.DUMMYFUNCTION("""COMPUTED_VALUE"""),"Mensual")</f>
        <v>Mensual</v>
      </c>
    </row>
    <row r="14" spans="1:40" ht="14.25" hidden="1" customHeight="1">
      <c r="A14" s="10" t="str">
        <f t="shared" ca="1" si="0"/>
        <v>Trimestral</v>
      </c>
      <c r="B14" s="11" t="str">
        <f ca="1">IFERROR(__xludf.DUMMYFUNCTION("""COMPUTED_VALUE"""),"1. PROTEGER LA BELLEZA DE LA VIDA")</f>
        <v>1. PROTEGER LA BELLEZA DE LA VIDA</v>
      </c>
      <c r="C14" s="11" t="str">
        <f ca="1">IFERROR(__xludf.DUMMYFUNCTION("""COMPUTED_VALUE"""),"1.3 Valoración de Servicios Ecosistémicos")</f>
        <v>1.3 Valoración de Servicios Ecosistémicos</v>
      </c>
      <c r="D14"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11" t="str">
        <f ca="1">IFERROR(__xludf.DUMMYFUNCTION("""COMPUTED_VALUE"""),"Los productos indicados para cada uno de los hitos")</f>
        <v>Los productos indicados para cada uno de los hitos</v>
      </c>
      <c r="F14" s="14" t="str">
        <f ca="1">IFERROR(__xludf.DUMMYFUNCTION("""COMPUTED_VALUE"""),"PAA")</f>
        <v>PAA</v>
      </c>
      <c r="G14" s="11" t="str">
        <f ca="1">IFERROR(__xludf.DUMMYFUNCTION("""COMPUTED_VALUE"""),"PNN Alto Fragua Indi Wasi")</f>
        <v>PNN Alto Fragua Indi Wasi</v>
      </c>
      <c r="H14" s="14" t="str">
        <f ca="1">IFERROR(__xludf.DUMMYFUNCTION("""COMPUTED_VALUE"""),"GESTIÓN")</f>
        <v>GESTIÓN</v>
      </c>
      <c r="I14" s="14" t="str">
        <f ca="1">IFERROR(__xludf.DUMMYFUNCTION("""COMPUTED_VALUE"""),"N/A")</f>
        <v>N/A</v>
      </c>
      <c r="J14" s="16">
        <f ca="1">IFERROR(__xludf.DUMMYFUNCTION("""COMPUTED_VALUE"""),0.4)</f>
        <v>0.4</v>
      </c>
      <c r="K14" s="17"/>
      <c r="L14" s="18" t="str">
        <f ca="1">IFERROR(__xludf.DUMMYFUNCTION("""COMPUTED_VALUE""")," Reportar en DRIVE y SENDA 0,2")</f>
        <v xml:space="preserve"> Reportar en DRIVE y SENDA 0,2</v>
      </c>
      <c r="M14" s="11" t="str">
        <f ca="1">IFERROR(__xludf.DUMMYFUNCTION("""COMPUTED_VALUE"""),"Rafaél Hernandez")</f>
        <v>Rafaél Hernandez</v>
      </c>
      <c r="N14" s="11"/>
      <c r="O14" s="19"/>
      <c r="P14" s="11"/>
      <c r="Q14" s="11"/>
      <c r="R14" s="11"/>
      <c r="S14" s="11"/>
      <c r="T14" s="11"/>
      <c r="U14" s="11"/>
      <c r="V14" s="11"/>
      <c r="W14" s="11"/>
      <c r="X14" s="11"/>
      <c r="Y14" s="11"/>
      <c r="Z14" s="11"/>
      <c r="AA14" s="11"/>
      <c r="AB14" s="11"/>
      <c r="AC14" s="11"/>
      <c r="AD14" s="11"/>
      <c r="AE14" s="11"/>
      <c r="AF14" s="11"/>
      <c r="AG14" s="11"/>
      <c r="AH14" s="11"/>
      <c r="AI14" s="14"/>
      <c r="AJ14" s="14"/>
      <c r="AK14" s="14"/>
      <c r="AL14" s="14"/>
      <c r="AM14" s="14"/>
      <c r="AN14" s="15" t="str">
        <f ca="1">IFERROR(__xludf.DUMMYFUNCTION("""COMPUTED_VALUE"""),"Trimestral")</f>
        <v>Trimestral</v>
      </c>
    </row>
    <row r="15" spans="1:40" ht="14.25" hidden="1" customHeight="1">
      <c r="A15" s="10" t="str">
        <f t="shared" ca="1" si="0"/>
        <v>Trimestral</v>
      </c>
      <c r="B15" s="11" t="str">
        <f ca="1">IFERROR(__xludf.DUMMYFUNCTION("""COMPUTED_VALUE"""),"1. PROTEGER LA BELLEZA DE LA VIDA")</f>
        <v>1. PROTEGER LA BELLEZA DE LA VIDA</v>
      </c>
      <c r="C15" s="11" t="str">
        <f ca="1">IFERROR(__xludf.DUMMYFUNCTION("""COMPUTED_VALUE"""),"1.3 Valoración de Servicios Ecosistémicos")</f>
        <v>1.3 Valoración de Servicios Ecosistémicos</v>
      </c>
      <c r="D15"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11" t="str">
        <f ca="1">IFERROR(__xludf.DUMMYFUNCTION("""COMPUTED_VALUE"""),"Los productos indicados para cada uno de los hitos")</f>
        <v>Los productos indicados para cada uno de los hitos</v>
      </c>
      <c r="F15" s="14" t="str">
        <f ca="1">IFERROR(__xludf.DUMMYFUNCTION("""COMPUTED_VALUE"""),"PAA")</f>
        <v>PAA</v>
      </c>
      <c r="G15" s="11" t="str">
        <f ca="1">IFERROR(__xludf.DUMMYFUNCTION("""COMPUTED_VALUE"""),"SF Plantas Medicinales Orito Ingi - Ande")</f>
        <v>SF Plantas Medicinales Orito Ingi - Ande</v>
      </c>
      <c r="H15" s="14" t="str">
        <f ca="1">IFERROR(__xludf.DUMMYFUNCTION("""COMPUTED_VALUE"""),"GESTIÓN")</f>
        <v>GESTIÓN</v>
      </c>
      <c r="I15" s="11" t="str">
        <f ca="1">IFERROR(__xludf.DUMMYFUNCTION("""COMPUTED_VALUE"""),"N/A")</f>
        <v>N/A</v>
      </c>
      <c r="J15" s="16">
        <f ca="1">IFERROR(__xludf.DUMMYFUNCTION("""COMPUTED_VALUE"""),0.3)</f>
        <v>0.3</v>
      </c>
      <c r="K15" s="17"/>
      <c r="L15" s="18" t="str">
        <f ca="1">IFERROR(__xludf.DUMMYFUNCTION("""COMPUTED_VALUE""")," Reportar en DRIVE y SENDA 0,1")</f>
        <v xml:space="preserve"> Reportar en DRIVE y SENDA 0,1</v>
      </c>
      <c r="M15" s="11" t="str">
        <f ca="1">IFERROR(__xludf.DUMMYFUNCTION("""COMPUTED_VALUE"""),"Rafaél Hernandez")</f>
        <v>Rafaél Hernandez</v>
      </c>
      <c r="N15" s="11"/>
      <c r="O15" s="11"/>
      <c r="P15" s="11"/>
      <c r="Q15" s="11"/>
      <c r="R15" s="11"/>
      <c r="S15" s="11"/>
      <c r="T15" s="11"/>
      <c r="U15" s="11"/>
      <c r="V15" s="11"/>
      <c r="W15" s="11"/>
      <c r="X15" s="11"/>
      <c r="Y15" s="11"/>
      <c r="Z15" s="11"/>
      <c r="AA15" s="11"/>
      <c r="AB15" s="11"/>
      <c r="AC15" s="11"/>
      <c r="AD15" s="11"/>
      <c r="AE15" s="11"/>
      <c r="AF15" s="11"/>
      <c r="AG15" s="11"/>
      <c r="AH15" s="11"/>
      <c r="AI15" s="14"/>
      <c r="AJ15" s="14"/>
      <c r="AK15" s="14"/>
      <c r="AL15" s="14"/>
      <c r="AM15" s="14"/>
      <c r="AN15" s="15" t="str">
        <f ca="1">IFERROR(__xludf.DUMMYFUNCTION("""COMPUTED_VALUE"""),"Trimestral")</f>
        <v>Trimestral</v>
      </c>
    </row>
    <row r="16" spans="1:40" ht="14.25" hidden="1" customHeight="1">
      <c r="A16" s="10" t="str">
        <f t="shared" ca="1" si="0"/>
        <v>Trimestral</v>
      </c>
      <c r="B16" s="11" t="str">
        <f ca="1">IFERROR(__xludf.DUMMYFUNCTION("""COMPUTED_VALUE"""),"1. PROTEGER LA BELLEZA DE LA VIDA")</f>
        <v>1. PROTEGER LA BELLEZA DE LA VIDA</v>
      </c>
      <c r="C16" s="11" t="str">
        <f ca="1">IFERROR(__xludf.DUMMYFUNCTION("""COMPUTED_VALUE"""),"1.3 Valoración de Servicios Ecosistémicos")</f>
        <v>1.3 Valoración de Servicios Ecosistémicos</v>
      </c>
      <c r="D16"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11" t="str">
        <f ca="1">IFERROR(__xludf.DUMMYFUNCTION("""COMPUTED_VALUE"""),"Los productos indicados para cada uno de los hitos")</f>
        <v>Los productos indicados para cada uno de los hitos</v>
      </c>
      <c r="F16" s="14" t="str">
        <f ca="1">IFERROR(__xludf.DUMMYFUNCTION("""COMPUTED_VALUE"""),"PAA")</f>
        <v>PAA</v>
      </c>
      <c r="G16" s="11" t="str">
        <f ca="1">IFERROR(__xludf.DUMMYFUNCTION("""COMPUTED_VALUE"""),"PNN Río Puré")</f>
        <v>PNN Río Puré</v>
      </c>
      <c r="H16" s="14" t="str">
        <f ca="1">IFERROR(__xludf.DUMMYFUNCTION("""COMPUTED_VALUE"""),"GESTIÓN")</f>
        <v>GESTIÓN</v>
      </c>
      <c r="I16" s="11" t="str">
        <f ca="1">IFERROR(__xludf.DUMMYFUNCTION("""COMPUTED_VALUE"""),"N/A")</f>
        <v>N/A</v>
      </c>
      <c r="J16" s="16">
        <f ca="1">IFERROR(__xludf.DUMMYFUNCTION("""COMPUTED_VALUE"""),0.3)</f>
        <v>0.3</v>
      </c>
      <c r="K16" s="17"/>
      <c r="L16" s="14" t="str">
        <f ca="1">IFERROR(__xludf.DUMMYFUNCTION("""COMPUTED_VALUE"""),"Reportar en DRIVE y SENDA 0,1")</f>
        <v>Reportar en DRIVE y SENDA 0,1</v>
      </c>
      <c r="M16" s="11" t="str">
        <f ca="1">IFERROR(__xludf.DUMMYFUNCTION("""COMPUTED_VALUE"""),"Rafaél Hernandez")</f>
        <v>Rafaél Hernandez</v>
      </c>
      <c r="N16" s="14"/>
      <c r="O16" s="11"/>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5" t="str">
        <f ca="1">IFERROR(__xludf.DUMMYFUNCTION("""COMPUTED_VALUE"""),"Trimestral")</f>
        <v>Trimestral</v>
      </c>
    </row>
    <row r="17" spans="1:40" ht="14.25" hidden="1" customHeight="1">
      <c r="A17" s="10" t="str">
        <f t="shared" ca="1" si="0"/>
        <v>Trimestral</v>
      </c>
      <c r="B17" s="11" t="str">
        <f ca="1">IFERROR(__xludf.DUMMYFUNCTION("""COMPUTED_VALUE"""),"1. PROTEGER LA BELLEZA DE LA VIDA")</f>
        <v>1. PROTEGER LA BELLEZA DE LA VIDA</v>
      </c>
      <c r="C17" s="11" t="str">
        <f ca="1">IFERROR(__xludf.DUMMYFUNCTION("""COMPUTED_VALUE"""),"1.3 Valoración de Servicios Ecosistémicos")</f>
        <v>1.3 Valoración de Servicios Ecosistémicos</v>
      </c>
      <c r="D17"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11" t="str">
        <f ca="1">IFERROR(__xludf.DUMMYFUNCTION("""COMPUTED_VALUE"""),"Los productos indicados para cada uno de los hitos")</f>
        <v>Los productos indicados para cada uno de los hitos</v>
      </c>
      <c r="F17" s="14" t="str">
        <f ca="1">IFERROR(__xludf.DUMMYFUNCTION("""COMPUTED_VALUE"""),"PAA")</f>
        <v>PAA</v>
      </c>
      <c r="G17" s="11" t="str">
        <f ca="1">IFERROR(__xludf.DUMMYFUNCTION("""COMPUTED_VALUE"""),"PNN Amacayacu")</f>
        <v>PNN Amacayacu</v>
      </c>
      <c r="H17" s="14" t="str">
        <f ca="1">IFERROR(__xludf.DUMMYFUNCTION("""COMPUTED_VALUE"""),"GESTIÓN")</f>
        <v>GESTIÓN</v>
      </c>
      <c r="I17" s="11" t="str">
        <f ca="1">IFERROR(__xludf.DUMMYFUNCTION("""COMPUTED_VALUE"""),"N/A")</f>
        <v>N/A</v>
      </c>
      <c r="J17" s="16">
        <f ca="1">IFERROR(__xludf.DUMMYFUNCTION("""COMPUTED_VALUE"""),0.5)</f>
        <v>0.5</v>
      </c>
      <c r="K17" s="17"/>
      <c r="L17" s="18" t="str">
        <f ca="1">IFERROR(__xludf.DUMMYFUNCTION("""COMPUTED_VALUE""")," Reportar en DRIVE y SENDA 0,3")</f>
        <v xml:space="preserve"> Reportar en DRIVE y SENDA 0,3</v>
      </c>
      <c r="M17" s="11" t="str">
        <f ca="1">IFERROR(__xludf.DUMMYFUNCTION("""COMPUTED_VALUE"""),"Rafaél Hernandez")</f>
        <v>Rafaél Hernandez</v>
      </c>
      <c r="N17" s="11"/>
      <c r="O17" s="11"/>
      <c r="P17" s="11"/>
      <c r="Q17" s="11"/>
      <c r="R17" s="11"/>
      <c r="S17" s="11"/>
      <c r="T17" s="11"/>
      <c r="U17" s="11"/>
      <c r="V17" s="11"/>
      <c r="W17" s="11"/>
      <c r="X17" s="11"/>
      <c r="Y17" s="11"/>
      <c r="Z17" s="11"/>
      <c r="AA17" s="11"/>
      <c r="AB17" s="11"/>
      <c r="AC17" s="11"/>
      <c r="AD17" s="11"/>
      <c r="AE17" s="11"/>
      <c r="AF17" s="11"/>
      <c r="AG17" s="11"/>
      <c r="AH17" s="11"/>
      <c r="AI17" s="14"/>
      <c r="AJ17" s="14"/>
      <c r="AK17" s="14"/>
      <c r="AL17" s="14"/>
      <c r="AM17" s="14"/>
      <c r="AN17" s="15" t="str">
        <f ca="1">IFERROR(__xludf.DUMMYFUNCTION("""COMPUTED_VALUE"""),"Trimestral")</f>
        <v>Trimestral</v>
      </c>
    </row>
    <row r="18" spans="1:40" ht="14.25" hidden="1" customHeight="1">
      <c r="A18" s="10" t="str">
        <f t="shared" ca="1" si="0"/>
        <v>Trimestral</v>
      </c>
      <c r="B18" s="11" t="str">
        <f ca="1">IFERROR(__xludf.DUMMYFUNCTION("""COMPUTED_VALUE"""),"1. PROTEGER LA BELLEZA DE LA VIDA")</f>
        <v>1. PROTEGER LA BELLEZA DE LA VIDA</v>
      </c>
      <c r="C18" s="11" t="str">
        <f ca="1">IFERROR(__xludf.DUMMYFUNCTION("""COMPUTED_VALUE"""),"1.3 Valoración de Servicios Ecosistémicos")</f>
        <v>1.3 Valoración de Servicios Ecosistémicos</v>
      </c>
      <c r="D18"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14" t="str">
        <f ca="1">IFERROR(__xludf.DUMMYFUNCTION("""COMPUTED_VALUE"""),"PAA")</f>
        <v>PAA</v>
      </c>
      <c r="G18" s="11" t="str">
        <f ca="1">IFERROR(__xludf.DUMMYFUNCTION("""COMPUTED_VALUE"""),"PNN Alto Fragua Indi Wasi")</f>
        <v>PNN Alto Fragua Indi Wasi</v>
      </c>
      <c r="H18" s="14" t="str">
        <f ca="1">IFERROR(__xludf.DUMMYFUNCTION("""COMPUTED_VALUE"""),"OTROS")</f>
        <v>OTROS</v>
      </c>
      <c r="I18" s="11" t="str">
        <f ca="1">IFERROR(__xludf.DUMMYFUNCTION("""COMPUTED_VALUE"""),"N/A")</f>
        <v>N/A</v>
      </c>
      <c r="J18" s="21">
        <f ca="1">IFERROR(__xludf.DUMMYFUNCTION("""COMPUTED_VALUE"""),4)</f>
        <v>4</v>
      </c>
      <c r="K18" s="17">
        <f ca="1">IFERROR(__xludf.DUMMYFUNCTION("""COMPUTED_VALUE"""),0)</f>
        <v>0</v>
      </c>
      <c r="L18" s="11" t="str">
        <f ca="1">IFERROR(__xludf.DUMMYFUNCTION("""COMPUTED_VALUE"""),"Reportar en DRIVE 3, en SENDA 1")</f>
        <v>Reportar en DRIVE 3, en SENDA 1</v>
      </c>
      <c r="M18" s="11" t="str">
        <f ca="1">IFERROR(__xludf.DUMMYFUNCTION("""COMPUTED_VALUE"""),"Rafaél Hernandez")</f>
        <v>Rafaél Hernandez</v>
      </c>
      <c r="N18" s="11"/>
      <c r="O18" s="20">
        <f ca="1">IFERROR(__xludf.DUMMYFUNCTION("""COMPUTED_VALUE"""),0)</f>
        <v>0</v>
      </c>
      <c r="P18" s="11"/>
      <c r="Q18" s="11"/>
      <c r="R18" s="11"/>
      <c r="S18" s="11"/>
      <c r="T18" s="11"/>
      <c r="U18" s="11"/>
      <c r="V18" s="11"/>
      <c r="W18" s="11"/>
      <c r="X18" s="11"/>
      <c r="Y18" s="11"/>
      <c r="Z18" s="11"/>
      <c r="AA18" s="11"/>
      <c r="AB18" s="11"/>
      <c r="AC18" s="11"/>
      <c r="AD18" s="11"/>
      <c r="AE18" s="11"/>
      <c r="AF18" s="11"/>
      <c r="AG18" s="11"/>
      <c r="AH18" s="11"/>
      <c r="AI18" s="14"/>
      <c r="AJ18" s="14"/>
      <c r="AK18" s="14"/>
      <c r="AL18" s="14"/>
      <c r="AM18" s="14"/>
      <c r="AN18" s="15" t="str">
        <f ca="1">IFERROR(__xludf.DUMMYFUNCTION("""COMPUTED_VALUE"""),"Trimestral")</f>
        <v>Trimestral</v>
      </c>
    </row>
    <row r="19" spans="1:40" ht="14.25" hidden="1" customHeight="1">
      <c r="A19" s="10" t="str">
        <f t="shared" ca="1" si="0"/>
        <v>Trimestral</v>
      </c>
      <c r="B19" s="11" t="str">
        <f ca="1">IFERROR(__xludf.DUMMYFUNCTION("""COMPUTED_VALUE"""),"1. PROTEGER LA BELLEZA DE LA VIDA")</f>
        <v>1. PROTEGER LA BELLEZA DE LA VIDA</v>
      </c>
      <c r="C19" s="11" t="str">
        <f ca="1">IFERROR(__xludf.DUMMYFUNCTION("""COMPUTED_VALUE"""),"1.3 Valoración de Servicios Ecosistémicos")</f>
        <v>1.3 Valoración de Servicios Ecosistémicos</v>
      </c>
      <c r="D19"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14" t="str">
        <f ca="1">IFERROR(__xludf.DUMMYFUNCTION("""COMPUTED_VALUE"""),"PAA")</f>
        <v>PAA</v>
      </c>
      <c r="G19" s="11" t="str">
        <f ca="1">IFERROR(__xludf.DUMMYFUNCTION("""COMPUTED_VALUE"""),"SF Plantas Medicinales Orito Ingi - Ande")</f>
        <v>SF Plantas Medicinales Orito Ingi - Ande</v>
      </c>
      <c r="H19" s="14" t="str">
        <f ca="1">IFERROR(__xludf.DUMMYFUNCTION("""COMPUTED_VALUE"""),"OTROS")</f>
        <v>OTROS</v>
      </c>
      <c r="I19" s="14" t="str">
        <f ca="1">IFERROR(__xludf.DUMMYFUNCTION("""COMPUTED_VALUE"""),"N/A")</f>
        <v>N/A</v>
      </c>
      <c r="J19" s="16">
        <f ca="1">IFERROR(__xludf.DUMMYFUNCTION("""COMPUTED_VALUE"""),3)</f>
        <v>3</v>
      </c>
      <c r="K19" s="17">
        <f ca="1">IFERROR(__xludf.DUMMYFUNCTION("""COMPUTED_VALUE"""),0)</f>
        <v>0</v>
      </c>
      <c r="L19" s="18" t="str">
        <f ca="1">IFERROR(__xludf.DUMMYFUNCTION("""COMPUTED_VALUE""")," Reportar en DRIVE 3, en SENDA 2")</f>
        <v xml:space="preserve"> Reportar en DRIVE 3, en SENDA 2</v>
      </c>
      <c r="M19" s="11" t="str">
        <f ca="1">IFERROR(__xludf.DUMMYFUNCTION("""COMPUTED_VALUE"""),"Rafaél Hernandez")</f>
        <v>Rafaél Hernandez</v>
      </c>
      <c r="N19" s="11"/>
      <c r="O19" s="20">
        <f ca="1">IFERROR(__xludf.DUMMYFUNCTION("""COMPUTED_VALUE"""),0)</f>
        <v>0</v>
      </c>
      <c r="P19" s="11"/>
      <c r="Q19" s="11"/>
      <c r="R19" s="11"/>
      <c r="S19" s="11"/>
      <c r="T19" s="11"/>
      <c r="U19" s="11"/>
      <c r="V19" s="11"/>
      <c r="W19" s="11"/>
      <c r="X19" s="11"/>
      <c r="Y19" s="11"/>
      <c r="Z19" s="11"/>
      <c r="AA19" s="11"/>
      <c r="AB19" s="11"/>
      <c r="AC19" s="11"/>
      <c r="AD19" s="11"/>
      <c r="AE19" s="11"/>
      <c r="AF19" s="11"/>
      <c r="AG19" s="11"/>
      <c r="AH19" s="11"/>
      <c r="AI19" s="14"/>
      <c r="AJ19" s="14"/>
      <c r="AK19" s="14"/>
      <c r="AL19" s="14"/>
      <c r="AM19" s="14"/>
      <c r="AN19" s="15" t="str">
        <f ca="1">IFERROR(__xludf.DUMMYFUNCTION("""COMPUTED_VALUE"""),"Trimestral")</f>
        <v>Trimestral</v>
      </c>
    </row>
    <row r="20" spans="1:40" ht="14.25" hidden="1" customHeight="1">
      <c r="A20" s="10" t="str">
        <f t="shared" ca="1" si="0"/>
        <v>Trimestral</v>
      </c>
      <c r="B20" s="11" t="str">
        <f ca="1">IFERROR(__xludf.DUMMYFUNCTION("""COMPUTED_VALUE"""),"1. PROTEGER LA BELLEZA DE LA VIDA")</f>
        <v>1. PROTEGER LA BELLEZA DE LA VIDA</v>
      </c>
      <c r="C20" s="11" t="str">
        <f ca="1">IFERROR(__xludf.DUMMYFUNCTION("""COMPUTED_VALUE"""),"1.3 Valoración de Servicios Ecosistémicos")</f>
        <v>1.3 Valoración de Servicios Ecosistémicos</v>
      </c>
      <c r="D20"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14" t="str">
        <f ca="1">IFERROR(__xludf.DUMMYFUNCTION("""COMPUTED_VALUE"""),"PAA")</f>
        <v>PAA</v>
      </c>
      <c r="G20" s="11" t="str">
        <f ca="1">IFERROR(__xludf.DUMMYFUNCTION("""COMPUTED_VALUE"""),"PNN Amacayacu")</f>
        <v>PNN Amacayacu</v>
      </c>
      <c r="H20" s="14" t="str">
        <f ca="1">IFERROR(__xludf.DUMMYFUNCTION("""COMPUTED_VALUE"""),"OTROS")</f>
        <v>OTROS</v>
      </c>
      <c r="I20" s="11" t="str">
        <f ca="1">IFERROR(__xludf.DUMMYFUNCTION("""COMPUTED_VALUE"""),"N/A")</f>
        <v>N/A</v>
      </c>
      <c r="J20" s="16">
        <f ca="1">IFERROR(__xludf.DUMMYFUNCTION("""COMPUTED_VALUE"""),3)</f>
        <v>3</v>
      </c>
      <c r="K20" s="17">
        <f ca="1">IFERROR(__xludf.DUMMYFUNCTION("""COMPUTED_VALUE"""),0)</f>
        <v>0</v>
      </c>
      <c r="L20" s="18" t="str">
        <f ca="1">IFERROR(__xludf.DUMMYFUNCTION("""COMPUTED_VALUE""")," Reportar en DRIVE 3, en SENDA 3")</f>
        <v xml:space="preserve"> Reportar en DRIVE 3, en SENDA 3</v>
      </c>
      <c r="M20" s="11" t="str">
        <f ca="1">IFERROR(__xludf.DUMMYFUNCTION("""COMPUTED_VALUE"""),"Rafaél Hernandez")</f>
        <v>Rafaél Hernandez</v>
      </c>
      <c r="N20" s="11"/>
      <c r="O20" s="11"/>
      <c r="P20" s="11"/>
      <c r="Q20" s="11"/>
      <c r="R20" s="11"/>
      <c r="S20" s="11"/>
      <c r="T20" s="11"/>
      <c r="U20" s="11"/>
      <c r="V20" s="11"/>
      <c r="W20" s="11"/>
      <c r="X20" s="11"/>
      <c r="Y20" s="11"/>
      <c r="Z20" s="11"/>
      <c r="AA20" s="11"/>
      <c r="AB20" s="11"/>
      <c r="AC20" s="11"/>
      <c r="AD20" s="11"/>
      <c r="AE20" s="11"/>
      <c r="AF20" s="11"/>
      <c r="AG20" s="11"/>
      <c r="AH20" s="11"/>
      <c r="AI20" s="14"/>
      <c r="AJ20" s="14"/>
      <c r="AK20" s="14"/>
      <c r="AL20" s="14"/>
      <c r="AM20" s="14"/>
      <c r="AN20" s="15" t="str">
        <f ca="1">IFERROR(__xludf.DUMMYFUNCTION("""COMPUTED_VALUE"""),"Trimestral")</f>
        <v>Trimestral</v>
      </c>
    </row>
    <row r="21" spans="1:40" ht="14.25" customHeight="1">
      <c r="A21" s="10" t="str">
        <f t="shared" ca="1" si="0"/>
        <v>Trimestral</v>
      </c>
      <c r="B21" s="11" t="str">
        <f ca="1">IFERROR(__xludf.DUMMYFUNCTION("""COMPUTED_VALUE"""),"1. PROTEGER LA BELLEZA DE LA VIDA")</f>
        <v>1. PROTEGER LA BELLEZA DE LA VIDA</v>
      </c>
      <c r="C21" s="11" t="str">
        <f ca="1">IFERROR(__xludf.DUMMYFUNCTION("""COMPUTED_VALUE"""),"1.3 Valoración de Servicios Ecosistémicos")</f>
        <v>1.3 Valoración de Servicios Ecosistémicos</v>
      </c>
      <c r="D21"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11"/>
      <c r="F21" s="11" t="str">
        <f ca="1">IFERROR(__xludf.DUMMYFUNCTION("""COMPUTED_VALUE"""),"PAA")</f>
        <v>PAA</v>
      </c>
      <c r="G21" s="11" t="str">
        <f ca="1">IFERROR(__xludf.DUMMYFUNCTION("""COMPUTED_VALUE"""),"DTAM")</f>
        <v>DTAM</v>
      </c>
      <c r="H21" s="14" t="str">
        <f ca="1">IFERROR(__xludf.DUMMYFUNCTION("""COMPUTED_VALUE"""),"OTROS")</f>
        <v>OTROS</v>
      </c>
      <c r="I21" s="11" t="str">
        <f ca="1">IFERROR(__xludf.DUMMYFUNCTION("""COMPUTED_VALUE"""),"N/A")</f>
        <v>N/A</v>
      </c>
      <c r="J21" s="14">
        <f ca="1">IFERROR(__xludf.DUMMYFUNCTION("""COMPUTED_VALUE"""),3)</f>
        <v>3</v>
      </c>
      <c r="K21" s="17"/>
      <c r="L21" s="14"/>
      <c r="M21" s="11" t="str">
        <f ca="1">IFERROR(__xludf.DUMMYFUNCTION("""COMPUTED_VALUE"""),"Rafaél Hernandez")</f>
        <v>Rafaél Hernandez</v>
      </c>
      <c r="N21" s="14"/>
      <c r="O21" s="11"/>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5" t="str">
        <f ca="1">IFERROR(__xludf.DUMMYFUNCTION("""COMPUTED_VALUE"""),"Trimestral")</f>
        <v>Trimestral</v>
      </c>
    </row>
    <row r="22" spans="1:40" ht="14.25" hidden="1" customHeight="1">
      <c r="A22" s="10" t="str">
        <f t="shared" ca="1" si="0"/>
        <v>Trimestral</v>
      </c>
      <c r="B22" s="11" t="str">
        <f ca="1">IFERROR(__xludf.DUMMYFUNCTION("""COMPUTED_VALUE"""),"1. PROTEGER LA BELLEZA DE LA VIDA")</f>
        <v>1. PROTEGER LA BELLEZA DE LA VIDA</v>
      </c>
      <c r="C22" s="11" t="str">
        <f ca="1">IFERROR(__xludf.DUMMYFUNCTION("""COMPUTED_VALUE"""),"1.3 Valoración de Servicios Ecosistémicos")</f>
        <v>1.3 Valoración de Servicios Ecosistémicos</v>
      </c>
      <c r="D22"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11"/>
      <c r="F22" s="14" t="str">
        <f ca="1">IFERROR(__xludf.DUMMYFUNCTION("""COMPUTED_VALUE"""),"PAA")</f>
        <v>PAA</v>
      </c>
      <c r="G22" s="11" t="str">
        <f ca="1">IFERROR(__xludf.DUMMYFUNCTION("""COMPUTED_VALUE"""),"PNN Cahuinarí")</f>
        <v>PNN Cahuinarí</v>
      </c>
      <c r="H22" s="14" t="str">
        <f ca="1">IFERROR(__xludf.DUMMYFUNCTION("""COMPUTED_VALUE"""),"OTROS")</f>
        <v>OTROS</v>
      </c>
      <c r="I22" s="11" t="str">
        <f ca="1">IFERROR(__xludf.DUMMYFUNCTION("""COMPUTED_VALUE"""),"N/A")</f>
        <v>N/A</v>
      </c>
      <c r="J22" s="14">
        <f ca="1">IFERROR(__xludf.DUMMYFUNCTION("""COMPUTED_VALUE"""),3)</f>
        <v>3</v>
      </c>
      <c r="K22" s="17"/>
      <c r="L22" s="14"/>
      <c r="M22" s="11" t="str">
        <f ca="1">IFERROR(__xludf.DUMMYFUNCTION("""COMPUTED_VALUE"""),"Rafaél Hernandez")</f>
        <v>Rafaél Hernandez</v>
      </c>
      <c r="N22" s="14"/>
      <c r="O22" s="11"/>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5" t="str">
        <f ca="1">IFERROR(__xludf.DUMMYFUNCTION("""COMPUTED_VALUE"""),"Trimestral")</f>
        <v>Trimestral</v>
      </c>
    </row>
    <row r="23" spans="1:40" ht="14.25" hidden="1" customHeight="1">
      <c r="A23" s="10" t="str">
        <f t="shared" ca="1" si="0"/>
        <v>Trimestral</v>
      </c>
      <c r="B23" s="11" t="str">
        <f ca="1">IFERROR(__xludf.DUMMYFUNCTION("""COMPUTED_VALUE"""),"1. PROTEGER LA BELLEZA DE LA VIDA")</f>
        <v>1. PROTEGER LA BELLEZA DE LA VIDA</v>
      </c>
      <c r="C23" s="11" t="str">
        <f ca="1">IFERROR(__xludf.DUMMYFUNCTION("""COMPUTED_VALUE"""),"1.3 Valoración de Servicios Ecosistémicos")</f>
        <v>1.3 Valoración de Servicios Ecosistémicos</v>
      </c>
      <c r="D23"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11"/>
      <c r="F23" s="14" t="str">
        <f ca="1">IFERROR(__xludf.DUMMYFUNCTION("""COMPUTED_VALUE"""),"PAA")</f>
        <v>PAA</v>
      </c>
      <c r="G23" s="11" t="str">
        <f ca="1">IFERROR(__xludf.DUMMYFUNCTION("""COMPUTED_VALUE"""),"PNN La Paya")</f>
        <v>PNN La Paya</v>
      </c>
      <c r="H23" s="14" t="str">
        <f ca="1">IFERROR(__xludf.DUMMYFUNCTION("""COMPUTED_VALUE"""),"OTROS")</f>
        <v>OTROS</v>
      </c>
      <c r="I23" s="11" t="str">
        <f ca="1">IFERROR(__xludf.DUMMYFUNCTION("""COMPUTED_VALUE"""),"N/A")</f>
        <v>N/A</v>
      </c>
      <c r="J23" s="22">
        <f ca="1">IFERROR(__xludf.DUMMYFUNCTION("""COMPUTED_VALUE"""),3)</f>
        <v>3</v>
      </c>
      <c r="K23" s="17"/>
      <c r="L23" s="14"/>
      <c r="M23" s="11" t="str">
        <f ca="1">IFERROR(__xludf.DUMMYFUNCTION("""COMPUTED_VALUE"""),"Rafaél Hernandez")</f>
        <v>Rafaél Hernandez</v>
      </c>
      <c r="N23" s="23"/>
      <c r="O23" s="11"/>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5" t="str">
        <f ca="1">IFERROR(__xludf.DUMMYFUNCTION("""COMPUTED_VALUE"""),"Trimestral")</f>
        <v>Trimestral</v>
      </c>
    </row>
    <row r="24" spans="1:40" ht="96" hidden="1" customHeight="1">
      <c r="A24" s="10" t="str">
        <f t="shared" ca="1" si="0"/>
        <v>Trimestral</v>
      </c>
      <c r="B24" s="11" t="str">
        <f ca="1">IFERROR(__xludf.DUMMYFUNCTION("""COMPUTED_VALUE"""),"1. PROTEGER LA BELLEZA DE LA VIDA")</f>
        <v>1. PROTEGER LA BELLEZA DE LA VIDA</v>
      </c>
      <c r="C24" s="11" t="str">
        <f ca="1">IFERROR(__xludf.DUMMYFUNCTION("""COMPUTED_VALUE"""),"1.3 Valoración de Servicios Ecosistémicos")</f>
        <v>1.3 Valoración de Servicios Ecosistémicos</v>
      </c>
      <c r="D24"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11"/>
      <c r="F24" s="14" t="str">
        <f ca="1">IFERROR(__xludf.DUMMYFUNCTION("""COMPUTED_VALUE"""),"PAA")</f>
        <v>PAA</v>
      </c>
      <c r="G24" s="11" t="str">
        <f ca="1">IFERROR(__xludf.DUMMYFUNCTION("""COMPUTED_VALUE"""),"PNN Río Puré")</f>
        <v>PNN Río Puré</v>
      </c>
      <c r="H24" s="14" t="str">
        <f ca="1">IFERROR(__xludf.DUMMYFUNCTION("""COMPUTED_VALUE"""),"OTROS")</f>
        <v>OTROS</v>
      </c>
      <c r="I24" s="11" t="str">
        <f ca="1">IFERROR(__xludf.DUMMYFUNCTION("""COMPUTED_VALUE"""),"N/A")</f>
        <v>N/A</v>
      </c>
      <c r="J24" s="23">
        <f ca="1">IFERROR(__xludf.DUMMYFUNCTION("""COMPUTED_VALUE"""),3)</f>
        <v>3</v>
      </c>
      <c r="K24" s="17"/>
      <c r="L24" s="11"/>
      <c r="M24" s="11" t="str">
        <f ca="1">IFERROR(__xludf.DUMMYFUNCTION("""COMPUTED_VALUE"""),"Rafaél Hernandez")</f>
        <v>Rafaél Hernandez</v>
      </c>
      <c r="N24" s="14"/>
      <c r="O24" s="19"/>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5" t="str">
        <f ca="1">IFERROR(__xludf.DUMMYFUNCTION("""COMPUTED_VALUE"""),"Trimestral")</f>
        <v>Trimestral</v>
      </c>
    </row>
    <row r="25" spans="1:40" ht="96" hidden="1" customHeight="1">
      <c r="A25" s="10" t="str">
        <f t="shared" ca="1" si="0"/>
        <v>Trimestral</v>
      </c>
      <c r="B25" s="11" t="str">
        <f ca="1">IFERROR(__xludf.DUMMYFUNCTION("""COMPUTED_VALUE"""),"1. PROTEGER LA BELLEZA DE LA VIDA")</f>
        <v>1. PROTEGER LA BELLEZA DE LA VIDA</v>
      </c>
      <c r="C25" s="11" t="str">
        <f ca="1">IFERROR(__xludf.DUMMYFUNCTION("""COMPUTED_VALUE"""),"1.3 Valoración de Servicios Ecosistémicos")</f>
        <v>1.3 Valoración de Servicios Ecosistémicos</v>
      </c>
      <c r="D2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11"/>
      <c r="F25" s="14" t="str">
        <f ca="1">IFERROR(__xludf.DUMMYFUNCTION("""COMPUTED_VALUE"""),"PAA")</f>
        <v>PAA</v>
      </c>
      <c r="G25" s="11" t="str">
        <f ca="1">IFERROR(__xludf.DUMMYFUNCTION("""COMPUTED_VALUE"""),"PNN Serranía de Chiribiquete")</f>
        <v>PNN Serranía de Chiribiquete</v>
      </c>
      <c r="H25" s="11" t="str">
        <f ca="1">IFERROR(__xludf.DUMMYFUNCTION("""COMPUTED_VALUE"""),"OTROS")</f>
        <v>OTROS</v>
      </c>
      <c r="I25" s="11" t="str">
        <f ca="1">IFERROR(__xludf.DUMMYFUNCTION("""COMPUTED_VALUE"""),"N/A")</f>
        <v>N/A</v>
      </c>
      <c r="J25" s="14">
        <f ca="1">IFERROR(__xludf.DUMMYFUNCTION("""COMPUTED_VALUE"""),4)</f>
        <v>4</v>
      </c>
      <c r="K25" s="17"/>
      <c r="L25" s="11"/>
      <c r="M25" s="11" t="str">
        <f ca="1">IFERROR(__xludf.DUMMYFUNCTION("""COMPUTED_VALUE"""),"Rafaél Hernandez")</f>
        <v>Rafaél Hernandez</v>
      </c>
      <c r="N25" s="11"/>
      <c r="O25" s="11"/>
      <c r="P25" s="11"/>
      <c r="Q25" s="11"/>
      <c r="R25" s="11"/>
      <c r="S25" s="11"/>
      <c r="T25" s="11"/>
      <c r="U25" s="11"/>
      <c r="V25" s="11"/>
      <c r="W25" s="11"/>
      <c r="X25" s="11"/>
      <c r="Y25" s="11"/>
      <c r="Z25" s="11"/>
      <c r="AA25" s="11"/>
      <c r="AB25" s="11"/>
      <c r="AC25" s="11"/>
      <c r="AD25" s="11"/>
      <c r="AE25" s="11"/>
      <c r="AF25" s="11"/>
      <c r="AG25" s="11"/>
      <c r="AH25" s="11"/>
      <c r="AI25" s="14"/>
      <c r="AJ25" s="14"/>
      <c r="AK25" s="14"/>
      <c r="AL25" s="14"/>
      <c r="AM25" s="14"/>
      <c r="AN25" s="15" t="str">
        <f ca="1">IFERROR(__xludf.DUMMYFUNCTION("""COMPUTED_VALUE"""),"Trimestral")</f>
        <v>Trimestral</v>
      </c>
    </row>
    <row r="26" spans="1:40" ht="14.25" hidden="1" customHeight="1">
      <c r="A26" s="10" t="str">
        <f t="shared" ca="1" si="0"/>
        <v>Trimestral</v>
      </c>
      <c r="B26" s="11" t="str">
        <f ca="1">IFERROR(__xludf.DUMMYFUNCTION("""COMPUTED_VALUE"""),"1. PROTEGER LA BELLEZA DE LA VIDA")</f>
        <v>1. PROTEGER LA BELLEZA DE LA VIDA</v>
      </c>
      <c r="C26" s="11" t="str">
        <f ca="1">IFERROR(__xludf.DUMMYFUNCTION("""COMPUTED_VALUE"""),"1.3 Valoración de Servicios Ecosistémicos")</f>
        <v>1.3 Valoración de Servicios Ecosistémicos</v>
      </c>
      <c r="D26"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11"/>
      <c r="F26" s="14" t="str">
        <f ca="1">IFERROR(__xludf.DUMMYFUNCTION("""COMPUTED_VALUE"""),"PAA")</f>
        <v>PAA</v>
      </c>
      <c r="G26" s="11" t="str">
        <f ca="1">IFERROR(__xludf.DUMMYFUNCTION("""COMPUTED_VALUE"""),"PNN Serranía de los Churumbelos")</f>
        <v>PNN Serranía de los Churumbelos</v>
      </c>
      <c r="H26" s="11" t="str">
        <f ca="1">IFERROR(__xludf.DUMMYFUNCTION("""COMPUTED_VALUE"""),"OTROS")</f>
        <v>OTROS</v>
      </c>
      <c r="I26" s="11" t="str">
        <f ca="1">IFERROR(__xludf.DUMMYFUNCTION("""COMPUTED_VALUE"""),"N/A")</f>
        <v>N/A</v>
      </c>
      <c r="J26" s="22">
        <f ca="1">IFERROR(__xludf.DUMMYFUNCTION("""COMPUTED_VALUE"""),3)</f>
        <v>3</v>
      </c>
      <c r="K26" s="17"/>
      <c r="L26" s="11"/>
      <c r="M26" s="11" t="str">
        <f ca="1">IFERROR(__xludf.DUMMYFUNCTION("""COMPUTED_VALUE"""),"Rafaél Hernandez")</f>
        <v>Rafaél Hernandez</v>
      </c>
      <c r="N26" s="11"/>
      <c r="O26" s="11"/>
      <c r="P26" s="11"/>
      <c r="Q26" s="11"/>
      <c r="R26" s="11"/>
      <c r="S26" s="11"/>
      <c r="T26" s="11"/>
      <c r="U26" s="11"/>
      <c r="V26" s="11"/>
      <c r="W26" s="11"/>
      <c r="X26" s="11"/>
      <c r="Y26" s="11"/>
      <c r="Z26" s="11"/>
      <c r="AA26" s="11"/>
      <c r="AB26" s="11"/>
      <c r="AC26" s="11"/>
      <c r="AD26" s="11"/>
      <c r="AE26" s="11"/>
      <c r="AF26" s="11"/>
      <c r="AG26" s="11"/>
      <c r="AH26" s="11"/>
      <c r="AI26" s="14"/>
      <c r="AJ26" s="14"/>
      <c r="AK26" s="14"/>
      <c r="AL26" s="14"/>
      <c r="AM26" s="14"/>
      <c r="AN26" s="15" t="str">
        <f ca="1">IFERROR(__xludf.DUMMYFUNCTION("""COMPUTED_VALUE"""),"Trimestral")</f>
        <v>Trimestral</v>
      </c>
    </row>
    <row r="27" spans="1:40" ht="14.25" hidden="1" customHeight="1">
      <c r="A27" s="10" t="str">
        <f t="shared" ca="1" si="0"/>
        <v>Trimestral</v>
      </c>
      <c r="B27" s="11" t="str">
        <f ca="1">IFERROR(__xludf.DUMMYFUNCTION("""COMPUTED_VALUE"""),"1. PROTEGER LA BELLEZA DE LA VIDA")</f>
        <v>1. PROTEGER LA BELLEZA DE LA VIDA</v>
      </c>
      <c r="C27" s="11" t="str">
        <f ca="1">IFERROR(__xludf.DUMMYFUNCTION("""COMPUTED_VALUE"""),"1.3 Valoración de Servicios Ecosistémicos")</f>
        <v>1.3 Valoración de Servicios Ecosistémicos</v>
      </c>
      <c r="D27"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11"/>
      <c r="F27" s="14" t="str">
        <f ca="1">IFERROR(__xludf.DUMMYFUNCTION("""COMPUTED_VALUE"""),"PAA")</f>
        <v>PAA</v>
      </c>
      <c r="G27" s="11" t="str">
        <f ca="1">IFERROR(__xludf.DUMMYFUNCTION("""COMPUTED_VALUE"""),"PNN Yaigojé Apaporis")</f>
        <v>PNN Yaigojé Apaporis</v>
      </c>
      <c r="H27" s="11" t="str">
        <f ca="1">IFERROR(__xludf.DUMMYFUNCTION("""COMPUTED_VALUE"""),"OTROS")</f>
        <v>OTROS</v>
      </c>
      <c r="I27" s="11" t="str">
        <f ca="1">IFERROR(__xludf.DUMMYFUNCTION("""COMPUTED_VALUE"""),"N/A")</f>
        <v>N/A</v>
      </c>
      <c r="J27" s="22">
        <f ca="1">IFERROR(__xludf.DUMMYFUNCTION("""COMPUTED_VALUE"""),3)</f>
        <v>3</v>
      </c>
      <c r="K27" s="17"/>
      <c r="L27" s="11"/>
      <c r="M27" s="11" t="str">
        <f ca="1">IFERROR(__xludf.DUMMYFUNCTION("""COMPUTED_VALUE"""),"Rafaél Hernandez")</f>
        <v>Rafaél Hernandez</v>
      </c>
      <c r="N27" s="11"/>
      <c r="O27" s="11"/>
      <c r="P27" s="11"/>
      <c r="Q27" s="11"/>
      <c r="R27" s="11"/>
      <c r="S27" s="11"/>
      <c r="T27" s="11"/>
      <c r="U27" s="11"/>
      <c r="V27" s="11"/>
      <c r="W27" s="11"/>
      <c r="X27" s="11"/>
      <c r="Y27" s="11"/>
      <c r="Z27" s="11"/>
      <c r="AA27" s="11"/>
      <c r="AB27" s="11"/>
      <c r="AC27" s="11"/>
      <c r="AD27" s="11"/>
      <c r="AE27" s="11"/>
      <c r="AF27" s="11"/>
      <c r="AG27" s="11"/>
      <c r="AH27" s="11"/>
      <c r="AI27" s="14"/>
      <c r="AJ27" s="14"/>
      <c r="AK27" s="14"/>
      <c r="AL27" s="14"/>
      <c r="AM27" s="14"/>
      <c r="AN27" s="15" t="str">
        <f ca="1">IFERROR(__xludf.DUMMYFUNCTION("""COMPUTED_VALUE"""),"Trimestral")</f>
        <v>Trimestral</v>
      </c>
    </row>
    <row r="28" spans="1:40" ht="14.25" hidden="1" customHeight="1">
      <c r="A28" s="10" t="str">
        <f t="shared" ca="1" si="0"/>
        <v>Mensual</v>
      </c>
      <c r="B28" s="11" t="str">
        <f ca="1">IFERROR(__xludf.DUMMYFUNCTION("""COMPUTED_VALUE"""),"2. TERRITORIOS SOSTENIBLES E INNOVADORES")</f>
        <v>2. TERRITORIOS SOSTENIBLES E INNOVADORES</v>
      </c>
      <c r="C28" s="11" t="str">
        <f ca="1">IFERROR(__xludf.DUMMYFUNCTION("""COMPUTED_VALUE"""),"2.1 Bioeconomía y Ecoturismo")</f>
        <v>2.1 Bioeconomía y Ecoturismo</v>
      </c>
      <c r="D28" s="11" t="str">
        <f ca="1">IFERROR(__xludf.DUMMYFUNCTION("""COMPUTED_VALUE"""),"No. de Visitantes en las áreas protegidas con vocación ecoturística")</f>
        <v>No. de Visitantes en las áreas protegidas con vocación ecoturística</v>
      </c>
      <c r="E28" s="11"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11" t="str">
        <f ca="1">IFERROR(__xludf.DUMMYFUNCTION("""COMPUTED_VALUE"""),"PNN Amacayacu")</f>
        <v>PNN Amacayacu</v>
      </c>
      <c r="H28" s="11" t="str">
        <f ca="1">IFERROR(__xludf.DUMMYFUNCTION("""COMPUTED_VALUE"""),"FONAM")</f>
        <v>FONAM</v>
      </c>
      <c r="I28"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14">
        <f ca="1">IFERROR(__xludf.DUMMYFUNCTION("""COMPUTED_VALUE"""),380)</f>
        <v>380</v>
      </c>
      <c r="K28" s="17">
        <f ca="1">IFERROR(__xludf.DUMMYFUNCTION("""COMPUTED_VALUE"""),121584467)</f>
        <v>121584467</v>
      </c>
      <c r="L28" s="11" t="str">
        <f ca="1">IFERROR(__xludf.DUMMYFUNCTION("""COMPUTED_VALUE"""),"Esta pendiente revisar meta en el SENDA pues se relacionan solo 350")</f>
        <v>Esta pendiente revisar meta en el SENDA pues se relacionan solo 350</v>
      </c>
      <c r="M28" s="11" t="str">
        <f ca="1">IFERROR(__xludf.DUMMYFUNCTION("""COMPUTED_VALUE"""),"Iván Rodriguez")</f>
        <v>Iván Rodriguez</v>
      </c>
      <c r="N28" s="11"/>
      <c r="O28" s="20">
        <f ca="1">IFERROR(__xludf.DUMMYFUNCTION("""COMPUTED_VALUE"""),0)</f>
        <v>0</v>
      </c>
      <c r="P28" s="11"/>
      <c r="Q28" s="11"/>
      <c r="R28" s="11"/>
      <c r="S28" s="11"/>
      <c r="T28" s="11"/>
      <c r="U28" s="11"/>
      <c r="V28" s="11"/>
      <c r="W28" s="11"/>
      <c r="X28" s="11"/>
      <c r="Y28" s="11"/>
      <c r="Z28" s="11"/>
      <c r="AA28" s="11"/>
      <c r="AB28" s="11"/>
      <c r="AC28" s="11"/>
      <c r="AD28" s="11"/>
      <c r="AE28" s="11"/>
      <c r="AF28" s="11"/>
      <c r="AG28" s="11"/>
      <c r="AH28" s="11"/>
      <c r="AI28" s="14"/>
      <c r="AJ28" s="14"/>
      <c r="AK28" s="14"/>
      <c r="AL28" s="14"/>
      <c r="AM28" s="14"/>
      <c r="AN28" s="15" t="str">
        <f ca="1">IFERROR(__xludf.DUMMYFUNCTION("""COMPUTED_VALUE"""),"Mensual")</f>
        <v>Mensual</v>
      </c>
    </row>
    <row r="29" spans="1:40" ht="14.25" hidden="1" customHeight="1">
      <c r="A29" s="10" t="str">
        <f t="shared" ca="1" si="0"/>
        <v>Mensual</v>
      </c>
      <c r="B29" s="11" t="str">
        <f ca="1">IFERROR(__xludf.DUMMYFUNCTION("""COMPUTED_VALUE"""),"2. TERRITORIOS SOSTENIBLES E INNOVADORES")</f>
        <v>2. TERRITORIOS SOSTENIBLES E INNOVADORES</v>
      </c>
      <c r="C29" s="11" t="str">
        <f ca="1">IFERROR(__xludf.DUMMYFUNCTION("""COMPUTED_VALUE"""),"2.1 Bioeconomía y Ecoturismo")</f>
        <v>2.1 Bioeconomía y Ecoturismo</v>
      </c>
      <c r="D29" s="11" t="str">
        <f ca="1">IFERROR(__xludf.DUMMYFUNCTION("""COMPUTED_VALUE"""),"No. de Visitantes en las áreas protegidas con vocación ecoturística")</f>
        <v>No. de Visitantes en las áreas protegidas con vocación ecoturística</v>
      </c>
      <c r="E29" s="11"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11" t="str">
        <f ca="1">IFERROR(__xludf.DUMMYFUNCTION("""COMPUTED_VALUE"""),"PNN Amacayacu")</f>
        <v>PNN Amacayacu</v>
      </c>
      <c r="H29" s="11" t="str">
        <f ca="1">IFERROR(__xludf.DUMMYFUNCTION("""COMPUTED_VALUE"""),"PGN")</f>
        <v>PGN</v>
      </c>
      <c r="I29"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14">
        <f ca="1">IFERROR(__xludf.DUMMYFUNCTION("""COMPUTED_VALUE"""),120)</f>
        <v>120</v>
      </c>
      <c r="K29" s="17">
        <f ca="1">IFERROR(__xludf.DUMMYFUNCTION("""COMPUTED_VALUE"""),33700000)</f>
        <v>33700000</v>
      </c>
      <c r="L29" s="11" t="str">
        <f ca="1">IFERROR(__xludf.DUMMYFUNCTION("""COMPUTED_VALUE"""),"Esta pendiente revisar meta en el SENDA pues se relacionan solo 350")</f>
        <v>Esta pendiente revisar meta en el SENDA pues se relacionan solo 350</v>
      </c>
      <c r="M29" s="11" t="str">
        <f ca="1">IFERROR(__xludf.DUMMYFUNCTION("""COMPUTED_VALUE"""),"Iván Rodriguez")</f>
        <v>Iván Rodriguez</v>
      </c>
      <c r="N29" s="11"/>
      <c r="O29" s="20">
        <f ca="1">IFERROR(__xludf.DUMMYFUNCTION("""COMPUTED_VALUE"""),0)</f>
        <v>0</v>
      </c>
      <c r="P29" s="11"/>
      <c r="Q29" s="11"/>
      <c r="R29" s="11"/>
      <c r="S29" s="11"/>
      <c r="T29" s="11"/>
      <c r="U29" s="11"/>
      <c r="V29" s="11"/>
      <c r="W29" s="11"/>
      <c r="X29" s="11"/>
      <c r="Y29" s="11"/>
      <c r="Z29" s="11"/>
      <c r="AA29" s="11"/>
      <c r="AB29" s="11"/>
      <c r="AC29" s="11"/>
      <c r="AD29" s="11"/>
      <c r="AE29" s="11"/>
      <c r="AF29" s="11"/>
      <c r="AG29" s="11"/>
      <c r="AH29" s="11"/>
      <c r="AI29" s="14"/>
      <c r="AJ29" s="14"/>
      <c r="AK29" s="14"/>
      <c r="AL29" s="14"/>
      <c r="AM29" s="14"/>
      <c r="AN29" s="15" t="str">
        <f ca="1">IFERROR(__xludf.DUMMYFUNCTION("""COMPUTED_VALUE"""),"Mensual")</f>
        <v>Mensual</v>
      </c>
    </row>
    <row r="30" spans="1:40" ht="14.25" hidden="1" customHeight="1">
      <c r="A30" s="10" t="str">
        <f t="shared" ca="1" si="0"/>
        <v>Trimestral</v>
      </c>
      <c r="B30" s="11" t="str">
        <f ca="1">IFERROR(__xludf.DUMMYFUNCTION("""COMPUTED_VALUE"""),"2. TERRITORIOS SOSTENIBLES E INNOVADORES")</f>
        <v>2. TERRITORIOS SOSTENIBLES E INNOVADORES</v>
      </c>
      <c r="C30" s="11" t="str">
        <f ca="1">IFERROR(__xludf.DUMMYFUNCTION("""COMPUTED_VALUE"""),"2.1 Bioeconomía y Ecoturismo")</f>
        <v>2.1 Bioeconomía y Ecoturismo</v>
      </c>
      <c r="D30" s="11"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11"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11" t="str">
        <f ca="1">IFERROR(__xludf.DUMMYFUNCTION("""COMPUTED_VALUE"""),"PNN Amacayacu")</f>
        <v>PNN Amacayacu</v>
      </c>
      <c r="H30" s="11" t="str">
        <f ca="1">IFERROR(__xludf.DUMMYFUNCTION("""COMPUTED_VALUE"""),"FONAM")</f>
        <v>FONAM</v>
      </c>
      <c r="I30" s="11" t="str">
        <f ca="1">IFERROR(__xludf.DUMMYFUNCTION("""COMPUTED_VALUE"""),"N/A")</f>
        <v>N/A</v>
      </c>
      <c r="J30" s="24">
        <f ca="1">IFERROR(__xludf.DUMMYFUNCTION("""COMPUTED_VALUE"""),0.7324)</f>
        <v>0.73240000000000005</v>
      </c>
      <c r="K30" s="17" t="str">
        <f ca="1">IFERROR(__xludf.DUMMYFUNCTION("""COMPUTED_VALUE"""),"   -")</f>
        <v xml:space="preserve">   -</v>
      </c>
      <c r="L30" s="11"/>
      <c r="M30" s="11" t="str">
        <f ca="1">IFERROR(__xludf.DUMMYFUNCTION("""COMPUTED_VALUE"""),"Iván Rodriguez")</f>
        <v>Iván Rodriguez</v>
      </c>
      <c r="N30" s="11"/>
      <c r="O30" s="19">
        <f ca="1">IFERROR(__xludf.DUMMYFUNCTION("""COMPUTED_VALUE"""),425.99672310213)</f>
        <v>425.99672310212998</v>
      </c>
      <c r="P30" s="11"/>
      <c r="Q30" s="11"/>
      <c r="R30" s="11"/>
      <c r="S30" s="11"/>
      <c r="T30" s="11"/>
      <c r="U30" s="11"/>
      <c r="V30" s="11"/>
      <c r="W30" s="11"/>
      <c r="X30" s="11"/>
      <c r="Y30" s="11"/>
      <c r="Z30" s="11"/>
      <c r="AA30" s="11"/>
      <c r="AB30" s="11"/>
      <c r="AC30" s="11"/>
      <c r="AD30" s="11"/>
      <c r="AE30" s="11"/>
      <c r="AF30" s="11"/>
      <c r="AG30" s="11"/>
      <c r="AH30" s="11"/>
      <c r="AI30" s="14"/>
      <c r="AJ30" s="14"/>
      <c r="AK30" s="14"/>
      <c r="AL30" s="14"/>
      <c r="AM30" s="14"/>
      <c r="AN30" s="15" t="str">
        <f ca="1">IFERROR(__xludf.DUMMYFUNCTION("""COMPUTED_VALUE"""),"Trimestral")</f>
        <v>Trimestral</v>
      </c>
    </row>
    <row r="31" spans="1:40" ht="14.25" customHeight="1">
      <c r="A31" s="10" t="str">
        <f t="shared" ca="1" si="0"/>
        <v>Trimestral</v>
      </c>
      <c r="B31" s="11" t="str">
        <f ca="1">IFERROR(__xludf.DUMMYFUNCTION("""COMPUTED_VALUE"""),"2. TERRITORIOS SOSTENIBLES E INNOVADORES")</f>
        <v>2. TERRITORIOS SOSTENIBLES E INNOVADORES</v>
      </c>
      <c r="C31" s="11" t="str">
        <f ca="1">IFERROR(__xludf.DUMMYFUNCTION("""COMPUTED_VALUE"""),"2.1 Bioeconomía y Ecoturismo")</f>
        <v>2.1 Bioeconomía y Ecoturismo</v>
      </c>
      <c r="D31" s="11"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11"/>
      <c r="F31" s="14" t="str">
        <f ca="1">IFERROR(__xludf.DUMMYFUNCTION("""COMPUTED_VALUE"""),"PEI")</f>
        <v>PEI</v>
      </c>
      <c r="G31" s="11" t="str">
        <f ca="1">IFERROR(__xludf.DUMMYFUNCTION("""COMPUTED_VALUE"""),"DTAM")</f>
        <v>DTAM</v>
      </c>
      <c r="H31" s="11" t="str">
        <f ca="1">IFERROR(__xludf.DUMMYFUNCTION("""COMPUTED_VALUE"""),"FONAM")</f>
        <v>FONAM</v>
      </c>
      <c r="I31" s="11" t="str">
        <f ca="1">IFERROR(__xludf.DUMMYFUNCTION("""COMPUTED_VALUE"""),"N/A")</f>
        <v>N/A</v>
      </c>
      <c r="J31" s="14">
        <f ca="1">IFERROR(__xludf.DUMMYFUNCTION("""COMPUTED_VALUE"""),12)</f>
        <v>12</v>
      </c>
      <c r="K31" s="17"/>
      <c r="L31" s="11"/>
      <c r="M31" s="11" t="str">
        <f ca="1">IFERROR(__xludf.DUMMYFUNCTION("""COMPUTED_VALUE"""),"Iván Rodriguez")</f>
        <v>Iván Rodriguez</v>
      </c>
      <c r="N31" s="11"/>
      <c r="O31" s="11"/>
      <c r="P31" s="11"/>
      <c r="Q31" s="11"/>
      <c r="R31" s="11"/>
      <c r="S31" s="11"/>
      <c r="T31" s="11"/>
      <c r="U31" s="11"/>
      <c r="V31" s="11"/>
      <c r="W31" s="11"/>
      <c r="X31" s="11"/>
      <c r="Y31" s="11"/>
      <c r="Z31" s="11"/>
      <c r="AA31" s="11"/>
      <c r="AB31" s="11"/>
      <c r="AC31" s="11"/>
      <c r="AD31" s="11"/>
      <c r="AE31" s="11"/>
      <c r="AF31" s="11"/>
      <c r="AG31" s="11"/>
      <c r="AH31" s="11"/>
      <c r="AI31" s="14"/>
      <c r="AJ31" s="14"/>
      <c r="AK31" s="14"/>
      <c r="AL31" s="14"/>
      <c r="AM31" s="14"/>
      <c r="AN31" s="15" t="str">
        <f ca="1">IFERROR(__xludf.DUMMYFUNCTION("""COMPUTED_VALUE"""),"Trimestral")</f>
        <v>Trimestral</v>
      </c>
    </row>
    <row r="32" spans="1:40" ht="14.25" hidden="1" customHeight="1">
      <c r="A32" s="10" t="str">
        <f t="shared" ca="1" si="0"/>
        <v>Trimestral</v>
      </c>
      <c r="B32" s="11" t="str">
        <f ca="1">IFERROR(__xludf.DUMMYFUNCTION("""COMPUTED_VALUE"""),"4. PAZ CON LA NATURALEZA")</f>
        <v>4. PAZ CON LA NATURALEZA</v>
      </c>
      <c r="C32" s="11" t="str">
        <f ca="1">IFERROR(__xludf.DUMMYFUNCTION("""COMPUTED_VALUE"""),"4.1 Gobernanza participación y conflictos socioambientales")</f>
        <v>4.1 Gobernanza participación y conflictos socioambientales</v>
      </c>
      <c r="D32" s="11" t="str">
        <f ca="1">IFERROR(__xludf.DUMMYFUNCTION("""COMPUTED_VALUE"""),"Documentos de lineamientos técnicos realizados")</f>
        <v>Documentos de lineamientos técnicos realizados</v>
      </c>
      <c r="E3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11" t="str">
        <f ca="1">IFERROR(__xludf.DUMMYFUNCTION("""COMPUTED_VALUE"""),"PNN Alto Fragua Indi Wasi")</f>
        <v>PNN Alto Fragua Indi Wasi</v>
      </c>
      <c r="H32" s="11" t="str">
        <f ca="1">IFERROR(__xludf.DUMMYFUNCTION("""COMPUTED_VALUE"""),"PGN")</f>
        <v>PGN</v>
      </c>
      <c r="I32"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14">
        <f ca="1">IFERROR(__xludf.DUMMYFUNCTION("""COMPUTED_VALUE"""),0)</f>
        <v>0</v>
      </c>
      <c r="K32" s="17">
        <f ca="1">IFERROR(__xludf.DUMMYFUNCTION("""COMPUTED_VALUE"""),59778547.5)</f>
        <v>59778547.5</v>
      </c>
      <c r="L32" s="11" t="str">
        <f ca="1">IFERROR(__xludf.DUMMYFUNCTION("""COMPUTED_VALUE"""),"Reporte cualitivativo de seguimiento")</f>
        <v>Reporte cualitivativo de seguimiento</v>
      </c>
      <c r="M32" s="11" t="str">
        <f ca="1">IFERROR(__xludf.DUMMYFUNCTION("""COMPUTED_VALUE"""),"Shalom Sánchez")</f>
        <v>Shalom Sánchez</v>
      </c>
      <c r="N32" s="11"/>
      <c r="O32" s="20">
        <f ca="1">IFERROR(__xludf.DUMMYFUNCTION("""COMPUTED_VALUE"""),0)</f>
        <v>0</v>
      </c>
      <c r="P32" s="11"/>
      <c r="Q32" s="11"/>
      <c r="R32" s="11"/>
      <c r="S32" s="11"/>
      <c r="T32" s="11"/>
      <c r="U32" s="11"/>
      <c r="V32" s="11"/>
      <c r="W32" s="11"/>
      <c r="X32" s="11"/>
      <c r="Y32" s="11"/>
      <c r="Z32" s="11"/>
      <c r="AA32" s="11"/>
      <c r="AB32" s="11"/>
      <c r="AC32" s="11"/>
      <c r="AD32" s="11"/>
      <c r="AE32" s="11"/>
      <c r="AF32" s="11"/>
      <c r="AG32" s="11"/>
      <c r="AH32" s="11"/>
      <c r="AI32" s="14"/>
      <c r="AJ32" s="14"/>
      <c r="AK32" s="14"/>
      <c r="AL32" s="14"/>
      <c r="AM32" s="14"/>
      <c r="AN32" s="15" t="str">
        <f ca="1">IFERROR(__xludf.DUMMYFUNCTION("""COMPUTED_VALUE"""),"Trimestral")</f>
        <v>Trimestral</v>
      </c>
    </row>
    <row r="33" spans="1:40" ht="14.25" hidden="1" customHeight="1">
      <c r="A33" s="10" t="str">
        <f t="shared" ca="1" si="0"/>
        <v>Mensual</v>
      </c>
      <c r="B33" s="11" t="str">
        <f ca="1">IFERROR(__xludf.DUMMYFUNCTION("""COMPUTED_VALUE"""),"4. PAZ CON LA NATURALEZA")</f>
        <v>4. PAZ CON LA NATURALEZA</v>
      </c>
      <c r="C33" s="11" t="str">
        <f ca="1">IFERROR(__xludf.DUMMYFUNCTION("""COMPUTED_VALUE"""),"4.1 Gobernanza participación y conflictos socioambientales")</f>
        <v>4.1 Gobernanza participación y conflictos socioambientales</v>
      </c>
      <c r="D3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11" t="str">
        <f ca="1">IFERROR(__xludf.DUMMYFUNCTION("""COMPUTED_VALUE"""),"PNN Alto Fragua Indi Wasi")</f>
        <v>PNN Alto Fragua Indi Wasi</v>
      </c>
      <c r="H33" s="11" t="str">
        <f ca="1">IFERROR(__xludf.DUMMYFUNCTION("""COMPUTED_VALUE"""),"PGN")</f>
        <v>PGN</v>
      </c>
      <c r="I3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14">
        <f ca="1">IFERROR(__xludf.DUMMYFUNCTION("""COMPUTED_VALUE"""),6)</f>
        <v>6</v>
      </c>
      <c r="K33" s="17">
        <f ca="1">IFERROR(__xludf.DUMMYFUNCTION("""COMPUTED_VALUE"""),54000000)</f>
        <v>54000000</v>
      </c>
      <c r="L33" s="11" t="str">
        <f ca="1">IFERROR(__xludf.DUMMYFUNCTION("""COMPUTED_VALUE"""),"Reporte en DRIVE 6, en SENDA 2")</f>
        <v>Reporte en DRIVE 6, en SENDA 2</v>
      </c>
      <c r="M33" s="11" t="str">
        <f ca="1">IFERROR(__xludf.DUMMYFUNCTION("""COMPUTED_VALUE"""),"Esteban Carrillo")</f>
        <v>Esteban Carrillo</v>
      </c>
      <c r="N33" s="11"/>
      <c r="O33" s="20">
        <f ca="1">IFERROR(__xludf.DUMMYFUNCTION("""COMPUTED_VALUE"""),0)</f>
        <v>0</v>
      </c>
      <c r="P33" s="11"/>
      <c r="Q33" s="11"/>
      <c r="R33" s="11"/>
      <c r="S33" s="11"/>
      <c r="T33" s="11"/>
      <c r="U33" s="11"/>
      <c r="V33" s="11"/>
      <c r="W33" s="11"/>
      <c r="X33" s="11"/>
      <c r="Y33" s="11"/>
      <c r="Z33" s="11"/>
      <c r="AA33" s="11"/>
      <c r="AB33" s="11"/>
      <c r="AC33" s="11"/>
      <c r="AD33" s="11"/>
      <c r="AE33" s="11"/>
      <c r="AF33" s="11"/>
      <c r="AG33" s="11"/>
      <c r="AH33" s="11"/>
      <c r="AI33" s="14"/>
      <c r="AJ33" s="14"/>
      <c r="AK33" s="14"/>
      <c r="AL33" s="14"/>
      <c r="AM33" s="14"/>
      <c r="AN33" s="15" t="str">
        <f ca="1">IFERROR(__xludf.DUMMYFUNCTION("""COMPUTED_VALUE"""),"Mensual")</f>
        <v>Mensual</v>
      </c>
    </row>
    <row r="34" spans="1:40" ht="14.25" hidden="1" customHeight="1">
      <c r="A34" s="10" t="str">
        <f t="shared" ca="1" si="0"/>
        <v>Mensual</v>
      </c>
      <c r="B34" s="11" t="str">
        <f ca="1">IFERROR(__xludf.DUMMYFUNCTION("""COMPUTED_VALUE"""),"4. PAZ CON LA NATURALEZA")</f>
        <v>4. PAZ CON LA NATURALEZA</v>
      </c>
      <c r="C34" s="11" t="str">
        <f ca="1">IFERROR(__xludf.DUMMYFUNCTION("""COMPUTED_VALUE"""),"4.1 Gobernanza participación y conflictos socioambientales")</f>
        <v>4.1 Gobernanza participación y conflictos socioambientales</v>
      </c>
      <c r="D3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11" t="str">
        <f ca="1">IFERROR(__xludf.DUMMYFUNCTION("""COMPUTED_VALUE"""),"PNN Amacayacu")</f>
        <v>PNN Amacayacu</v>
      </c>
      <c r="H34" s="11" t="str">
        <f ca="1">IFERROR(__xludf.DUMMYFUNCTION("""COMPUTED_VALUE"""),"PGN")</f>
        <v>PGN</v>
      </c>
      <c r="I3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14">
        <f ca="1">IFERROR(__xludf.DUMMYFUNCTION("""COMPUTED_VALUE"""),2)</f>
        <v>2</v>
      </c>
      <c r="K34" s="17">
        <f ca="1">IFERROR(__xludf.DUMMYFUNCTION("""COMPUTED_VALUE"""),125181617)</f>
        <v>125181617</v>
      </c>
      <c r="L34" s="11" t="str">
        <f ca="1">IFERROR(__xludf.DUMMYFUNCTION("""COMPUTED_VALUE"""),"Reporte en DRIVE 1")</f>
        <v>Reporte en DRIVE 1</v>
      </c>
      <c r="M34" s="11" t="str">
        <f ca="1">IFERROR(__xludf.DUMMYFUNCTION("""COMPUTED_VALUE"""),"Esteban Carrillo")</f>
        <v>Esteban Carrillo</v>
      </c>
      <c r="N34" s="11"/>
      <c r="O34" s="20">
        <f ca="1">IFERROR(__xludf.DUMMYFUNCTION("""COMPUTED_VALUE"""),0)</f>
        <v>0</v>
      </c>
      <c r="P34" s="11" t="s">
        <v>32</v>
      </c>
      <c r="Q34" s="11"/>
      <c r="R34" s="11" t="s">
        <v>33</v>
      </c>
      <c r="S34" s="11"/>
      <c r="T34" s="11"/>
      <c r="U34" s="11"/>
      <c r="V34" s="11"/>
      <c r="W34" s="11"/>
      <c r="X34" s="11"/>
      <c r="Y34" s="11"/>
      <c r="Z34" s="11"/>
      <c r="AA34" s="11"/>
      <c r="AB34" s="11"/>
      <c r="AC34" s="11"/>
      <c r="AD34" s="11"/>
      <c r="AE34" s="11"/>
      <c r="AF34" s="11"/>
      <c r="AG34" s="11"/>
      <c r="AH34" s="11"/>
      <c r="AI34" s="14"/>
      <c r="AJ34" s="14"/>
      <c r="AK34" s="14"/>
      <c r="AL34" s="11"/>
      <c r="AM34" s="14"/>
      <c r="AN34" s="15" t="str">
        <f ca="1">IFERROR(__xludf.DUMMYFUNCTION("""COMPUTED_VALUE"""),"Mensual")</f>
        <v>Mensual</v>
      </c>
    </row>
    <row r="35" spans="1:40" ht="14.25" hidden="1" customHeight="1">
      <c r="A35" s="10" t="str">
        <f t="shared" ca="1" si="0"/>
        <v>Mensual</v>
      </c>
      <c r="B35" s="11" t="str">
        <f ca="1">IFERROR(__xludf.DUMMYFUNCTION("""COMPUTED_VALUE"""),"4. PAZ CON LA NATURALEZA")</f>
        <v>4. PAZ CON LA NATURALEZA</v>
      </c>
      <c r="C35" s="11" t="str">
        <f ca="1">IFERROR(__xludf.DUMMYFUNCTION("""COMPUTED_VALUE"""),"4.1 Gobernanza participación y conflictos socioambientales")</f>
        <v>4.1 Gobernanza participación y conflictos socioambientales</v>
      </c>
      <c r="D3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11" t="str">
        <f ca="1">IFERROR(__xludf.DUMMYFUNCTION("""COMPUTED_VALUE"""),"PNN Amacayacu")</f>
        <v>PNN Amacayacu</v>
      </c>
      <c r="H35" s="11" t="str">
        <f ca="1">IFERROR(__xludf.DUMMYFUNCTION("""COMPUTED_VALUE"""),"GESTIÓN-FONAM")</f>
        <v>GESTIÓN-FONAM</v>
      </c>
      <c r="I3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14">
        <f ca="1">IFERROR(__xludf.DUMMYFUNCTION("""COMPUTED_VALUE"""),2)</f>
        <v>2</v>
      </c>
      <c r="K35" s="17">
        <f ca="1">IFERROR(__xludf.DUMMYFUNCTION("""COMPUTED_VALUE"""),127066623)</f>
        <v>127066623</v>
      </c>
      <c r="L35" s="11" t="str">
        <f ca="1">IFERROR(__xludf.DUMMYFUNCTION("""COMPUTED_VALUE"""),"Reporte en DRIVE 2, en SENDA 2")</f>
        <v>Reporte en DRIVE 2, en SENDA 2</v>
      </c>
      <c r="M35" s="11" t="str">
        <f ca="1">IFERROR(__xludf.DUMMYFUNCTION("""COMPUTED_VALUE"""),"Esteban Carrillo")</f>
        <v>Esteban Carrillo</v>
      </c>
      <c r="N35" s="11"/>
      <c r="O35" s="11">
        <f ca="1">IFERROR(__xludf.DUMMYFUNCTION("""COMPUTED_VALUE"""),0.5)</f>
        <v>0.5</v>
      </c>
      <c r="P35" s="11"/>
      <c r="Q35" s="11"/>
      <c r="R35" s="11"/>
      <c r="S35" s="11"/>
      <c r="T35" s="11"/>
      <c r="U35" s="11"/>
      <c r="V35" s="11"/>
      <c r="W35" s="11"/>
      <c r="X35" s="11"/>
      <c r="Y35" s="11"/>
      <c r="Z35" s="11"/>
      <c r="AA35" s="11"/>
      <c r="AB35" s="11"/>
      <c r="AC35" s="11"/>
      <c r="AD35" s="11"/>
      <c r="AE35" s="11"/>
      <c r="AF35" s="11"/>
      <c r="AG35" s="11"/>
      <c r="AH35" s="11"/>
      <c r="AI35" s="14"/>
      <c r="AJ35" s="14"/>
      <c r="AK35" s="14"/>
      <c r="AL35" s="14"/>
      <c r="AM35" s="14"/>
      <c r="AN35" s="15" t="str">
        <f ca="1">IFERROR(__xludf.DUMMYFUNCTION("""COMPUTED_VALUE"""),"Mensual")</f>
        <v>Mensual</v>
      </c>
    </row>
    <row r="36" spans="1:40" ht="14.25" hidden="1" customHeight="1">
      <c r="A36" s="10" t="str">
        <f t="shared" ca="1" si="0"/>
        <v>Mensual</v>
      </c>
      <c r="B36" s="11" t="str">
        <f ca="1">IFERROR(__xludf.DUMMYFUNCTION("""COMPUTED_VALUE"""),"4. PAZ CON LA NATURALEZA")</f>
        <v>4. PAZ CON LA NATURALEZA</v>
      </c>
      <c r="C36" s="11" t="str">
        <f ca="1">IFERROR(__xludf.DUMMYFUNCTION("""COMPUTED_VALUE"""),"4.1 Gobernanza participación y conflictos socioambientales")</f>
        <v>4.1 Gobernanza participación y conflictos socioambientales</v>
      </c>
      <c r="D3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11" t="str">
        <f ca="1">IFERROR(__xludf.DUMMYFUNCTION("""COMPUTED_VALUE"""),"PNN Cahuinarí")</f>
        <v>PNN Cahuinarí</v>
      </c>
      <c r="H36" s="11" t="str">
        <f ca="1">IFERROR(__xludf.DUMMYFUNCTION("""COMPUTED_VALUE"""),"PGN")</f>
        <v>PGN</v>
      </c>
      <c r="I3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14">
        <f ca="1">IFERROR(__xludf.DUMMYFUNCTION("""COMPUTED_VALUE"""),3)</f>
        <v>3</v>
      </c>
      <c r="K36" s="17">
        <f ca="1">IFERROR(__xludf.DUMMYFUNCTION("""COMPUTED_VALUE"""),121694606)</f>
        <v>121694606</v>
      </c>
      <c r="L36" s="11" t="str">
        <f ca="1">IFERROR(__xludf.DUMMYFUNCTION("""COMPUTED_VALUE"""),"Reporte cumplido por PGN")</f>
        <v>Reporte cumplido por PGN</v>
      </c>
      <c r="M36" s="11" t="str">
        <f ca="1">IFERROR(__xludf.DUMMYFUNCTION("""COMPUTED_VALUE"""),"Esteban Carrillo")</f>
        <v>Esteban Carrillo</v>
      </c>
      <c r="N36" s="11"/>
      <c r="O36" s="11">
        <f ca="1">IFERROR(__xludf.DUMMYFUNCTION("""COMPUTED_VALUE"""),0)</f>
        <v>0</v>
      </c>
      <c r="P36" s="11"/>
      <c r="Q36" s="11"/>
      <c r="R36" s="11"/>
      <c r="S36" s="11"/>
      <c r="T36" s="11"/>
      <c r="U36" s="11"/>
      <c r="V36" s="11"/>
      <c r="W36" s="11"/>
      <c r="X36" s="11"/>
      <c r="Y36" s="11"/>
      <c r="Z36" s="11"/>
      <c r="AA36" s="11"/>
      <c r="AB36" s="11"/>
      <c r="AC36" s="11"/>
      <c r="AD36" s="11"/>
      <c r="AE36" s="11"/>
      <c r="AF36" s="11"/>
      <c r="AG36" s="11"/>
      <c r="AH36" s="11"/>
      <c r="AI36" s="14"/>
      <c r="AJ36" s="14"/>
      <c r="AK36" s="14"/>
      <c r="AL36" s="14"/>
      <c r="AM36" s="14"/>
      <c r="AN36" s="15" t="str">
        <f ca="1">IFERROR(__xludf.DUMMYFUNCTION("""COMPUTED_VALUE"""),"Mensual")</f>
        <v>Mensual</v>
      </c>
    </row>
    <row r="37" spans="1:40" ht="14.25" hidden="1" customHeight="1">
      <c r="A37" s="10" t="str">
        <f t="shared" ca="1" si="0"/>
        <v>Mensual</v>
      </c>
      <c r="B37" s="11" t="str">
        <f ca="1">IFERROR(__xludf.DUMMYFUNCTION("""COMPUTED_VALUE"""),"4. PAZ CON LA NATURALEZA")</f>
        <v>4. PAZ CON LA NATURALEZA</v>
      </c>
      <c r="C37" s="11" t="str">
        <f ca="1">IFERROR(__xludf.DUMMYFUNCTION("""COMPUTED_VALUE"""),"4.1 Gobernanza participación y conflictos socioambientales")</f>
        <v>4.1 Gobernanza participación y conflictos socioambientales</v>
      </c>
      <c r="D37"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11" t="str">
        <f ca="1">IFERROR(__xludf.DUMMYFUNCTION("""COMPUTED_VALUE"""),"PNN Cahuinarí")</f>
        <v>PNN Cahuinarí</v>
      </c>
      <c r="H37" s="11" t="str">
        <f ca="1">IFERROR(__xludf.DUMMYFUNCTION("""COMPUTED_VALUE"""),"PGN")</f>
        <v>PGN</v>
      </c>
      <c r="I37"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14">
        <f ca="1">IFERROR(__xludf.DUMMYFUNCTION("""COMPUTED_VALUE"""),1)</f>
        <v>1</v>
      </c>
      <c r="K37" s="17">
        <f ca="1">IFERROR(__xludf.DUMMYFUNCTION("""COMPUTED_VALUE"""),30000000)</f>
        <v>30000000</v>
      </c>
      <c r="L37" s="11" t="str">
        <f ca="1">IFERROR(__xludf.DUMMYFUNCTION("""COMPUTED_VALUE"""),"Reporte en DRIVE y SENDA 1")</f>
        <v>Reporte en DRIVE y SENDA 1</v>
      </c>
      <c r="M37" s="11" t="str">
        <f ca="1">IFERROR(__xludf.DUMMYFUNCTION("""COMPUTED_VALUE"""),"Esteban Carrillo")</f>
        <v>Esteban Carrillo</v>
      </c>
      <c r="N37" s="11"/>
      <c r="O37" s="11">
        <f ca="1">IFERROR(__xludf.DUMMYFUNCTION("""COMPUTED_VALUE"""),0)</f>
        <v>0</v>
      </c>
      <c r="P37" s="11"/>
      <c r="Q37" s="11"/>
      <c r="R37" s="11"/>
      <c r="S37" s="11"/>
      <c r="T37" s="11"/>
      <c r="U37" s="11"/>
      <c r="V37" s="11"/>
      <c r="W37" s="11"/>
      <c r="X37" s="11"/>
      <c r="Y37" s="11"/>
      <c r="Z37" s="11"/>
      <c r="AA37" s="11"/>
      <c r="AB37" s="11"/>
      <c r="AC37" s="11"/>
      <c r="AD37" s="11"/>
      <c r="AE37" s="11"/>
      <c r="AF37" s="11"/>
      <c r="AG37" s="11"/>
      <c r="AH37" s="11"/>
      <c r="AI37" s="14"/>
      <c r="AJ37" s="14"/>
      <c r="AK37" s="14"/>
      <c r="AL37" s="14"/>
      <c r="AM37" s="14"/>
      <c r="AN37" s="15" t="str">
        <f ca="1">IFERROR(__xludf.DUMMYFUNCTION("""COMPUTED_VALUE"""),"Mensual")</f>
        <v>Mensual</v>
      </c>
    </row>
    <row r="38" spans="1:40" ht="14.25" hidden="1" customHeight="1">
      <c r="A38" s="10" t="str">
        <f t="shared" ca="1" si="0"/>
        <v>Mensual</v>
      </c>
      <c r="B38" s="11" t="str">
        <f ca="1">IFERROR(__xludf.DUMMYFUNCTION("""COMPUTED_VALUE"""),"4. PAZ CON LA NATURALEZA")</f>
        <v>4. PAZ CON LA NATURALEZA</v>
      </c>
      <c r="C38" s="11" t="str">
        <f ca="1">IFERROR(__xludf.DUMMYFUNCTION("""COMPUTED_VALUE"""),"4.1 Gobernanza participación y conflictos socioambientales")</f>
        <v>4.1 Gobernanza participación y conflictos socioambientales</v>
      </c>
      <c r="D38"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11" t="str">
        <f ca="1">IFERROR(__xludf.DUMMYFUNCTION("""COMPUTED_VALUE"""),"PNN La Paya")</f>
        <v>PNN La Paya</v>
      </c>
      <c r="H38" s="11" t="str">
        <f ca="1">IFERROR(__xludf.DUMMYFUNCTION("""COMPUTED_VALUE"""),"PGN")</f>
        <v>PGN</v>
      </c>
      <c r="I38"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14">
        <f ca="1">IFERROR(__xludf.DUMMYFUNCTION("""COMPUTED_VALUE"""),12)</f>
        <v>12</v>
      </c>
      <c r="K38" s="17">
        <f ca="1">IFERROR(__xludf.DUMMYFUNCTION("""COMPUTED_VALUE"""),253253047)</f>
        <v>253253047</v>
      </c>
      <c r="L38" s="11" t="str">
        <f ca="1">IFERROR(__xludf.DUMMYFUNCTION("""COMPUTED_VALUE"""),"Reporte en DRIVE 12, en SENDA 1")</f>
        <v>Reporte en DRIVE 12, en SENDA 1</v>
      </c>
      <c r="M38" s="11" t="str">
        <f ca="1">IFERROR(__xludf.DUMMYFUNCTION("""COMPUTED_VALUE"""),"Esteban Carrillo")</f>
        <v>Esteban Carrillo</v>
      </c>
      <c r="N38" s="11"/>
      <c r="O38" s="20">
        <f ca="1">IFERROR(__xludf.DUMMYFUNCTION("""COMPUTED_VALUE"""),0)</f>
        <v>0</v>
      </c>
      <c r="P38" s="11"/>
      <c r="Q38" s="11"/>
      <c r="R38" s="11"/>
      <c r="S38" s="11"/>
      <c r="T38" s="11"/>
      <c r="U38" s="11"/>
      <c r="V38" s="11"/>
      <c r="W38" s="11"/>
      <c r="X38" s="11"/>
      <c r="Y38" s="11"/>
      <c r="Z38" s="11"/>
      <c r="AA38" s="11"/>
      <c r="AB38" s="11"/>
      <c r="AC38" s="11"/>
      <c r="AD38" s="11"/>
      <c r="AE38" s="11"/>
      <c r="AF38" s="11"/>
      <c r="AG38" s="11"/>
      <c r="AH38" s="11"/>
      <c r="AI38" s="14"/>
      <c r="AJ38" s="14"/>
      <c r="AK38" s="14"/>
      <c r="AL38" s="14"/>
      <c r="AM38" s="14"/>
      <c r="AN38" s="15" t="str">
        <f ca="1">IFERROR(__xludf.DUMMYFUNCTION("""COMPUTED_VALUE"""),"Mensual")</f>
        <v>Mensual</v>
      </c>
    </row>
    <row r="39" spans="1:40" ht="14.25" hidden="1" customHeight="1">
      <c r="A39" s="10" t="str">
        <f t="shared" ca="1" si="0"/>
        <v>Mensual</v>
      </c>
      <c r="B39" s="11" t="str">
        <f ca="1">IFERROR(__xludf.DUMMYFUNCTION("""COMPUTED_VALUE"""),"4. PAZ CON LA NATURALEZA")</f>
        <v>4. PAZ CON LA NATURALEZA</v>
      </c>
      <c r="C39" s="11" t="str">
        <f ca="1">IFERROR(__xludf.DUMMYFUNCTION("""COMPUTED_VALUE"""),"4.1 Gobernanza participación y conflictos socioambientales")</f>
        <v>4.1 Gobernanza participación y conflictos socioambientales</v>
      </c>
      <c r="D39"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11" t="str">
        <f ca="1">IFERROR(__xludf.DUMMYFUNCTION("""COMPUTED_VALUE"""),"PNN Río Puré")</f>
        <v>PNN Río Puré</v>
      </c>
      <c r="H39" s="11" t="str">
        <f ca="1">IFERROR(__xludf.DUMMYFUNCTION("""COMPUTED_VALUE"""),"PGN")</f>
        <v>PGN</v>
      </c>
      <c r="I39"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14">
        <f ca="1">IFERROR(__xludf.DUMMYFUNCTION("""COMPUTED_VALUE"""),2)</f>
        <v>2</v>
      </c>
      <c r="K39" s="17">
        <f ca="1">IFERROR(__xludf.DUMMYFUNCTION("""COMPUTED_VALUE"""),58087472)</f>
        <v>58087472</v>
      </c>
      <c r="L39" s="11" t="str">
        <f ca="1">IFERROR(__xludf.DUMMYFUNCTION("""COMPUTED_VALUE"""),"Reporte en DRIVE 2, en SENDA 1")</f>
        <v>Reporte en DRIVE 2, en SENDA 1</v>
      </c>
      <c r="M39" s="11" t="str">
        <f ca="1">IFERROR(__xludf.DUMMYFUNCTION("""COMPUTED_VALUE"""),"Esteban Carrillo")</f>
        <v>Esteban Carrillo</v>
      </c>
      <c r="N39" s="11"/>
      <c r="O39" s="11">
        <f ca="1">IFERROR(__xludf.DUMMYFUNCTION("""COMPUTED_VALUE"""),0)</f>
        <v>0</v>
      </c>
      <c r="P39" s="13"/>
      <c r="Q39" s="13"/>
      <c r="R39" s="13"/>
      <c r="S39" s="13"/>
      <c r="T39" s="13"/>
      <c r="U39" s="11"/>
      <c r="V39" s="11"/>
      <c r="W39" s="11"/>
      <c r="X39" s="11"/>
      <c r="Y39" s="11"/>
      <c r="Z39" s="11"/>
      <c r="AA39" s="11"/>
      <c r="AB39" s="11"/>
      <c r="AC39" s="11"/>
      <c r="AD39" s="11"/>
      <c r="AE39" s="11"/>
      <c r="AF39" s="11"/>
      <c r="AG39" s="11"/>
      <c r="AH39" s="11"/>
      <c r="AI39" s="14"/>
      <c r="AJ39" s="14"/>
      <c r="AK39" s="14"/>
      <c r="AL39" s="14"/>
      <c r="AM39" s="14"/>
      <c r="AN39" s="15" t="str">
        <f ca="1">IFERROR(__xludf.DUMMYFUNCTION("""COMPUTED_VALUE"""),"Mensual")</f>
        <v>Mensual</v>
      </c>
    </row>
    <row r="40" spans="1:40" ht="14.25" hidden="1" customHeight="1">
      <c r="A40" s="10" t="str">
        <f t="shared" ca="1" si="0"/>
        <v>Mensual</v>
      </c>
      <c r="B40" s="11" t="str">
        <f ca="1">IFERROR(__xludf.DUMMYFUNCTION("""COMPUTED_VALUE"""),"4. PAZ CON LA NATURALEZA")</f>
        <v>4. PAZ CON LA NATURALEZA</v>
      </c>
      <c r="C40" s="11" t="str">
        <f ca="1">IFERROR(__xludf.DUMMYFUNCTION("""COMPUTED_VALUE"""),"4.1 Gobernanza participación y conflictos socioambientales")</f>
        <v>4.1 Gobernanza participación y conflictos socioambientales</v>
      </c>
      <c r="D40"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11" t="str">
        <f ca="1">IFERROR(__xludf.DUMMYFUNCTION("""COMPUTED_VALUE"""),"PEI-PI")</f>
        <v>PEI-PI</v>
      </c>
      <c r="G40" s="11" t="str">
        <f ca="1">IFERROR(__xludf.DUMMYFUNCTION("""COMPUTED_VALUE"""),"PNN Serranía de Chiribiquete")</f>
        <v>PNN Serranía de Chiribiquete</v>
      </c>
      <c r="H40" s="14" t="str">
        <f ca="1">IFERROR(__xludf.DUMMYFUNCTION("""COMPUTED_VALUE"""),"GESTIÓN-PGN")</f>
        <v>GESTIÓN-PGN</v>
      </c>
      <c r="I40"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14">
        <f ca="1">IFERROR(__xludf.DUMMYFUNCTION("""COMPUTED_VALUE"""),12)</f>
        <v>12</v>
      </c>
      <c r="K40" s="17">
        <f ca="1">IFERROR(__xludf.DUMMYFUNCTION("""COMPUTED_VALUE"""),60828998)</f>
        <v>60828998</v>
      </c>
      <c r="L40" s="14" t="str">
        <f ca="1">IFERROR(__xludf.DUMMYFUNCTION("""COMPUTED_VALUE"""),"Reporte en DRIVE 7, en SENDA 3")</f>
        <v>Reporte en DRIVE 7, en SENDA 3</v>
      </c>
      <c r="M40" s="11" t="str">
        <f ca="1">IFERROR(__xludf.DUMMYFUNCTION("""COMPUTED_VALUE"""),"Esteban Carrillo")</f>
        <v>Esteban Carrillo</v>
      </c>
      <c r="N40" s="14"/>
      <c r="O40" s="19">
        <f ca="1">IFERROR(__xludf.DUMMYFUNCTION("""COMPUTED_VALUE"""),0)</f>
        <v>0</v>
      </c>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5" t="str">
        <f ca="1">IFERROR(__xludf.DUMMYFUNCTION("""COMPUTED_VALUE"""),"Mensual")</f>
        <v>Mensual</v>
      </c>
    </row>
    <row r="41" spans="1:40" ht="14.25" hidden="1" customHeight="1">
      <c r="A41" s="10" t="str">
        <f t="shared" ca="1" si="0"/>
        <v>Mensual</v>
      </c>
      <c r="B41" s="11" t="str">
        <f ca="1">IFERROR(__xludf.DUMMYFUNCTION("""COMPUTED_VALUE"""),"4. PAZ CON LA NATURALEZA")</f>
        <v>4. PAZ CON LA NATURALEZA</v>
      </c>
      <c r="C41" s="11" t="str">
        <f ca="1">IFERROR(__xludf.DUMMYFUNCTION("""COMPUTED_VALUE"""),"4.1 Gobernanza participación y conflictos socioambientales")</f>
        <v>4.1 Gobernanza participación y conflictos socioambientales</v>
      </c>
      <c r="D41"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14" t="str">
        <f ca="1">IFERROR(__xludf.DUMMYFUNCTION("""COMPUTED_VALUE"""),"PEI-PI")</f>
        <v>PEI-PI</v>
      </c>
      <c r="G41" s="11" t="str">
        <f ca="1">IFERROR(__xludf.DUMMYFUNCTION("""COMPUTED_VALUE"""),"PNN Serranía de los Churumbelos")</f>
        <v>PNN Serranía de los Churumbelos</v>
      </c>
      <c r="H41" s="14" t="str">
        <f ca="1">IFERROR(__xludf.DUMMYFUNCTION("""COMPUTED_VALUE"""),"PGN")</f>
        <v>PGN</v>
      </c>
      <c r="I41"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14">
        <f ca="1">IFERROR(__xludf.DUMMYFUNCTION("""COMPUTED_VALUE"""),1)</f>
        <v>1</v>
      </c>
      <c r="K41" s="17">
        <f ca="1">IFERROR(__xludf.DUMMYFUNCTION("""COMPUTED_VALUE"""),253661394)</f>
        <v>253661394</v>
      </c>
      <c r="L41" s="18" t="str">
        <f ca="1">IFERROR(__xludf.DUMMYFUNCTION("""COMPUTED_VALUE""")," Se cumplió la meta")</f>
        <v xml:space="preserve"> Se cumplió la meta</v>
      </c>
      <c r="M41" s="11" t="str">
        <f ca="1">IFERROR(__xludf.DUMMYFUNCTION("""COMPUTED_VALUE"""),"Esteban Carrillo")</f>
        <v>Esteban Carrillo</v>
      </c>
      <c r="N41" s="11"/>
      <c r="O41" s="20">
        <f ca="1">IFERROR(__xludf.DUMMYFUNCTION("""COMPUTED_VALUE"""),0)</f>
        <v>0</v>
      </c>
      <c r="P41" s="11"/>
      <c r="Q41" s="11"/>
      <c r="R41" s="11"/>
      <c r="S41" s="11"/>
      <c r="T41" s="11"/>
      <c r="U41" s="11"/>
      <c r="V41" s="11"/>
      <c r="W41" s="11"/>
      <c r="X41" s="11"/>
      <c r="Y41" s="11"/>
      <c r="Z41" s="11"/>
      <c r="AA41" s="11"/>
      <c r="AB41" s="11"/>
      <c r="AC41" s="11"/>
      <c r="AD41" s="11"/>
      <c r="AE41" s="11"/>
      <c r="AF41" s="11"/>
      <c r="AG41" s="11"/>
      <c r="AH41" s="11"/>
      <c r="AI41" s="14"/>
      <c r="AJ41" s="14"/>
      <c r="AK41" s="14"/>
      <c r="AL41" s="14"/>
      <c r="AM41" s="14"/>
      <c r="AN41" s="15" t="str">
        <f ca="1">IFERROR(__xludf.DUMMYFUNCTION("""COMPUTED_VALUE"""),"Mensual")</f>
        <v>Mensual</v>
      </c>
    </row>
    <row r="42" spans="1:40" ht="14.25" hidden="1" customHeight="1">
      <c r="A42" s="10" t="str">
        <f t="shared" ca="1" si="0"/>
        <v>Mensual</v>
      </c>
      <c r="B42" s="11" t="str">
        <f ca="1">IFERROR(__xludf.DUMMYFUNCTION("""COMPUTED_VALUE"""),"4. PAZ CON LA NATURALEZA")</f>
        <v>4. PAZ CON LA NATURALEZA</v>
      </c>
      <c r="C42" s="11" t="str">
        <f ca="1">IFERROR(__xludf.DUMMYFUNCTION("""COMPUTED_VALUE"""),"4.1 Gobernanza participación y conflictos socioambientales")</f>
        <v>4.1 Gobernanza participación y conflictos socioambientales</v>
      </c>
      <c r="D42"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11" t="str">
        <f ca="1">IFERROR(__xludf.DUMMYFUNCTION("""COMPUTED_VALUE"""),"PEI-PI")</f>
        <v>PEI-PI</v>
      </c>
      <c r="G42" s="11" t="str">
        <f ca="1">IFERROR(__xludf.DUMMYFUNCTION("""COMPUTED_VALUE"""),"PNN Serranía de los Churumbelos")</f>
        <v>PNN Serranía de los Churumbelos</v>
      </c>
      <c r="H42" s="14" t="str">
        <f ca="1">IFERROR(__xludf.DUMMYFUNCTION("""COMPUTED_VALUE"""),"FONAM")</f>
        <v>FONAM</v>
      </c>
      <c r="I42"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14">
        <f ca="1">IFERROR(__xludf.DUMMYFUNCTION("""COMPUTED_VALUE"""),1)</f>
        <v>1</v>
      </c>
      <c r="K42" s="17"/>
      <c r="L42" s="14" t="str">
        <f ca="1">IFERROR(__xludf.DUMMYFUNCTION("""COMPUTED_VALUE"""),"Se cumplió la meta")</f>
        <v>Se cumplió la meta</v>
      </c>
      <c r="M42" s="11" t="str">
        <f ca="1">IFERROR(__xludf.DUMMYFUNCTION("""COMPUTED_VALUE"""),"Esteban Carrillo")</f>
        <v>Esteban Carrillo</v>
      </c>
      <c r="N42" s="14"/>
      <c r="O42" s="20">
        <f ca="1">IFERROR(__xludf.DUMMYFUNCTION("""COMPUTED_VALUE"""),1)</f>
        <v>1</v>
      </c>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5" t="str">
        <f ca="1">IFERROR(__xludf.DUMMYFUNCTION("""COMPUTED_VALUE"""),"Mensual")</f>
        <v>Mensual</v>
      </c>
    </row>
    <row r="43" spans="1:40" ht="14.25" hidden="1" customHeight="1">
      <c r="A43" s="10" t="str">
        <f t="shared" ca="1" si="0"/>
        <v>Mensual</v>
      </c>
      <c r="B43" s="11" t="str">
        <f ca="1">IFERROR(__xludf.DUMMYFUNCTION("""COMPUTED_VALUE"""),"4. PAZ CON LA NATURALEZA")</f>
        <v>4. PAZ CON LA NATURALEZA</v>
      </c>
      <c r="C43" s="11" t="str">
        <f ca="1">IFERROR(__xludf.DUMMYFUNCTION("""COMPUTED_VALUE"""),"4.1 Gobernanza participación y conflictos socioambientales")</f>
        <v>4.1 Gobernanza participación y conflictos socioambientales</v>
      </c>
      <c r="D4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14" t="str">
        <f ca="1">IFERROR(__xludf.DUMMYFUNCTION("""COMPUTED_VALUE"""),"PEI-PI")</f>
        <v>PEI-PI</v>
      </c>
      <c r="G43" s="11" t="str">
        <f ca="1">IFERROR(__xludf.DUMMYFUNCTION("""COMPUTED_VALUE"""),"PNN Yaigojé Apaporis")</f>
        <v>PNN Yaigojé Apaporis</v>
      </c>
      <c r="H43" s="14" t="str">
        <f ca="1">IFERROR(__xludf.DUMMYFUNCTION("""COMPUTED_VALUE"""),"PGN")</f>
        <v>PGN</v>
      </c>
      <c r="I4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14">
        <f ca="1">IFERROR(__xludf.DUMMYFUNCTION("""COMPUTED_VALUE"""),4)</f>
        <v>4</v>
      </c>
      <c r="K43" s="17">
        <f ca="1">IFERROR(__xludf.DUMMYFUNCTION("""COMPUTED_VALUE"""),189019455)</f>
        <v>189019455</v>
      </c>
      <c r="L43" s="18" t="str">
        <f ca="1">IFERROR(__xludf.DUMMYFUNCTION("""COMPUTED_VALUE""")," Reportar en DRIVE 4 en SENDA 1")</f>
        <v xml:space="preserve"> Reportar en DRIVE 4 en SENDA 1</v>
      </c>
      <c r="M43" s="11" t="str">
        <f ca="1">IFERROR(__xludf.DUMMYFUNCTION("""COMPUTED_VALUE"""),"Esteban Carrillo")</f>
        <v>Esteban Carrillo</v>
      </c>
      <c r="N43" s="11"/>
      <c r="O43" s="20">
        <f ca="1">IFERROR(__xludf.DUMMYFUNCTION("""COMPUTED_VALUE"""),0.25)</f>
        <v>0.25</v>
      </c>
      <c r="P43" s="11"/>
      <c r="Q43" s="11"/>
      <c r="R43" s="11"/>
      <c r="S43" s="11"/>
      <c r="T43" s="11"/>
      <c r="U43" s="11"/>
      <c r="V43" s="11"/>
      <c r="W43" s="11"/>
      <c r="X43" s="11"/>
      <c r="Y43" s="11"/>
      <c r="Z43" s="11"/>
      <c r="AA43" s="11"/>
      <c r="AB43" s="11"/>
      <c r="AC43" s="11"/>
      <c r="AD43" s="11"/>
      <c r="AE43" s="11"/>
      <c r="AF43" s="11"/>
      <c r="AG43" s="11"/>
      <c r="AH43" s="11"/>
      <c r="AI43" s="14"/>
      <c r="AJ43" s="14"/>
      <c r="AK43" s="14"/>
      <c r="AL43" s="14"/>
      <c r="AM43" s="14"/>
      <c r="AN43" s="15" t="str">
        <f ca="1">IFERROR(__xludf.DUMMYFUNCTION("""COMPUTED_VALUE"""),"Mensual")</f>
        <v>Mensual</v>
      </c>
    </row>
    <row r="44" spans="1:40" ht="96" hidden="1" customHeight="1">
      <c r="A44" s="10" t="str">
        <f t="shared" ca="1" si="0"/>
        <v>Mensual</v>
      </c>
      <c r="B44" s="11" t="str">
        <f ca="1">IFERROR(__xludf.DUMMYFUNCTION("""COMPUTED_VALUE"""),"4. PAZ CON LA NATURALEZA")</f>
        <v>4. PAZ CON LA NATURALEZA</v>
      </c>
      <c r="C44" s="11" t="str">
        <f ca="1">IFERROR(__xludf.DUMMYFUNCTION("""COMPUTED_VALUE"""),"4.1 Gobernanza participación y conflictos socioambientales")</f>
        <v>4.1 Gobernanza participación y conflictos socioambientales</v>
      </c>
      <c r="D4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11" t="str">
        <f ca="1">IFERROR(__xludf.DUMMYFUNCTION("""COMPUTED_VALUE"""),"PEI-PI")</f>
        <v>PEI-PI</v>
      </c>
      <c r="G44" s="11" t="str">
        <f ca="1">IFERROR(__xludf.DUMMYFUNCTION("""COMPUTED_VALUE"""),"RNN Nukak")</f>
        <v>RNN Nukak</v>
      </c>
      <c r="H44" s="14" t="str">
        <f ca="1">IFERROR(__xludf.DUMMYFUNCTION("""COMPUTED_VALUE"""),"GESTIÓN-PGN")</f>
        <v>GESTIÓN-PGN</v>
      </c>
      <c r="I4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14">
        <f ca="1">IFERROR(__xludf.DUMMYFUNCTION("""COMPUTED_VALUE"""),5)</f>
        <v>5</v>
      </c>
      <c r="K44" s="17">
        <f ca="1">IFERROR(__xludf.DUMMYFUNCTION("""COMPUTED_VALUE"""),117850441)</f>
        <v>117850441</v>
      </c>
      <c r="L44" s="11" t="str">
        <f ca="1">IFERROR(__xludf.DUMMYFUNCTION("""COMPUTED_VALUE"""),"Reportar en DRIVE 5 yen SENDA 2")</f>
        <v>Reportar en DRIVE 5 yen SENDA 2</v>
      </c>
      <c r="M44" s="11" t="str">
        <f ca="1">IFERROR(__xludf.DUMMYFUNCTION("""COMPUTED_VALUE"""),"Esteban Carrillo")</f>
        <v>Esteban Carrillo</v>
      </c>
      <c r="N44" s="11"/>
      <c r="O44" s="20">
        <f ca="1">IFERROR(__xludf.DUMMYFUNCTION("""COMPUTED_VALUE"""),0)</f>
        <v>0</v>
      </c>
      <c r="P44" s="11"/>
      <c r="Q44" s="11"/>
      <c r="R44" s="11"/>
      <c r="S44" s="11"/>
      <c r="T44" s="11"/>
      <c r="U44" s="11"/>
      <c r="V44" s="11"/>
      <c r="W44" s="11"/>
      <c r="X44" s="11"/>
      <c r="Y44" s="11"/>
      <c r="Z44" s="11"/>
      <c r="AA44" s="11"/>
      <c r="AB44" s="11"/>
      <c r="AC44" s="11"/>
      <c r="AD44" s="11"/>
      <c r="AE44" s="11"/>
      <c r="AF44" s="11"/>
      <c r="AG44" s="11"/>
      <c r="AH44" s="11"/>
      <c r="AI44" s="14"/>
      <c r="AJ44" s="14"/>
      <c r="AK44" s="14"/>
      <c r="AL44" s="14"/>
      <c r="AM44" s="14"/>
      <c r="AN44" s="15" t="str">
        <f ca="1">IFERROR(__xludf.DUMMYFUNCTION("""COMPUTED_VALUE"""),"Mensual")</f>
        <v>Mensual</v>
      </c>
    </row>
    <row r="45" spans="1:40" ht="14.25" hidden="1" customHeight="1">
      <c r="A45" s="10" t="str">
        <f t="shared" ca="1" si="0"/>
        <v>Mensual</v>
      </c>
      <c r="B45" s="11" t="str">
        <f ca="1">IFERROR(__xludf.DUMMYFUNCTION("""COMPUTED_VALUE"""),"4. PAZ CON LA NATURALEZA")</f>
        <v>4. PAZ CON LA NATURALEZA</v>
      </c>
      <c r="C45" s="11" t="str">
        <f ca="1">IFERROR(__xludf.DUMMYFUNCTION("""COMPUTED_VALUE"""),"4.1 Gobernanza participación y conflictos socioambientales")</f>
        <v>4.1 Gobernanza participación y conflictos socioambientales</v>
      </c>
      <c r="D4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14" t="str">
        <f ca="1">IFERROR(__xludf.DUMMYFUNCTION("""COMPUTED_VALUE"""),"PEI-PI")</f>
        <v>PEI-PI</v>
      </c>
      <c r="G45" s="11" t="str">
        <f ca="1">IFERROR(__xludf.DUMMYFUNCTION("""COMPUTED_VALUE"""),"SF Plantas Medicinales Orito Ingi - Ande")</f>
        <v>SF Plantas Medicinales Orito Ingi - Ande</v>
      </c>
      <c r="H45" s="14" t="str">
        <f ca="1">IFERROR(__xludf.DUMMYFUNCTION("""COMPUTED_VALUE"""),"PGN")</f>
        <v>PGN</v>
      </c>
      <c r="I4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22">
        <f ca="1">IFERROR(__xludf.DUMMYFUNCTION("""COMPUTED_VALUE"""),3)</f>
        <v>3</v>
      </c>
      <c r="K45" s="17">
        <f ca="1">IFERROR(__xludf.DUMMYFUNCTION("""COMPUTED_VALUE"""),63857285)</f>
        <v>63857285</v>
      </c>
      <c r="L45" s="11" t="str">
        <f ca="1">IFERROR(__xludf.DUMMYFUNCTION("""COMPUTED_VALUE"""),"Reportar en DRIVE 2 en SENDA 0,50")</f>
        <v>Reportar en DRIVE 2 en SENDA 0,50</v>
      </c>
      <c r="M45" s="11" t="str">
        <f ca="1">IFERROR(__xludf.DUMMYFUNCTION("""COMPUTED_VALUE"""),"Esteban Carrillo")</f>
        <v>Esteban Carrillo</v>
      </c>
      <c r="N45" s="11"/>
      <c r="O45" s="20">
        <f ca="1">IFERROR(__xludf.DUMMYFUNCTION("""COMPUTED_VALUE"""),0)</f>
        <v>0</v>
      </c>
      <c r="P45" s="11"/>
      <c r="Q45" s="11"/>
      <c r="R45" s="11"/>
      <c r="S45" s="11"/>
      <c r="T45" s="11"/>
      <c r="U45" s="11"/>
      <c r="V45" s="11"/>
      <c r="W45" s="11"/>
      <c r="X45" s="11"/>
      <c r="Y45" s="11"/>
      <c r="Z45" s="11"/>
      <c r="AA45" s="11"/>
      <c r="AB45" s="11"/>
      <c r="AC45" s="11"/>
      <c r="AD45" s="11"/>
      <c r="AE45" s="11"/>
      <c r="AF45" s="11"/>
      <c r="AG45" s="11"/>
      <c r="AH45" s="11"/>
      <c r="AI45" s="14"/>
      <c r="AJ45" s="14"/>
      <c r="AK45" s="14"/>
      <c r="AL45" s="14"/>
      <c r="AM45" s="14"/>
      <c r="AN45" s="15" t="str">
        <f ca="1">IFERROR(__xludf.DUMMYFUNCTION("""COMPUTED_VALUE"""),"Mensual")</f>
        <v>Mensual</v>
      </c>
    </row>
    <row r="46" spans="1:40" ht="14.25" hidden="1" customHeight="1">
      <c r="A46" s="10" t="str">
        <f t="shared" ca="1" si="0"/>
        <v>Mensual</v>
      </c>
      <c r="B46" s="11" t="str">
        <f ca="1">IFERROR(__xludf.DUMMYFUNCTION("""COMPUTED_VALUE"""),"4. PAZ CON LA NATURALEZA")</f>
        <v>4. PAZ CON LA NATURALEZA</v>
      </c>
      <c r="C46" s="11" t="str">
        <f ca="1">IFERROR(__xludf.DUMMYFUNCTION("""COMPUTED_VALUE"""),"4.1 Gobernanza participación y conflictos socioambientales")</f>
        <v>4.1 Gobernanza participación y conflictos socioambientales</v>
      </c>
      <c r="D4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11" t="str">
        <f ca="1">IFERROR(__xludf.DUMMYFUNCTION("""COMPUTED_VALUE"""),"PEI-PI")</f>
        <v>PEI-PI</v>
      </c>
      <c r="G46" s="11" t="str">
        <f ca="1">IFERROR(__xludf.DUMMYFUNCTION("""COMPUTED_VALUE"""),"RNN Puinawai")</f>
        <v>RNN Puinawai</v>
      </c>
      <c r="H46" s="14" t="str">
        <f ca="1">IFERROR(__xludf.DUMMYFUNCTION("""COMPUTED_VALUE"""),"OTROS")</f>
        <v>OTROS</v>
      </c>
      <c r="I4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14">
        <f ca="1">IFERROR(__xludf.DUMMYFUNCTION("""COMPUTED_VALUE"""),2)</f>
        <v>2</v>
      </c>
      <c r="K46" s="17">
        <f ca="1">IFERROR(__xludf.DUMMYFUNCTION("""COMPUTED_VALUE"""),368470438)</f>
        <v>368470438</v>
      </c>
      <c r="L46" s="11" t="str">
        <f ca="1">IFERROR(__xludf.DUMMYFUNCTION("""COMPUTED_VALUE"""),"Reportar en DRIVE 2 en SENDA 1")</f>
        <v>Reportar en DRIVE 2 en SENDA 1</v>
      </c>
      <c r="M46" s="11" t="str">
        <f ca="1">IFERROR(__xludf.DUMMYFUNCTION("""COMPUTED_VALUE"""),"Esteban Carrillo")</f>
        <v>Esteban Carrillo</v>
      </c>
      <c r="N46" s="11"/>
      <c r="O46" s="20">
        <f ca="1">IFERROR(__xludf.DUMMYFUNCTION("""COMPUTED_VALUE"""),0)</f>
        <v>0</v>
      </c>
      <c r="P46" s="11"/>
      <c r="Q46" s="11"/>
      <c r="R46" s="11"/>
      <c r="S46" s="11"/>
      <c r="T46" s="11"/>
      <c r="U46" s="11"/>
      <c r="V46" s="11"/>
      <c r="W46" s="11"/>
      <c r="X46" s="11"/>
      <c r="Y46" s="11"/>
      <c r="Z46" s="11"/>
      <c r="AA46" s="11"/>
      <c r="AB46" s="11"/>
      <c r="AC46" s="11"/>
      <c r="AD46" s="11"/>
      <c r="AE46" s="11"/>
      <c r="AF46" s="11"/>
      <c r="AG46" s="11"/>
      <c r="AH46" s="11"/>
      <c r="AI46" s="14"/>
      <c r="AJ46" s="14"/>
      <c r="AK46" s="14"/>
      <c r="AL46" s="14"/>
      <c r="AM46" s="14"/>
      <c r="AN46" s="15" t="str">
        <f ca="1">IFERROR(__xludf.DUMMYFUNCTION("""COMPUTED_VALUE"""),"Mensual")</f>
        <v>Mensual</v>
      </c>
    </row>
    <row r="47" spans="1:40" ht="14.25" customHeight="1">
      <c r="A47" s="10" t="str">
        <f t="shared" ca="1" si="0"/>
        <v>Mensual</v>
      </c>
      <c r="B47" s="11" t="str">
        <f ca="1">IFERROR(__xludf.DUMMYFUNCTION("""COMPUTED_VALUE"""),"4. PAZ CON LA NATURALEZA")</f>
        <v>4. PAZ CON LA NATURALEZA</v>
      </c>
      <c r="C47" s="11" t="str">
        <f ca="1">IFERROR(__xludf.DUMMYFUNCTION("""COMPUTED_VALUE"""),"4.1 Gobernanza participación y conflictos socioambientales")</f>
        <v>4.1 Gobernanza participación y conflictos socioambientales</v>
      </c>
      <c r="D47" s="11" t="str">
        <f ca="1">IFERROR(__xludf.DUMMYFUNCTION("""COMPUTED_VALUE"""),"No. de Visitantes en las áreas protegidas con vocación ecoturística")</f>
        <v>No. de Visitantes en las áreas protegidas con vocación ecoturística</v>
      </c>
      <c r="E4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11" t="str">
        <f ca="1">IFERROR(__xludf.DUMMYFUNCTION("""COMPUTED_VALUE"""),"PEI-PI")</f>
        <v>PEI-PI</v>
      </c>
      <c r="G47" s="11" t="str">
        <f ca="1">IFERROR(__xludf.DUMMYFUNCTION("""COMPUTED_VALUE"""),"DTAM")</f>
        <v>DTAM</v>
      </c>
      <c r="H47" s="14" t="str">
        <f ca="1">IFERROR(__xludf.DUMMYFUNCTION("""COMPUTED_VALUE"""),"GESTIÓN-PGN")</f>
        <v>GESTIÓN-PGN</v>
      </c>
      <c r="I47" s="11"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14">
        <f ca="1">IFERROR(__xludf.DUMMYFUNCTION("""COMPUTED_VALUE"""),5)</f>
        <v>5</v>
      </c>
      <c r="K47" s="17">
        <f ca="1">IFERROR(__xludf.DUMMYFUNCTION("""COMPUTED_VALUE"""),131788399)</f>
        <v>131788399</v>
      </c>
      <c r="L47" s="11" t="str">
        <f ca="1">IFERROR(__xludf.DUMMYFUNCTION("""COMPUTED_VALUE"""),"Reportar en DRIVE 5 en SENDA 1")</f>
        <v>Reportar en DRIVE 5 en SENDA 1</v>
      </c>
      <c r="M47" s="11" t="str">
        <f ca="1">IFERROR(__xludf.DUMMYFUNCTION("""COMPUTED_VALUE"""),"Esteban Carrillo")</f>
        <v>Esteban Carrillo</v>
      </c>
      <c r="N47" s="11"/>
      <c r="O47" s="20">
        <f ca="1">IFERROR(__xludf.DUMMYFUNCTION("""COMPUTED_VALUE"""),0)</f>
        <v>0</v>
      </c>
      <c r="P47" s="11"/>
      <c r="Q47" s="11"/>
      <c r="R47" s="11"/>
      <c r="S47" s="11"/>
      <c r="T47" s="11"/>
      <c r="U47" s="11"/>
      <c r="V47" s="11"/>
      <c r="W47" s="11"/>
      <c r="X47" s="11"/>
      <c r="Y47" s="11"/>
      <c r="Z47" s="11"/>
      <c r="AA47" s="11"/>
      <c r="AB47" s="11"/>
      <c r="AC47" s="11"/>
      <c r="AD47" s="11"/>
      <c r="AE47" s="11"/>
      <c r="AF47" s="11"/>
      <c r="AG47" s="11"/>
      <c r="AH47" s="11"/>
      <c r="AI47" s="14"/>
      <c r="AJ47" s="14"/>
      <c r="AK47" s="14"/>
      <c r="AL47" s="14"/>
      <c r="AM47" s="14"/>
      <c r="AN47" s="15" t="str">
        <f ca="1">IFERROR(__xludf.DUMMYFUNCTION("""COMPUTED_VALUE"""),"Mensual")</f>
        <v>Mensual</v>
      </c>
    </row>
    <row r="48" spans="1:40" ht="14.25" hidden="1" customHeight="1">
      <c r="A48" s="10" t="str">
        <f t="shared" ca="1" si="0"/>
        <v>Trimestral</v>
      </c>
      <c r="B48" s="11" t="str">
        <f ca="1">IFERROR(__xludf.DUMMYFUNCTION("""COMPUTED_VALUE"""),"1. PROTEGER LA BELLEZA DE LA VIDA")</f>
        <v>1. PROTEGER LA BELLEZA DE LA VIDA</v>
      </c>
      <c r="C48" s="11" t="str">
        <f ca="1">IFERROR(__xludf.DUMMYFUNCTION("""COMPUTED_VALUE"""),"4.1 Gobernanza participación y conflictos socioambientales")</f>
        <v>4.1 Gobernanza participación y conflictos socioambientales</v>
      </c>
      <c r="D48"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11" t="str">
        <f ca="1">IFERROR(__xludf.DUMMYFUNCTION("""COMPUTED_VALUE"""),"PEI")</f>
        <v>PEI</v>
      </c>
      <c r="G48" s="11" t="str">
        <f ca="1">IFERROR(__xludf.DUMMYFUNCTION("""COMPUTED_VALUE"""),"PNN Serranía de los Churumbelos")</f>
        <v>PNN Serranía de los Churumbelos</v>
      </c>
      <c r="H48" s="14" t="str">
        <f ca="1">IFERROR(__xludf.DUMMYFUNCTION("""COMPUTED_VALUE"""),"GEF")</f>
        <v>GEF</v>
      </c>
      <c r="I48" s="11" t="str">
        <f ca="1">IFERROR(__xludf.DUMMYFUNCTION("""COMPUTED_VALUE"""),"N/A")</f>
        <v>N/A</v>
      </c>
      <c r="J48" s="14">
        <f ca="1">IFERROR(__xludf.DUMMYFUNCTION("""COMPUTED_VALUE"""),1)</f>
        <v>1</v>
      </c>
      <c r="K48" s="17">
        <f ca="1">IFERROR(__xludf.DUMMYFUNCTION("""COMPUTED_VALUE"""),10000000)</f>
        <v>10000000</v>
      </c>
      <c r="L48" s="11" t="str">
        <f ca="1">IFERROR(__xludf.DUMMYFUNCTION("""COMPUTED_VALUE"""),"Confirmar valor de presupuesto asignado para esta vigencia")</f>
        <v>Confirmar valor de presupuesto asignado para esta vigencia</v>
      </c>
      <c r="M48" s="11" t="str">
        <f ca="1">IFERROR(__xludf.DUMMYFUNCTION("""COMPUTED_VALUE"""),"Iván Rodriguez")</f>
        <v>Iván Rodriguez</v>
      </c>
      <c r="N48" s="11"/>
      <c r="O48" s="20">
        <f ca="1">IFERROR(__xludf.DUMMYFUNCTION("""COMPUTED_VALUE"""),0)</f>
        <v>0</v>
      </c>
      <c r="P48" s="11"/>
      <c r="Q48" s="11"/>
      <c r="R48" s="11"/>
      <c r="S48" s="11"/>
      <c r="T48" s="11"/>
      <c r="U48" s="11"/>
      <c r="V48" s="11"/>
      <c r="W48" s="11"/>
      <c r="X48" s="11"/>
      <c r="Y48" s="11"/>
      <c r="Z48" s="11"/>
      <c r="AA48" s="11"/>
      <c r="AB48" s="11"/>
      <c r="AC48" s="11"/>
      <c r="AD48" s="11"/>
      <c r="AE48" s="11"/>
      <c r="AF48" s="11"/>
      <c r="AG48" s="11"/>
      <c r="AH48" s="11"/>
      <c r="AI48" s="14"/>
      <c r="AJ48" s="14"/>
      <c r="AK48" s="14"/>
      <c r="AL48" s="14"/>
      <c r="AM48" s="14"/>
      <c r="AN48" s="15" t="str">
        <f ca="1">IFERROR(__xludf.DUMMYFUNCTION("""COMPUTED_VALUE"""),"Trimestral")</f>
        <v>Trimestral</v>
      </c>
    </row>
    <row r="49" spans="1:40" ht="14.25" hidden="1" customHeight="1">
      <c r="A49" s="10" t="str">
        <f t="shared" ca="1" si="0"/>
        <v>Trimestral</v>
      </c>
      <c r="B49" s="11" t="str">
        <f ca="1">IFERROR(__xludf.DUMMYFUNCTION("""COMPUTED_VALUE"""),"4. PAZ CON LA NATURALEZA")</f>
        <v>4. PAZ CON LA NATURALEZA</v>
      </c>
      <c r="C49" s="11" t="str">
        <f ca="1">IFERROR(__xludf.DUMMYFUNCTION("""COMPUTED_VALUE"""),"4.1 Gobernanza participación y conflictos socioambientales")</f>
        <v>4.1 Gobernanza participación y conflictos socioambientales</v>
      </c>
      <c r="D49"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11" t="str">
        <f ca="1">IFERROR(__xludf.DUMMYFUNCTION("""COMPUTED_VALUE"""),"PEI")</f>
        <v>PEI</v>
      </c>
      <c r="G49" s="11" t="str">
        <f ca="1">IFERROR(__xludf.DUMMYFUNCTION("""COMPUTED_VALUE"""),"PNN Serranía de los Churumbelos")</f>
        <v>PNN Serranía de los Churumbelos</v>
      </c>
      <c r="H49" s="14" t="str">
        <f ca="1">IFERROR(__xludf.DUMMYFUNCTION("""COMPUTED_VALUE"""),"FONAM")</f>
        <v>FONAM</v>
      </c>
      <c r="I49"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14">
        <f ca="1">IFERROR(__xludf.DUMMYFUNCTION("""COMPUTED_VALUE"""),1)</f>
        <v>1</v>
      </c>
      <c r="K49" s="17">
        <f ca="1">IFERROR(__xludf.DUMMYFUNCTION("""COMPUTED_VALUE"""),26800972)</f>
        <v>26800972</v>
      </c>
      <c r="L49" s="11" t="str">
        <f ca="1">IFERROR(__xludf.DUMMYFUNCTION("""COMPUTED_VALUE"""),"Reporte cualitivativo de gestión")</f>
        <v>Reporte cualitivativo de gestión</v>
      </c>
      <c r="M49" s="11" t="str">
        <f ca="1">IFERROR(__xludf.DUMMYFUNCTION("""COMPUTED_VALUE"""),"Iván Rodriguez")</f>
        <v>Iván Rodriguez</v>
      </c>
      <c r="N49" s="11"/>
      <c r="O49" s="20">
        <f ca="1">IFERROR(__xludf.DUMMYFUNCTION("""COMPUTED_VALUE"""),0)</f>
        <v>0</v>
      </c>
      <c r="P49" s="11"/>
      <c r="Q49" s="11"/>
      <c r="R49" s="11"/>
      <c r="S49" s="11"/>
      <c r="T49" s="11"/>
      <c r="U49" s="11"/>
      <c r="V49" s="11"/>
      <c r="W49" s="11"/>
      <c r="X49" s="11"/>
      <c r="Y49" s="11"/>
      <c r="Z49" s="11"/>
      <c r="AA49" s="11"/>
      <c r="AB49" s="11"/>
      <c r="AC49" s="11"/>
      <c r="AD49" s="11"/>
      <c r="AE49" s="11"/>
      <c r="AF49" s="11"/>
      <c r="AG49" s="11"/>
      <c r="AH49" s="11"/>
      <c r="AI49" s="14"/>
      <c r="AJ49" s="14"/>
      <c r="AK49" s="14"/>
      <c r="AL49" s="14"/>
      <c r="AM49" s="14"/>
      <c r="AN49" s="15" t="str">
        <f ca="1">IFERROR(__xludf.DUMMYFUNCTION("""COMPUTED_VALUE"""),"Trimestral")</f>
        <v>Trimestral</v>
      </c>
    </row>
    <row r="50" spans="1:40" ht="14.25" hidden="1" customHeight="1">
      <c r="A50" s="10" t="str">
        <f t="shared" ca="1" si="0"/>
        <v>Trimestral</v>
      </c>
      <c r="B50" s="11" t="str">
        <f ca="1">IFERROR(__xludf.DUMMYFUNCTION("""COMPUTED_VALUE"""),"4. PAZ CON LA NATURALEZA")</f>
        <v>4. PAZ CON LA NATURALEZA</v>
      </c>
      <c r="C50" s="11" t="str">
        <f ca="1">IFERROR(__xludf.DUMMYFUNCTION("""COMPUTED_VALUE"""),"4.1 Gobernanza participación y conflictos socioambientales")</f>
        <v>4.1 Gobernanza participación y conflictos socioambientales</v>
      </c>
      <c r="D50"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11" t="str">
        <f ca="1">IFERROR(__xludf.DUMMYFUNCTION("""COMPUTED_VALUE"""),"PEI-PI")</f>
        <v>PEI-PI</v>
      </c>
      <c r="G50" s="11" t="str">
        <f ca="1">IFERROR(__xludf.DUMMYFUNCTION("""COMPUTED_VALUE"""),"PNN Serranía de Chiribiquete")</f>
        <v>PNN Serranía de Chiribiquete</v>
      </c>
      <c r="H50" s="14" t="str">
        <f ca="1">IFERROR(__xludf.DUMMYFUNCTION("""COMPUTED_VALUE"""),"GEF")</f>
        <v>GEF</v>
      </c>
      <c r="I50" s="11"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14">
        <f ca="1">IFERROR(__xludf.DUMMYFUNCTION("""COMPUTED_VALUE"""),10)</f>
        <v>10</v>
      </c>
      <c r="K50" s="17">
        <f ca="1">IFERROR(__xludf.DUMMYFUNCTION("""COMPUTED_VALUE"""),10000000)</f>
        <v>10000000</v>
      </c>
      <c r="L50" s="11" t="str">
        <f ca="1">IFERROR(__xludf.DUMMYFUNCTION("""COMPUTED_VALUE"""),"Se deben reportar los 10 acuerdos en los siguientes meses")</f>
        <v>Se deben reportar los 10 acuerdos en los siguientes meses</v>
      </c>
      <c r="M50" s="11" t="str">
        <f ca="1">IFERROR(__xludf.DUMMYFUNCTION("""COMPUTED_VALUE"""),"Shalom Sánchez")</f>
        <v>Shalom Sánchez</v>
      </c>
      <c r="N50" s="11"/>
      <c r="O50" s="20">
        <f ca="1">IFERROR(__xludf.DUMMYFUNCTION("""COMPUTED_VALUE"""),0)</f>
        <v>0</v>
      </c>
      <c r="P50" s="11"/>
      <c r="Q50" s="11"/>
      <c r="R50" s="11"/>
      <c r="S50" s="11"/>
      <c r="T50" s="11"/>
      <c r="U50" s="11"/>
      <c r="V50" s="11"/>
      <c r="W50" s="11"/>
      <c r="X50" s="11"/>
      <c r="Y50" s="11"/>
      <c r="Z50" s="11"/>
      <c r="AA50" s="11"/>
      <c r="AB50" s="11"/>
      <c r="AC50" s="11"/>
      <c r="AD50" s="11"/>
      <c r="AE50" s="11"/>
      <c r="AF50" s="11"/>
      <c r="AG50" s="11"/>
      <c r="AH50" s="11"/>
      <c r="AI50" s="14"/>
      <c r="AJ50" s="14"/>
      <c r="AK50" s="14"/>
      <c r="AL50" s="14"/>
      <c r="AM50" s="14"/>
      <c r="AN50" s="15" t="str">
        <f ca="1">IFERROR(__xludf.DUMMYFUNCTION("""COMPUTED_VALUE"""),"Trimestral")</f>
        <v>Trimestral</v>
      </c>
    </row>
    <row r="51" spans="1:40" ht="14.25" hidden="1" customHeight="1">
      <c r="A51" s="10" t="str">
        <f t="shared" ca="1" si="0"/>
        <v>Trimestral</v>
      </c>
      <c r="B51" s="11" t="str">
        <f ca="1">IFERROR(__xludf.DUMMYFUNCTION("""COMPUTED_VALUE"""),"4. PAZ CON LA NATURALEZA")</f>
        <v>4. PAZ CON LA NATURALEZA</v>
      </c>
      <c r="C51" s="11" t="str">
        <f ca="1">IFERROR(__xludf.DUMMYFUNCTION("""COMPUTED_VALUE"""),"4.1 Gobernanza participación y conflictos socioambientales")</f>
        <v>4.1 Gobernanza participación y conflictos socioambientales</v>
      </c>
      <c r="D51"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11" t="str">
        <f ca="1">IFERROR(__xludf.DUMMYFUNCTION("""COMPUTED_VALUE"""),"PEI-PI")</f>
        <v>PEI-PI</v>
      </c>
      <c r="G51" s="11" t="str">
        <f ca="1">IFERROR(__xludf.DUMMYFUNCTION("""COMPUTED_VALUE"""),"PNN Alto Fragua Indi Wasi")</f>
        <v>PNN Alto Fragua Indi Wasi</v>
      </c>
      <c r="H51" s="14" t="str">
        <f ca="1">IFERROR(__xludf.DUMMYFUNCTION("""COMPUTED_VALUE"""),"KFW")</f>
        <v>KFW</v>
      </c>
      <c r="I51" s="11"/>
      <c r="J51" s="14">
        <f ca="1">IFERROR(__xludf.DUMMYFUNCTION("""COMPUTED_VALUE"""),0)</f>
        <v>0</v>
      </c>
      <c r="K51" s="17"/>
      <c r="L51" s="11"/>
      <c r="M51" s="11" t="str">
        <f ca="1">IFERROR(__xludf.DUMMYFUNCTION("""COMPUTED_VALUE"""),"Shalom Sánchez")</f>
        <v>Shalom Sánchez</v>
      </c>
      <c r="N51" s="11"/>
      <c r="O51" s="11"/>
      <c r="P51" s="11"/>
      <c r="Q51" s="11"/>
      <c r="R51" s="11"/>
      <c r="S51" s="11"/>
      <c r="T51" s="11"/>
      <c r="U51" s="11"/>
      <c r="V51" s="11"/>
      <c r="W51" s="11"/>
      <c r="X51" s="11"/>
      <c r="Y51" s="11"/>
      <c r="Z51" s="11"/>
      <c r="AA51" s="11"/>
      <c r="AB51" s="11"/>
      <c r="AC51" s="11"/>
      <c r="AD51" s="11"/>
      <c r="AE51" s="11"/>
      <c r="AF51" s="11"/>
      <c r="AG51" s="11"/>
      <c r="AH51" s="11"/>
      <c r="AI51" s="14"/>
      <c r="AJ51" s="14"/>
      <c r="AK51" s="14"/>
      <c r="AL51" s="14"/>
      <c r="AM51" s="14"/>
      <c r="AN51" s="15" t="str">
        <f ca="1">IFERROR(__xludf.DUMMYFUNCTION("""COMPUTED_VALUE"""),"Trimestral")</f>
        <v>Trimestral</v>
      </c>
    </row>
    <row r="52" spans="1:40" ht="14.25" hidden="1" customHeight="1">
      <c r="A52" s="10" t="str">
        <f t="shared" ca="1" si="0"/>
        <v>Trimestral</v>
      </c>
      <c r="B52" s="11" t="str">
        <f ca="1">IFERROR(__xludf.DUMMYFUNCTION("""COMPUTED_VALUE"""),"4. PAZ CON LA NATURALEZA")</f>
        <v>4. PAZ CON LA NATURALEZA</v>
      </c>
      <c r="C52" s="11" t="str">
        <f ca="1">IFERROR(__xludf.DUMMYFUNCTION("""COMPUTED_VALUE"""),"4.1 Gobernanza participación y conflictos socioambientales")</f>
        <v>4.1 Gobernanza participación y conflictos socioambientales</v>
      </c>
      <c r="D52"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11" t="str">
        <f ca="1">IFERROR(__xludf.DUMMYFUNCTION("""COMPUTED_VALUE"""),"PEI-PI")</f>
        <v>PEI-PI</v>
      </c>
      <c r="G52" s="11" t="str">
        <f ca="1">IFERROR(__xludf.DUMMYFUNCTION("""COMPUTED_VALUE"""),"PNN La Paya")</f>
        <v>PNN La Paya</v>
      </c>
      <c r="H52" s="14" t="str">
        <f ca="1">IFERROR(__xludf.DUMMYFUNCTION("""COMPUTED_VALUE"""),"GEF")</f>
        <v>GEF</v>
      </c>
      <c r="I52" s="11"/>
      <c r="J52" s="14">
        <f ca="1">IFERROR(__xludf.DUMMYFUNCTION("""COMPUTED_VALUE"""),16)</f>
        <v>16</v>
      </c>
      <c r="K52" s="17"/>
      <c r="L52" s="11"/>
      <c r="M52" s="11" t="str">
        <f ca="1">IFERROR(__xludf.DUMMYFUNCTION("""COMPUTED_VALUE"""),"Shalom Sánchez")</f>
        <v>Shalom Sánchez</v>
      </c>
      <c r="N52" s="11"/>
      <c r="O52" s="11"/>
      <c r="P52" s="11"/>
      <c r="Q52" s="11"/>
      <c r="R52" s="11"/>
      <c r="S52" s="11"/>
      <c r="T52" s="11"/>
      <c r="U52" s="11"/>
      <c r="V52" s="11"/>
      <c r="W52" s="11"/>
      <c r="X52" s="11"/>
      <c r="Y52" s="11"/>
      <c r="Z52" s="11"/>
      <c r="AA52" s="11"/>
      <c r="AB52" s="11"/>
      <c r="AC52" s="11"/>
      <c r="AD52" s="11"/>
      <c r="AE52" s="11"/>
      <c r="AF52" s="11"/>
      <c r="AG52" s="11"/>
      <c r="AH52" s="11"/>
      <c r="AI52" s="14"/>
      <c r="AJ52" s="14"/>
      <c r="AK52" s="14"/>
      <c r="AL52" s="14"/>
      <c r="AM52" s="14"/>
      <c r="AN52" s="15" t="str">
        <f ca="1">IFERROR(__xludf.DUMMYFUNCTION("""COMPUTED_VALUE"""),"Trimestral")</f>
        <v>Trimestral</v>
      </c>
    </row>
    <row r="53" spans="1:40" ht="14.25" hidden="1" customHeight="1">
      <c r="A53" s="10" t="str">
        <f t="shared" ca="1" si="0"/>
        <v>Trimestral</v>
      </c>
      <c r="B53" s="11" t="str">
        <f ca="1">IFERROR(__xludf.DUMMYFUNCTION("""COMPUTED_VALUE"""),"4. PAZ CON LA NATURALEZA")</f>
        <v>4. PAZ CON LA NATURALEZA</v>
      </c>
      <c r="C53" s="11" t="str">
        <f ca="1">IFERROR(__xludf.DUMMYFUNCTION("""COMPUTED_VALUE"""),"4.3 Educación ambiental")</f>
        <v>4.3 Educación ambiental</v>
      </c>
      <c r="D53" s="11" t="str">
        <f ca="1">IFERROR(__xludf.DUMMYFUNCTION("""COMPUTED_VALUE"""),"No. de AP que implementan acciones de educación ambiental")</f>
        <v>No. de AP que implementan acciones de educación ambiental</v>
      </c>
      <c r="E5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11" t="str">
        <f ca="1">IFERROR(__xludf.DUMMYFUNCTION("""COMPUTED_VALUE"""),"PEI")</f>
        <v>PEI</v>
      </c>
      <c r="G53" s="11" t="str">
        <f ca="1">IFERROR(__xludf.DUMMYFUNCTION("""COMPUTED_VALUE"""),"PNN Alto Fragua Indi Wasi")</f>
        <v>PNN Alto Fragua Indi Wasi</v>
      </c>
      <c r="H53" s="14" t="str">
        <f ca="1">IFERROR(__xludf.DUMMYFUNCTION("""COMPUTED_VALUE"""),"OTROS")</f>
        <v>OTROS</v>
      </c>
      <c r="I53" s="11" t="str">
        <f ca="1">IFERROR(__xludf.DUMMYFUNCTION("""COMPUTED_VALUE"""),"N/A")</f>
        <v>N/A</v>
      </c>
      <c r="J53" s="14">
        <f ca="1">IFERROR(__xludf.DUMMYFUNCTION("""COMPUTED_VALUE"""),1)</f>
        <v>1</v>
      </c>
      <c r="K53" s="17" t="str">
        <f ca="1">IFERROR(__xludf.DUMMYFUNCTION("""COMPUTED_VALUE"""),"   -")</f>
        <v xml:space="preserve">   -</v>
      </c>
      <c r="L53" s="11"/>
      <c r="M53" s="11" t="str">
        <f ca="1">IFERROR(__xludf.DUMMYFUNCTION("""COMPUTED_VALUE"""),"Luis Carlos Rocero")</f>
        <v>Luis Carlos Rocero</v>
      </c>
      <c r="N53" s="11"/>
      <c r="O53" s="20">
        <f ca="1">IFERROR(__xludf.DUMMYFUNCTION("""COMPUTED_VALUE"""),0.5)</f>
        <v>0.5</v>
      </c>
      <c r="P53" s="11"/>
      <c r="Q53" s="11"/>
      <c r="R53" s="11"/>
      <c r="S53" s="11"/>
      <c r="T53" s="11"/>
      <c r="U53" s="11"/>
      <c r="V53" s="11"/>
      <c r="W53" s="11"/>
      <c r="X53" s="11"/>
      <c r="Y53" s="11"/>
      <c r="Z53" s="11"/>
      <c r="AA53" s="11"/>
      <c r="AB53" s="11"/>
      <c r="AC53" s="11"/>
      <c r="AD53" s="11"/>
      <c r="AE53" s="11"/>
      <c r="AF53" s="11"/>
      <c r="AG53" s="11"/>
      <c r="AH53" s="11"/>
      <c r="AI53" s="14"/>
      <c r="AJ53" s="14"/>
      <c r="AK53" s="14"/>
      <c r="AL53" s="14"/>
      <c r="AM53" s="14"/>
      <c r="AN53" s="15" t="str">
        <f ca="1">IFERROR(__xludf.DUMMYFUNCTION("""COMPUTED_VALUE"""),"Trimestral")</f>
        <v>Trimestral</v>
      </c>
    </row>
    <row r="54" spans="1:40" ht="96" hidden="1" customHeight="1">
      <c r="A54" s="10" t="str">
        <f t="shared" ca="1" si="0"/>
        <v>Trimestral</v>
      </c>
      <c r="B54" s="11" t="str">
        <f ca="1">IFERROR(__xludf.DUMMYFUNCTION("""COMPUTED_VALUE"""),"4. PAZ CON LA NATURALEZA")</f>
        <v>4. PAZ CON LA NATURALEZA</v>
      </c>
      <c r="C54" s="11" t="str">
        <f ca="1">IFERROR(__xludf.DUMMYFUNCTION("""COMPUTED_VALUE"""),"4.3 Educación ambiental")</f>
        <v>4.3 Educación ambiental</v>
      </c>
      <c r="D54" s="25" t="str">
        <f ca="1">IFERROR(__xludf.DUMMYFUNCTION("""COMPUTED_VALUE"""),"No. de AP que implementan acciones de educación ambiental")</f>
        <v>No. de AP que implementan acciones de educación ambiental</v>
      </c>
      <c r="E5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11" t="str">
        <f ca="1">IFERROR(__xludf.DUMMYFUNCTION("""COMPUTED_VALUE"""),"PEI")</f>
        <v>PEI</v>
      </c>
      <c r="G54" s="11" t="str">
        <f ca="1">IFERROR(__xludf.DUMMYFUNCTION("""COMPUTED_VALUE"""),"PNN Amacayacu")</f>
        <v>PNN Amacayacu</v>
      </c>
      <c r="H54" s="14" t="str">
        <f ca="1">IFERROR(__xludf.DUMMYFUNCTION("""COMPUTED_VALUE"""),"OTROS")</f>
        <v>OTROS</v>
      </c>
      <c r="I54" s="25" t="str">
        <f ca="1">IFERROR(__xludf.DUMMYFUNCTION("""COMPUTED_VALUE"""),"N/A")</f>
        <v>N/A</v>
      </c>
      <c r="J54" s="16">
        <f ca="1">IFERROR(__xludf.DUMMYFUNCTION("""COMPUTED_VALUE"""),1)</f>
        <v>1</v>
      </c>
      <c r="K54" s="17" t="str">
        <f ca="1">IFERROR(__xludf.DUMMYFUNCTION("""COMPUTED_VALUE"""),"   -")</f>
        <v xml:space="preserve">   -</v>
      </c>
      <c r="L54" s="11"/>
      <c r="M54" s="11" t="str">
        <f ca="1">IFERROR(__xludf.DUMMYFUNCTION("""COMPUTED_VALUE"""),"Luis Carlos Rocero")</f>
        <v>Luis Carlos Rocero</v>
      </c>
      <c r="N54" s="14"/>
      <c r="O54" s="20">
        <f ca="1">IFERROR(__xludf.DUMMYFUNCTION("""COMPUTED_VALUE"""),0.3)</f>
        <v>0.3</v>
      </c>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5" t="str">
        <f ca="1">IFERROR(__xludf.DUMMYFUNCTION("""COMPUTED_VALUE"""),"Trimestral")</f>
        <v>Trimestral</v>
      </c>
    </row>
    <row r="55" spans="1:40" ht="14.25" hidden="1" customHeight="1">
      <c r="A55" s="10" t="str">
        <f t="shared" ca="1" si="0"/>
        <v>Trimestral</v>
      </c>
      <c r="B55" s="11" t="str">
        <f ca="1">IFERROR(__xludf.DUMMYFUNCTION("""COMPUTED_VALUE"""),"4. PAZ CON LA NATURALEZA")</f>
        <v>4. PAZ CON LA NATURALEZA</v>
      </c>
      <c r="C55" s="11" t="str">
        <f ca="1">IFERROR(__xludf.DUMMYFUNCTION("""COMPUTED_VALUE"""),"4.3 Educación ambiental")</f>
        <v>4.3 Educación ambiental</v>
      </c>
      <c r="D55" s="11" t="str">
        <f ca="1">IFERROR(__xludf.DUMMYFUNCTION("""COMPUTED_VALUE"""),"No. de AP que implementan acciones de educación ambiental")</f>
        <v>No. de AP que implementan acciones de educación ambiental</v>
      </c>
      <c r="E5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11" t="str">
        <f ca="1">IFERROR(__xludf.DUMMYFUNCTION("""COMPUTED_VALUE"""),"PEI")</f>
        <v>PEI</v>
      </c>
      <c r="G55" s="11" t="str">
        <f ca="1">IFERROR(__xludf.DUMMYFUNCTION("""COMPUTED_VALUE"""),"PNN Cahuinarí")</f>
        <v>PNN Cahuinarí</v>
      </c>
      <c r="H55" s="14" t="str">
        <f ca="1">IFERROR(__xludf.DUMMYFUNCTION("""COMPUTED_VALUE"""),"OTROS")</f>
        <v>OTROS</v>
      </c>
      <c r="I55" s="11" t="str">
        <f ca="1">IFERROR(__xludf.DUMMYFUNCTION("""COMPUTED_VALUE"""),"N/A")</f>
        <v>N/A</v>
      </c>
      <c r="J55" s="16">
        <f ca="1">IFERROR(__xludf.DUMMYFUNCTION("""COMPUTED_VALUE"""),1)</f>
        <v>1</v>
      </c>
      <c r="K55" s="17" t="str">
        <f ca="1">IFERROR(__xludf.DUMMYFUNCTION("""COMPUTED_VALUE"""),"   -")</f>
        <v xml:space="preserve">   -</v>
      </c>
      <c r="L55" s="14"/>
      <c r="M55" s="11" t="str">
        <f ca="1">IFERROR(__xludf.DUMMYFUNCTION("""COMPUTED_VALUE"""),"Luis Carlos Rocero")</f>
        <v>Luis Carlos Rocero</v>
      </c>
      <c r="N55" s="14"/>
      <c r="O55" s="20">
        <f ca="1">IFERROR(__xludf.DUMMYFUNCTION("""COMPUTED_VALUE"""),0.5)</f>
        <v>0.5</v>
      </c>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5" t="str">
        <f ca="1">IFERROR(__xludf.DUMMYFUNCTION("""COMPUTED_VALUE"""),"Trimestral")</f>
        <v>Trimestral</v>
      </c>
    </row>
    <row r="56" spans="1:40" ht="14.25" hidden="1" customHeight="1">
      <c r="A56" s="10" t="str">
        <f t="shared" ca="1" si="0"/>
        <v>Trimestral</v>
      </c>
      <c r="B56" s="11" t="str">
        <f ca="1">IFERROR(__xludf.DUMMYFUNCTION("""COMPUTED_VALUE"""),"4. PAZ CON LA NATURALEZA")</f>
        <v>4. PAZ CON LA NATURALEZA</v>
      </c>
      <c r="C56" s="11" t="str">
        <f ca="1">IFERROR(__xludf.DUMMYFUNCTION("""COMPUTED_VALUE"""),"4.3 Educación ambiental")</f>
        <v>4.3 Educación ambiental</v>
      </c>
      <c r="D56" s="11" t="str">
        <f ca="1">IFERROR(__xludf.DUMMYFUNCTION("""COMPUTED_VALUE"""),"No. de AP que implementan acciones de educación ambiental")</f>
        <v>No. de AP que implementan acciones de educación ambiental</v>
      </c>
      <c r="E5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11" t="str">
        <f ca="1">IFERROR(__xludf.DUMMYFUNCTION("""COMPUTED_VALUE"""),"PEI")</f>
        <v>PEI</v>
      </c>
      <c r="G56" s="11" t="str">
        <f ca="1">IFERROR(__xludf.DUMMYFUNCTION("""COMPUTED_VALUE"""),"PNN Río Puré")</f>
        <v>PNN Río Puré</v>
      </c>
      <c r="H56" s="14" t="str">
        <f ca="1">IFERROR(__xludf.DUMMYFUNCTION("""COMPUTED_VALUE"""),"OTROS")</f>
        <v>OTROS</v>
      </c>
      <c r="I56" s="11" t="str">
        <f ca="1">IFERROR(__xludf.DUMMYFUNCTION("""COMPUTED_VALUE"""),"N/A")</f>
        <v>N/A</v>
      </c>
      <c r="J56" s="16">
        <f ca="1">IFERROR(__xludf.DUMMYFUNCTION("""COMPUTED_VALUE"""),1)</f>
        <v>1</v>
      </c>
      <c r="K56" s="17" t="str">
        <f ca="1">IFERROR(__xludf.DUMMYFUNCTION("""COMPUTED_VALUE"""),"   -")</f>
        <v xml:space="preserve">   -</v>
      </c>
      <c r="L56" s="14"/>
      <c r="M56" s="11" t="str">
        <f ca="1">IFERROR(__xludf.DUMMYFUNCTION("""COMPUTED_VALUE"""),"Luis Carlos Rocero")</f>
        <v>Luis Carlos Rocero</v>
      </c>
      <c r="N56" s="14"/>
      <c r="O56" s="20">
        <f ca="1">IFERROR(__xludf.DUMMYFUNCTION("""COMPUTED_VALUE"""),0.5)</f>
        <v>0.5</v>
      </c>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5" t="str">
        <f ca="1">IFERROR(__xludf.DUMMYFUNCTION("""COMPUTED_VALUE"""),"Trimestral")</f>
        <v>Trimestral</v>
      </c>
    </row>
    <row r="57" spans="1:40" ht="14.25" hidden="1" customHeight="1">
      <c r="A57" s="10" t="str">
        <f t="shared" ca="1" si="0"/>
        <v>Trimestral</v>
      </c>
      <c r="B57" s="11" t="str">
        <f ca="1">IFERROR(__xludf.DUMMYFUNCTION("""COMPUTED_VALUE"""),"4. PAZ CON LA NATURALEZA")</f>
        <v>4. PAZ CON LA NATURALEZA</v>
      </c>
      <c r="C57" s="11" t="str">
        <f ca="1">IFERROR(__xludf.DUMMYFUNCTION("""COMPUTED_VALUE"""),"4.3 Educación ambiental")</f>
        <v>4.3 Educación ambiental</v>
      </c>
      <c r="D57" s="11" t="str">
        <f ca="1">IFERROR(__xludf.DUMMYFUNCTION("""COMPUTED_VALUE"""),"No. de AP que implementan acciones de educación ambiental")</f>
        <v>No. de AP que implementan acciones de educación ambiental</v>
      </c>
      <c r="E5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11" t="str">
        <f ca="1">IFERROR(__xludf.DUMMYFUNCTION("""COMPUTED_VALUE"""),"PEI")</f>
        <v>PEI</v>
      </c>
      <c r="G57" s="11" t="str">
        <f ca="1">IFERROR(__xludf.DUMMYFUNCTION("""COMPUTED_VALUE"""),"PNN Serranía de Chiribiquete")</f>
        <v>PNN Serranía de Chiribiquete</v>
      </c>
      <c r="H57" s="14" t="str">
        <f ca="1">IFERROR(__xludf.DUMMYFUNCTION("""COMPUTED_VALUE"""),"OTROS")</f>
        <v>OTROS</v>
      </c>
      <c r="I57" s="11" t="str">
        <f ca="1">IFERROR(__xludf.DUMMYFUNCTION("""COMPUTED_VALUE"""),"N/A")</f>
        <v>N/A</v>
      </c>
      <c r="J57" s="16">
        <f ca="1">IFERROR(__xludf.DUMMYFUNCTION("""COMPUTED_VALUE"""),1)</f>
        <v>1</v>
      </c>
      <c r="K57" s="17" t="str">
        <f ca="1">IFERROR(__xludf.DUMMYFUNCTION("""COMPUTED_VALUE"""),"   -")</f>
        <v xml:space="preserve">   -</v>
      </c>
      <c r="L57" s="11"/>
      <c r="M57" s="11" t="str">
        <f ca="1">IFERROR(__xludf.DUMMYFUNCTION("""COMPUTED_VALUE"""),"Luis Carlos Rocero")</f>
        <v>Luis Carlos Rocero</v>
      </c>
      <c r="N57" s="11" t="s">
        <v>34</v>
      </c>
      <c r="O57" s="20">
        <f ca="1">IFERROR(__xludf.DUMMYFUNCTION("""COMPUTED_VALUE"""),0.5)</f>
        <v>0.5</v>
      </c>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5" t="str">
        <f ca="1">IFERROR(__xludf.DUMMYFUNCTION("""COMPUTED_VALUE"""),"Trimestral")</f>
        <v>Trimestral</v>
      </c>
    </row>
    <row r="58" spans="1:40" ht="14.25" hidden="1" customHeight="1">
      <c r="A58" s="10" t="str">
        <f t="shared" ca="1" si="0"/>
        <v>Trimestral</v>
      </c>
      <c r="B58" s="11" t="str">
        <f ca="1">IFERROR(__xludf.DUMMYFUNCTION("""COMPUTED_VALUE"""),"4. PAZ CON LA NATURALEZA")</f>
        <v>4. PAZ CON LA NATURALEZA</v>
      </c>
      <c r="C58" s="11" t="str">
        <f ca="1">IFERROR(__xludf.DUMMYFUNCTION("""COMPUTED_VALUE"""),"4.3 Educación ambiental")</f>
        <v>4.3 Educación ambiental</v>
      </c>
      <c r="D58" s="11" t="str">
        <f ca="1">IFERROR(__xludf.DUMMYFUNCTION("""COMPUTED_VALUE"""),"No. de AP que implementan acciones de educación ambiental")</f>
        <v>No. de AP que implementan acciones de educación ambiental</v>
      </c>
      <c r="E5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11" t="str">
        <f ca="1">IFERROR(__xludf.DUMMYFUNCTION("""COMPUTED_VALUE"""),"PEI")</f>
        <v>PEI</v>
      </c>
      <c r="G58" s="11" t="str">
        <f ca="1">IFERROR(__xludf.DUMMYFUNCTION("""COMPUTED_VALUE"""),"RNN Nukak")</f>
        <v>RNN Nukak</v>
      </c>
      <c r="H58" s="14" t="str">
        <f ca="1">IFERROR(__xludf.DUMMYFUNCTION("""COMPUTED_VALUE"""),"OTROS")</f>
        <v>OTROS</v>
      </c>
      <c r="I58" s="11" t="str">
        <f ca="1">IFERROR(__xludf.DUMMYFUNCTION("""COMPUTED_VALUE"""),"N/A")</f>
        <v>N/A</v>
      </c>
      <c r="J58" s="16">
        <f ca="1">IFERROR(__xludf.DUMMYFUNCTION("""COMPUTED_VALUE"""),1)</f>
        <v>1</v>
      </c>
      <c r="K58" s="17" t="str">
        <f ca="1">IFERROR(__xludf.DUMMYFUNCTION("""COMPUTED_VALUE"""),"   -")</f>
        <v xml:space="preserve">   -</v>
      </c>
      <c r="L58" s="14"/>
      <c r="M58" s="11" t="str">
        <f ca="1">IFERROR(__xludf.DUMMYFUNCTION("""COMPUTED_VALUE"""),"Luis Carlos Rocero")</f>
        <v>Luis Carlos Rocero</v>
      </c>
      <c r="N58" s="14"/>
      <c r="O58" s="20">
        <f ca="1">IFERROR(__xludf.DUMMYFUNCTION("""COMPUTED_VALUE"""),0.3)</f>
        <v>0.3</v>
      </c>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5" t="str">
        <f ca="1">IFERROR(__xludf.DUMMYFUNCTION("""COMPUTED_VALUE"""),"Trimestral")</f>
        <v>Trimestral</v>
      </c>
    </row>
    <row r="59" spans="1:40" ht="14.25" hidden="1" customHeight="1">
      <c r="A59" s="10" t="str">
        <f t="shared" ca="1" si="0"/>
        <v>Trimestral</v>
      </c>
      <c r="B59" s="11" t="str">
        <f ca="1">IFERROR(__xludf.DUMMYFUNCTION("""COMPUTED_VALUE"""),"4. PAZ CON LA NATURALEZA")</f>
        <v>4. PAZ CON LA NATURALEZA</v>
      </c>
      <c r="C59" s="11" t="str">
        <f ca="1">IFERROR(__xludf.DUMMYFUNCTION("""COMPUTED_VALUE"""),"4.3 Educación ambiental")</f>
        <v>4.3 Educación ambiental</v>
      </c>
      <c r="D59" s="11" t="str">
        <f ca="1">IFERROR(__xludf.DUMMYFUNCTION("""COMPUTED_VALUE"""),"No. de AP que implementan acciones de educación ambiental")</f>
        <v>No. de AP que implementan acciones de educación ambiental</v>
      </c>
      <c r="E5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11" t="str">
        <f ca="1">IFERROR(__xludf.DUMMYFUNCTION("""COMPUTED_VALUE"""),"PEI")</f>
        <v>PEI</v>
      </c>
      <c r="G59" s="11" t="str">
        <f ca="1">IFERROR(__xludf.DUMMYFUNCTION("""COMPUTED_VALUE"""),"RNN Puinawai")</f>
        <v>RNN Puinawai</v>
      </c>
      <c r="H59" s="14" t="str">
        <f ca="1">IFERROR(__xludf.DUMMYFUNCTION("""COMPUTED_VALUE"""),"OTROS")</f>
        <v>OTROS</v>
      </c>
      <c r="I59" s="11" t="str">
        <f ca="1">IFERROR(__xludf.DUMMYFUNCTION("""COMPUTED_VALUE"""),"N/A")</f>
        <v>N/A</v>
      </c>
      <c r="J59" s="16">
        <f ca="1">IFERROR(__xludf.DUMMYFUNCTION("""COMPUTED_VALUE"""),1)</f>
        <v>1</v>
      </c>
      <c r="K59" s="17" t="str">
        <f ca="1">IFERROR(__xludf.DUMMYFUNCTION("""COMPUTED_VALUE"""),"   -")</f>
        <v xml:space="preserve">   -</v>
      </c>
      <c r="L59" s="14"/>
      <c r="M59" s="11" t="str">
        <f ca="1">IFERROR(__xludf.DUMMYFUNCTION("""COMPUTED_VALUE"""),"Luis Carlos Rocero")</f>
        <v>Luis Carlos Rocero</v>
      </c>
      <c r="N59" s="14"/>
      <c r="O59" s="20">
        <f ca="1">IFERROR(__xludf.DUMMYFUNCTION("""COMPUTED_VALUE"""),0)</f>
        <v>0</v>
      </c>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5" t="str">
        <f ca="1">IFERROR(__xludf.DUMMYFUNCTION("""COMPUTED_VALUE"""),"Trimestral")</f>
        <v>Trimestral</v>
      </c>
    </row>
    <row r="60" spans="1:40" ht="14.25" hidden="1" customHeight="1">
      <c r="A60" s="10" t="str">
        <f t="shared" ca="1" si="0"/>
        <v>Trimestral</v>
      </c>
      <c r="B60" s="11" t="str">
        <f ca="1">IFERROR(__xludf.DUMMYFUNCTION("""COMPUTED_VALUE"""),"4. PAZ CON LA NATURALEZA")</f>
        <v>4. PAZ CON LA NATURALEZA</v>
      </c>
      <c r="C60" s="11" t="str">
        <f ca="1">IFERROR(__xludf.DUMMYFUNCTION("""COMPUTED_VALUE"""),"4.3 Educación ambiental")</f>
        <v>4.3 Educación ambiental</v>
      </c>
      <c r="D60" s="11" t="str">
        <f ca="1">IFERROR(__xludf.DUMMYFUNCTION("""COMPUTED_VALUE"""),"No. de AP que implementan acciones de educación ambiental")</f>
        <v>No. de AP que implementan acciones de educación ambiental</v>
      </c>
      <c r="E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11" t="str">
        <f ca="1">IFERROR(__xludf.DUMMYFUNCTION("""COMPUTED_VALUE"""),"PEI")</f>
        <v>PEI</v>
      </c>
      <c r="G60" s="11" t="str">
        <f ca="1">IFERROR(__xludf.DUMMYFUNCTION("""COMPUTED_VALUE"""),"SF Plantas Medicinales Orito Ingi - Ande")</f>
        <v>SF Plantas Medicinales Orito Ingi - Ande</v>
      </c>
      <c r="H60" s="14" t="str">
        <f ca="1">IFERROR(__xludf.DUMMYFUNCTION("""COMPUTED_VALUE"""),"OTROS")</f>
        <v>OTROS</v>
      </c>
      <c r="I60" s="11" t="str">
        <f ca="1">IFERROR(__xludf.DUMMYFUNCTION("""COMPUTED_VALUE"""),"N/A")</f>
        <v>N/A</v>
      </c>
      <c r="J60" s="16">
        <f ca="1">IFERROR(__xludf.DUMMYFUNCTION("""COMPUTED_VALUE"""),1)</f>
        <v>1</v>
      </c>
      <c r="K60" s="17" t="str">
        <f ca="1">IFERROR(__xludf.DUMMYFUNCTION("""COMPUTED_VALUE"""),"   -")</f>
        <v xml:space="preserve">   -</v>
      </c>
      <c r="L60" s="14"/>
      <c r="M60" s="11" t="str">
        <f ca="1">IFERROR(__xludf.DUMMYFUNCTION("""COMPUTED_VALUE"""),"Luis Carlos Rocero")</f>
        <v>Luis Carlos Rocero</v>
      </c>
      <c r="N60" s="14"/>
      <c r="O60" s="20" t="str">
        <f ca="1">IFERROR(__xludf.DUMMYFUNCTION("""COMPUTED_VALUE"""),"#VALUE!")</f>
        <v>#VALUE!</v>
      </c>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5" t="str">
        <f ca="1">IFERROR(__xludf.DUMMYFUNCTION("""COMPUTED_VALUE"""),"Trimestral")</f>
        <v>Trimestral</v>
      </c>
    </row>
    <row r="61" spans="1:40" ht="14.25" hidden="1" customHeight="1">
      <c r="A61" s="10" t="str">
        <f t="shared" ca="1" si="0"/>
        <v>Trimestral</v>
      </c>
      <c r="B61" s="11" t="str">
        <f ca="1">IFERROR(__xludf.DUMMYFUNCTION("""COMPUTED_VALUE"""),"4. PAZ CON LA NATURALEZA")</f>
        <v>4. PAZ CON LA NATURALEZA</v>
      </c>
      <c r="C61" s="11" t="str">
        <f ca="1">IFERROR(__xludf.DUMMYFUNCTION("""COMPUTED_VALUE"""),"4.3 Educación ambiental")</f>
        <v>4.3 Educación ambiental</v>
      </c>
      <c r="D61" s="11" t="str">
        <f ca="1">IFERROR(__xludf.DUMMYFUNCTION("""COMPUTED_VALUE"""),"No. de AP que implementan acciones de educación ambiental")</f>
        <v>No. de AP que implementan acciones de educación ambiental</v>
      </c>
      <c r="E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11" t="str">
        <f ca="1">IFERROR(__xludf.DUMMYFUNCTION("""COMPUTED_VALUE"""),"PEI")</f>
        <v>PEI</v>
      </c>
      <c r="G61" s="11" t="str">
        <f ca="1">IFERROR(__xludf.DUMMYFUNCTION("""COMPUTED_VALUE"""),"PNN La Paya")</f>
        <v>PNN La Paya</v>
      </c>
      <c r="H61" s="14" t="str">
        <f ca="1">IFERROR(__xludf.DUMMYFUNCTION("""COMPUTED_VALUE"""),"OTROS")</f>
        <v>OTROS</v>
      </c>
      <c r="I61" s="11" t="str">
        <f ca="1">IFERROR(__xludf.DUMMYFUNCTION("""COMPUTED_VALUE"""),"N/A")</f>
        <v>N/A</v>
      </c>
      <c r="J61" s="16">
        <f ca="1">IFERROR(__xludf.DUMMYFUNCTION("""COMPUTED_VALUE"""),1)</f>
        <v>1</v>
      </c>
      <c r="K61" s="17" t="str">
        <f ca="1">IFERROR(__xludf.DUMMYFUNCTION("""COMPUTED_VALUE"""),"   -")</f>
        <v xml:space="preserve">   -</v>
      </c>
      <c r="L61" s="14"/>
      <c r="M61" s="11" t="str">
        <f ca="1">IFERROR(__xludf.DUMMYFUNCTION("""COMPUTED_VALUE"""),"Luis Carlos Rocero")</f>
        <v>Luis Carlos Rocero</v>
      </c>
      <c r="N61" s="14"/>
      <c r="O61" s="20">
        <f ca="1">IFERROR(__xludf.DUMMYFUNCTION("""COMPUTED_VALUE"""),0.3)</f>
        <v>0.3</v>
      </c>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5" t="str">
        <f ca="1">IFERROR(__xludf.DUMMYFUNCTION("""COMPUTED_VALUE"""),"Trimestral")</f>
        <v>Trimestral</v>
      </c>
    </row>
    <row r="62" spans="1:40" ht="14.25" hidden="1" customHeight="1">
      <c r="A62" s="10" t="str">
        <f t="shared" ca="1" si="0"/>
        <v>Trimestral</v>
      </c>
      <c r="B62" s="11" t="str">
        <f ca="1">IFERROR(__xludf.DUMMYFUNCTION("""COMPUTED_VALUE"""),"4. PAZ CON LA NATURALEZA")</f>
        <v>4. PAZ CON LA NATURALEZA</v>
      </c>
      <c r="C62" s="11" t="str">
        <f ca="1">IFERROR(__xludf.DUMMYFUNCTION("""COMPUTED_VALUE"""),"4.3 Educación ambiental")</f>
        <v>4.3 Educación ambiental</v>
      </c>
      <c r="D62" s="11" t="str">
        <f ca="1">IFERROR(__xludf.DUMMYFUNCTION("""COMPUTED_VALUE"""),"No. de AP que implementan acciones de educación ambiental")</f>
        <v>No. de AP que implementan acciones de educación ambiental</v>
      </c>
      <c r="E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11" t="str">
        <f ca="1">IFERROR(__xludf.DUMMYFUNCTION("""COMPUTED_VALUE"""),"PEI")</f>
        <v>PEI</v>
      </c>
      <c r="G62" s="11" t="str">
        <f ca="1">IFERROR(__xludf.DUMMYFUNCTION("""COMPUTED_VALUE"""),"PNN Serranía de los Churumbelos")</f>
        <v>PNN Serranía de los Churumbelos</v>
      </c>
      <c r="H62" s="14" t="str">
        <f ca="1">IFERROR(__xludf.DUMMYFUNCTION("""COMPUTED_VALUE"""),"OTROS")</f>
        <v>OTROS</v>
      </c>
      <c r="I62" s="11" t="str">
        <f ca="1">IFERROR(__xludf.DUMMYFUNCTION("""COMPUTED_VALUE"""),"N/A")</f>
        <v>N/A</v>
      </c>
      <c r="J62" s="16">
        <f ca="1">IFERROR(__xludf.DUMMYFUNCTION("""COMPUTED_VALUE"""),1)</f>
        <v>1</v>
      </c>
      <c r="K62" s="17" t="str">
        <f ca="1">IFERROR(__xludf.DUMMYFUNCTION("""COMPUTED_VALUE"""),"   -")</f>
        <v xml:space="preserve">   -</v>
      </c>
      <c r="L62" s="14"/>
      <c r="M62" s="11" t="str">
        <f ca="1">IFERROR(__xludf.DUMMYFUNCTION("""COMPUTED_VALUE"""),"Luis Carlos Rocero")</f>
        <v>Luis Carlos Rocero</v>
      </c>
      <c r="N62" s="14"/>
      <c r="O62" s="20">
        <f ca="1">IFERROR(__xludf.DUMMYFUNCTION("""COMPUTED_VALUE"""),1)</f>
        <v>1</v>
      </c>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5" t="str">
        <f ca="1">IFERROR(__xludf.DUMMYFUNCTION("""COMPUTED_VALUE"""),"Trimestral")</f>
        <v>Trimestral</v>
      </c>
    </row>
    <row r="63" spans="1:40" ht="14.25" hidden="1" customHeight="1">
      <c r="A63" s="10" t="str">
        <f t="shared" ca="1" si="0"/>
        <v>Mensual</v>
      </c>
      <c r="B63" s="11" t="str">
        <f ca="1">IFERROR(__xludf.DUMMYFUNCTION("""COMPUTED_VALUE"""),"1. PROTEGER LA BELLEZA DE LA VIDA")</f>
        <v>1. PROTEGER LA BELLEZA DE LA VIDA</v>
      </c>
      <c r="C63" s="11" t="str">
        <f ca="1">IFERROR(__xludf.DUMMYFUNCTION("""COMPUTED_VALUE"""),"1.2 Restauración rehabilitación y sistemas sotenibles para la conservación")</f>
        <v>1.2 Restauración rehabilitación y sistemas sotenibles para la conservación</v>
      </c>
      <c r="D63" s="11" t="str">
        <f ca="1">IFERROR(__xludf.DUMMYFUNCTION("""COMPUTED_VALUE"""),"No. de Hectáreas en proceso de restauración rehabilitación y recuperación")</f>
        <v>No. de Hectáreas en proceso de restauración rehabilitación y recuperación</v>
      </c>
      <c r="E6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11" t="str">
        <f ca="1">IFERROR(__xludf.DUMMYFUNCTION("""COMPUTED_VALUE"""),"PAA-PI")</f>
        <v>PAA-PI</v>
      </c>
      <c r="G63" s="11" t="str">
        <f ca="1">IFERROR(__xludf.DUMMYFUNCTION("""COMPUTED_VALUE"""),"PNN Alto Fragua Indi Wasi")</f>
        <v>PNN Alto Fragua Indi Wasi</v>
      </c>
      <c r="H63" s="14" t="str">
        <f ca="1">IFERROR(__xludf.DUMMYFUNCTION("""COMPUTED_VALUE"""),"PGN")</f>
        <v>PGN</v>
      </c>
      <c r="I63" s="11" t="str">
        <f ca="1">IFERROR(__xludf.DUMMYFUNCTION("""COMPUTED_VALUE"""),"2.Implementar el Plan de Mantenimiento del Aislamiento")</f>
        <v>2.Implementar el Plan de Mantenimiento del Aislamiento</v>
      </c>
      <c r="J63" s="16">
        <f ca="1">IFERROR(__xludf.DUMMYFUNCTION("""COMPUTED_VALUE"""),30)</f>
        <v>30</v>
      </c>
      <c r="K63" s="17">
        <f ca="1">IFERROR(__xludf.DUMMYFUNCTION("""COMPUTED_VALUE"""),90733660.5)</f>
        <v>90733660.5</v>
      </c>
      <c r="L63" s="14" t="str">
        <f ca="1">IFERROR(__xludf.DUMMYFUNCTION("""COMPUTED_VALUE"""),"Se recomienda generar reportes cuantitativos sobre la meta")</f>
        <v>Se recomienda generar reportes cuantitativos sobre la meta</v>
      </c>
      <c r="M63" s="11" t="str">
        <f ca="1">IFERROR(__xludf.DUMMYFUNCTION("""COMPUTED_VALUE"""),"Iván Rodriguez")</f>
        <v>Iván Rodriguez</v>
      </c>
      <c r="N63" s="14"/>
      <c r="O63" s="20">
        <f ca="1">IFERROR(__xludf.DUMMYFUNCTION("""COMPUTED_VALUE"""),0)</f>
        <v>0</v>
      </c>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5" t="str">
        <f ca="1">IFERROR(__xludf.DUMMYFUNCTION("""COMPUTED_VALUE"""),"Mensual")</f>
        <v>Mensual</v>
      </c>
    </row>
    <row r="64" spans="1:40" ht="96" hidden="1" customHeight="1">
      <c r="A64" s="10" t="str">
        <f t="shared" ca="1" si="0"/>
        <v>Mensual</v>
      </c>
      <c r="B64" s="11" t="str">
        <f ca="1">IFERROR(__xludf.DUMMYFUNCTION("""COMPUTED_VALUE"""),"1. PROTEGER LA BELLEZA DE LA VIDA")</f>
        <v>1. PROTEGER LA BELLEZA DE LA VIDA</v>
      </c>
      <c r="C64" s="11" t="str">
        <f ca="1">IFERROR(__xludf.DUMMYFUNCTION("""COMPUTED_VALUE"""),"1.2 Restauración rehabilitación y sistemas sotenibles para la conservación")</f>
        <v>1.2 Restauración rehabilitación y sistemas sotenibles para la conservación</v>
      </c>
      <c r="D64" s="11" t="str">
        <f ca="1">IFERROR(__xludf.DUMMYFUNCTION("""COMPUTED_VALUE"""),"Numero de hectáreas en proceso de restauración en mantenimiento")</f>
        <v>Numero de hectáreas en proceso de restauración en mantenimiento</v>
      </c>
      <c r="E6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11" t="str">
        <f ca="1">IFERROR(__xludf.DUMMYFUNCTION("""COMPUTED_VALUE"""),"PAA-PI")</f>
        <v>PAA-PI</v>
      </c>
      <c r="G64" s="11" t="str">
        <f ca="1">IFERROR(__xludf.DUMMYFUNCTION("""COMPUTED_VALUE"""),"PNN Amacayacu")</f>
        <v>PNN Amacayacu</v>
      </c>
      <c r="H64" s="14" t="str">
        <f ca="1">IFERROR(__xludf.DUMMYFUNCTION("""COMPUTED_VALUE"""),"PGN")</f>
        <v>PGN</v>
      </c>
      <c r="I64" s="11" t="str">
        <f ca="1">IFERROR(__xludf.DUMMYFUNCTION("""COMPUTED_VALUE"""),"2.Implementar el plan de mantenimiento del aislamiento")</f>
        <v>2.Implementar el plan de mantenimiento del aislamiento</v>
      </c>
      <c r="J64" s="16">
        <f ca="1">IFERROR(__xludf.DUMMYFUNCTION("""COMPUTED_VALUE"""),25)</f>
        <v>25</v>
      </c>
      <c r="K64" s="17">
        <f ca="1">IFERROR(__xludf.DUMMYFUNCTION("""COMPUTED_VALUE"""),70000000)</f>
        <v>70000000</v>
      </c>
      <c r="L64" s="11" t="str">
        <f ca="1">IFERROR(__xludf.DUMMYFUNCTION("""COMPUTED_VALUE"""),"Meta cumplida")</f>
        <v>Meta cumplida</v>
      </c>
      <c r="M64" s="11" t="str">
        <f ca="1">IFERROR(__xludf.DUMMYFUNCTION("""COMPUTED_VALUE"""),"Abner Ortiz")</f>
        <v>Abner Ortiz</v>
      </c>
      <c r="N64" s="11"/>
      <c r="O64" s="20">
        <f ca="1">IFERROR(__xludf.DUMMYFUNCTION("""COMPUTED_VALUE"""),0)</f>
        <v>0</v>
      </c>
      <c r="P64" s="13"/>
      <c r="Q64" s="13"/>
      <c r="R64" s="13"/>
      <c r="S64" s="13"/>
      <c r="T64" s="13"/>
      <c r="U64" s="11"/>
      <c r="V64" s="11"/>
      <c r="W64" s="11"/>
      <c r="X64" s="11"/>
      <c r="Y64" s="11"/>
      <c r="Z64" s="11"/>
      <c r="AA64" s="11"/>
      <c r="AB64" s="11"/>
      <c r="AC64" s="11"/>
      <c r="AD64" s="11"/>
      <c r="AE64" s="11"/>
      <c r="AF64" s="11"/>
      <c r="AG64" s="11"/>
      <c r="AH64" s="11"/>
      <c r="AI64" s="14"/>
      <c r="AJ64" s="14"/>
      <c r="AK64" s="14"/>
      <c r="AL64" s="14"/>
      <c r="AM64" s="14"/>
      <c r="AN64" s="15" t="str">
        <f ca="1">IFERROR(__xludf.DUMMYFUNCTION("""COMPUTED_VALUE"""),"Mensual")</f>
        <v>Mensual</v>
      </c>
    </row>
    <row r="65" spans="1:40" ht="96" hidden="1" customHeight="1">
      <c r="A65" s="10" t="str">
        <f t="shared" ca="1" si="0"/>
        <v>Mensual</v>
      </c>
      <c r="B65" s="11" t="str">
        <f ca="1">IFERROR(__xludf.DUMMYFUNCTION("""COMPUTED_VALUE"""),"1. PROTEGER LA BELLEZA DE LA VIDA")</f>
        <v>1. PROTEGER LA BELLEZA DE LA VIDA</v>
      </c>
      <c r="C65" s="11" t="str">
        <f ca="1">IFERROR(__xludf.DUMMYFUNCTION("""COMPUTED_VALUE"""),"1.2 Restauración rehabilitación y sistemas sotenibles para la conservación")</f>
        <v>1.2 Restauración rehabilitación y sistemas sotenibles para la conservación</v>
      </c>
      <c r="D65" s="11" t="str">
        <f ca="1">IFERROR(__xludf.DUMMYFUNCTION("""COMPUTED_VALUE"""),"Numero de hectáreas en proceso de restauración en mantenimiento")</f>
        <v>Numero de hectáreas en proceso de restauración en mantenimiento</v>
      </c>
      <c r="E65"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14" t="str">
        <f ca="1">IFERROR(__xludf.DUMMYFUNCTION("""COMPUTED_VALUE"""),"PAA-PI")</f>
        <v>PAA-PI</v>
      </c>
      <c r="G65" s="11" t="str">
        <f ca="1">IFERROR(__xludf.DUMMYFUNCTION("""COMPUTED_VALUE"""),"PNN La Paya")</f>
        <v>PNN La Paya</v>
      </c>
      <c r="H65" s="14" t="str">
        <f ca="1">IFERROR(__xludf.DUMMYFUNCTION("""COMPUTED_VALUE"""),"FONAM")</f>
        <v>FONAM</v>
      </c>
      <c r="I65" s="11" t="str">
        <f ca="1">IFERROR(__xludf.DUMMYFUNCTION("""COMPUTED_VALUE"""),"2.Implementar el plan de mantenimiento del aislamiento")</f>
        <v>2.Implementar el plan de mantenimiento del aislamiento</v>
      </c>
      <c r="J65" s="16">
        <f ca="1">IFERROR(__xludf.DUMMYFUNCTION("""COMPUTED_VALUE"""),34)</f>
        <v>34</v>
      </c>
      <c r="K65" s="17">
        <f ca="1">IFERROR(__xludf.DUMMYFUNCTION("""COMPUTED_VALUE"""),111552000)</f>
        <v>111552000</v>
      </c>
      <c r="L65" s="14" t="str">
        <f ca="1">IFERROR(__xludf.DUMMYFUNCTION("""COMPUTED_VALUE"""),"Generar reporte cuantitiativo 10 héctareas")</f>
        <v>Generar reporte cuantitiativo 10 héctareas</v>
      </c>
      <c r="M65" s="11" t="str">
        <f ca="1">IFERROR(__xludf.DUMMYFUNCTION("""COMPUTED_VALUE"""),"Abner Ortiz")</f>
        <v>Abner Ortiz</v>
      </c>
      <c r="N65" s="14"/>
      <c r="O65" s="20">
        <f ca="1">IFERROR(__xludf.DUMMYFUNCTION("""COMPUTED_VALUE"""),0)</f>
        <v>0</v>
      </c>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5" t="str">
        <f ca="1">IFERROR(__xludf.DUMMYFUNCTION("""COMPUTED_VALUE"""),"Mensual")</f>
        <v>Mensual</v>
      </c>
    </row>
    <row r="66" spans="1:40" ht="96" hidden="1" customHeight="1">
      <c r="A66" s="10" t="str">
        <f t="shared" ca="1" si="0"/>
        <v>Mensual</v>
      </c>
      <c r="B66" s="11" t="str">
        <f ca="1">IFERROR(__xludf.DUMMYFUNCTION("""COMPUTED_VALUE"""),"1. PROTEGER LA BELLEZA DE LA VIDA")</f>
        <v>1. PROTEGER LA BELLEZA DE LA VIDA</v>
      </c>
      <c r="C66" s="11" t="str">
        <f ca="1">IFERROR(__xludf.DUMMYFUNCTION("""COMPUTED_VALUE"""),"1.2 Restauración rehabilitación y sistemas sotenibles para la conservación")</f>
        <v>1.2 Restauración rehabilitación y sistemas sotenibles para la conservación</v>
      </c>
      <c r="D66" s="11" t="str">
        <f ca="1">IFERROR(__xludf.DUMMYFUNCTION("""COMPUTED_VALUE"""),"Numero de hectáreas en proceso de restauración en mantenimiento")</f>
        <v>Numero de hectáreas en proceso de restauración en mantenimiento</v>
      </c>
      <c r="E66"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11" t="str">
        <f ca="1">IFERROR(__xludf.DUMMYFUNCTION("""COMPUTED_VALUE"""),"PAA-PI")</f>
        <v>PAA-PI</v>
      </c>
      <c r="G66" s="11" t="str">
        <f ca="1">IFERROR(__xludf.DUMMYFUNCTION("""COMPUTED_VALUE"""),"PNN Serranía de Chiribiquete")</f>
        <v>PNN Serranía de Chiribiquete</v>
      </c>
      <c r="H66" s="14" t="str">
        <f ca="1">IFERROR(__xludf.DUMMYFUNCTION("""COMPUTED_VALUE"""),"PGN")</f>
        <v>PGN</v>
      </c>
      <c r="I66" s="11" t="str">
        <f ca="1">IFERROR(__xludf.DUMMYFUNCTION("""COMPUTED_VALUE"""),"2.Implementar el Plan de Mantenimiento del Aislamiento")</f>
        <v>2.Implementar el Plan de Mantenimiento del Aislamiento</v>
      </c>
      <c r="J66" s="21">
        <f ca="1">IFERROR(__xludf.DUMMYFUNCTION("""COMPUTED_VALUE"""),34.8)</f>
        <v>34.799999999999997</v>
      </c>
      <c r="K66" s="17">
        <f ca="1">IFERROR(__xludf.DUMMYFUNCTION("""COMPUTED_VALUE"""),243165488)</f>
        <v>243165488</v>
      </c>
      <c r="L66" s="11" t="str">
        <f ca="1">IFERROR(__xludf.DUMMYFUNCTION("""COMPUTED_VALUE"""),"Generar reporte cuantitiativo 30 héctareas")</f>
        <v>Generar reporte cuantitiativo 30 héctareas</v>
      </c>
      <c r="M66" s="11" t="str">
        <f ca="1">IFERROR(__xludf.DUMMYFUNCTION("""COMPUTED_VALUE"""),"Shalom Sánchez")</f>
        <v>Shalom Sánchez</v>
      </c>
      <c r="N66" s="11"/>
      <c r="O66" s="20">
        <f ca="1">IFERROR(__xludf.DUMMYFUNCTION("""COMPUTED_VALUE"""),0)</f>
        <v>0</v>
      </c>
      <c r="P66" s="11"/>
      <c r="Q66" s="11"/>
      <c r="R66" s="11"/>
      <c r="S66" s="11"/>
      <c r="T66" s="11"/>
      <c r="U66" s="11"/>
      <c r="V66" s="11"/>
      <c r="W66" s="11"/>
      <c r="X66" s="11"/>
      <c r="Y66" s="11"/>
      <c r="Z66" s="11"/>
      <c r="AA66" s="11"/>
      <c r="AB66" s="11"/>
      <c r="AC66" s="11"/>
      <c r="AD66" s="11"/>
      <c r="AE66" s="11"/>
      <c r="AF66" s="11"/>
      <c r="AG66" s="11"/>
      <c r="AH66" s="11"/>
      <c r="AI66" s="14"/>
      <c r="AJ66" s="14"/>
      <c r="AK66" s="14"/>
      <c r="AL66" s="14"/>
      <c r="AM66" s="14"/>
      <c r="AN66" s="15" t="str">
        <f ca="1">IFERROR(__xludf.DUMMYFUNCTION("""COMPUTED_VALUE"""),"Mensual")</f>
        <v>Mensual</v>
      </c>
    </row>
    <row r="67" spans="1:40" ht="96" hidden="1" customHeight="1">
      <c r="A67" s="10" t="str">
        <f t="shared" ca="1" si="0"/>
        <v>Mensual</v>
      </c>
      <c r="B67" s="11" t="str">
        <f ca="1">IFERROR(__xludf.DUMMYFUNCTION("""COMPUTED_VALUE"""),"1. PROTEGER LA BELLEZA DE LA VIDA")</f>
        <v>1. PROTEGER LA BELLEZA DE LA VIDA</v>
      </c>
      <c r="C67" s="11" t="str">
        <f ca="1">IFERROR(__xludf.DUMMYFUNCTION("""COMPUTED_VALUE"""),"1.2 Restauración rehabilitación y sistemas sotenibles para la conservación")</f>
        <v>1.2 Restauración rehabilitación y sistemas sotenibles para la conservación</v>
      </c>
      <c r="D67" s="11" t="str">
        <f ca="1">IFERROR(__xludf.DUMMYFUNCTION("""COMPUTED_VALUE"""),"Numero de hectáreas en proceso de restauración en mantenimiento")</f>
        <v>Numero de hectáreas en proceso de restauración en mantenimiento</v>
      </c>
      <c r="E6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14" t="str">
        <f ca="1">IFERROR(__xludf.DUMMYFUNCTION("""COMPUTED_VALUE"""),"PAA-PI")</f>
        <v>PAA-PI</v>
      </c>
      <c r="G67" s="11" t="str">
        <f ca="1">IFERROR(__xludf.DUMMYFUNCTION("""COMPUTED_VALUE"""),"SF Plantas Medicinales Orito Ingi - Ande")</f>
        <v>SF Plantas Medicinales Orito Ingi - Ande</v>
      </c>
      <c r="H67" s="14" t="str">
        <f ca="1">IFERROR(__xludf.DUMMYFUNCTION("""COMPUTED_VALUE"""),"GEF")</f>
        <v>GEF</v>
      </c>
      <c r="I67" s="14" t="str">
        <f ca="1">IFERROR(__xludf.DUMMYFUNCTION("""COMPUTED_VALUE"""),"2.Implementar el Plan de Mantenimiento del Aislamiento")</f>
        <v>2.Implementar el Plan de Mantenimiento del Aislamiento</v>
      </c>
      <c r="J67" s="21">
        <f ca="1">IFERROR(__xludf.DUMMYFUNCTION("""COMPUTED_VALUE"""),17)</f>
        <v>17</v>
      </c>
      <c r="K67" s="17" t="str">
        <f ca="1">IFERROR(__xludf.DUMMYFUNCTION("""COMPUTED_VALUE""")," Por confirmar")</f>
        <v xml:space="preserve"> Por confirmar</v>
      </c>
      <c r="L67" s="11" t="str">
        <f ca="1">IFERROR(__xludf.DUMMYFUNCTION("""COMPUTED_VALUE"""),"Generar reporte cuantitiativo 17 héctareas")</f>
        <v>Generar reporte cuantitiativo 17 héctareas</v>
      </c>
      <c r="M67" s="11" t="str">
        <f ca="1">IFERROR(__xludf.DUMMYFUNCTION("""COMPUTED_VALUE"""),"Cristina Pacheco y Abner Ortiz")</f>
        <v>Cristina Pacheco y Abner Ortiz</v>
      </c>
      <c r="N67" s="14"/>
      <c r="O67" s="20">
        <f ca="1">IFERROR(__xludf.DUMMYFUNCTION("""COMPUTED_VALUE"""),0)</f>
        <v>0</v>
      </c>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5" t="str">
        <f ca="1">IFERROR(__xludf.DUMMYFUNCTION("""COMPUTED_VALUE"""),"Mensual")</f>
        <v>Mensual</v>
      </c>
    </row>
    <row r="68" spans="1:40" ht="96" hidden="1" customHeight="1">
      <c r="A68" s="10" t="str">
        <f t="shared" ca="1" si="0"/>
        <v>Mensual</v>
      </c>
      <c r="B68" s="11" t="str">
        <f ca="1">IFERROR(__xludf.DUMMYFUNCTION("""COMPUTED_VALUE"""),"1. PROTEGER LA BELLEZA DE LA VIDA")</f>
        <v>1. PROTEGER LA BELLEZA DE LA VIDA</v>
      </c>
      <c r="C68" s="11" t="str">
        <f ca="1">IFERROR(__xludf.DUMMYFUNCTION("""COMPUTED_VALUE"""),"1.2 Restauración rehabilitación y sistemas sotenibles para la conservación")</f>
        <v>1.2 Restauración rehabilitación y sistemas sotenibles para la conservación</v>
      </c>
      <c r="D68" s="11" t="str">
        <f ca="1">IFERROR(__xludf.DUMMYFUNCTION("""COMPUTED_VALUE"""),"Numero de hectáreas en proceso de restauración en mantenimiento")</f>
        <v>Numero de hectáreas en proceso de restauración en mantenimiento</v>
      </c>
      <c r="E68" s="11"/>
      <c r="F68" s="14" t="str">
        <f ca="1">IFERROR(__xludf.DUMMYFUNCTION("""COMPUTED_VALUE"""),"PEI")</f>
        <v>PEI</v>
      </c>
      <c r="G68" s="11" t="str">
        <f ca="1">IFERROR(__xludf.DUMMYFUNCTION("""COMPUTED_VALUE"""),"RNN Nukak")</f>
        <v>RNN Nukak</v>
      </c>
      <c r="H68" s="14" t="str">
        <f ca="1">IFERROR(__xludf.DUMMYFUNCTION("""COMPUTED_VALUE"""),"FONAM")</f>
        <v>FONAM</v>
      </c>
      <c r="I68" s="14"/>
      <c r="J68" s="16">
        <f ca="1">IFERROR(__xludf.DUMMYFUNCTION("""COMPUTED_VALUE"""),17)</f>
        <v>17</v>
      </c>
      <c r="K68" s="17"/>
      <c r="L68" s="11"/>
      <c r="M68" s="11" t="str">
        <f ca="1">IFERROR(__xludf.DUMMYFUNCTION("""COMPUTED_VALUE"""),"Abner Ortiz")</f>
        <v>Abner Ortiz</v>
      </c>
      <c r="N68" s="11"/>
      <c r="O68" s="11"/>
      <c r="P68" s="11"/>
      <c r="Q68" s="11"/>
      <c r="R68" s="11"/>
      <c r="S68" s="11"/>
      <c r="T68" s="11"/>
      <c r="U68" s="11"/>
      <c r="V68" s="11"/>
      <c r="W68" s="11"/>
      <c r="X68" s="11"/>
      <c r="Y68" s="11"/>
      <c r="Z68" s="11"/>
      <c r="AA68" s="11"/>
      <c r="AB68" s="11"/>
      <c r="AC68" s="11"/>
      <c r="AD68" s="11"/>
      <c r="AE68" s="11"/>
      <c r="AF68" s="11"/>
      <c r="AG68" s="11"/>
      <c r="AH68" s="11"/>
      <c r="AI68" s="14"/>
      <c r="AJ68" s="14"/>
      <c r="AK68" s="14"/>
      <c r="AL68" s="14"/>
      <c r="AM68" s="14"/>
      <c r="AN68" s="15" t="str">
        <f ca="1">IFERROR(__xludf.DUMMYFUNCTION("""COMPUTED_VALUE"""),"Mensual")</f>
        <v>Mensual</v>
      </c>
    </row>
    <row r="69" spans="1:40" ht="96" hidden="1" customHeight="1">
      <c r="A69" s="10" t="str">
        <f t="shared" ca="1" si="0"/>
        <v>Mensual</v>
      </c>
      <c r="B69" s="11" t="str">
        <f ca="1">IFERROR(__xludf.DUMMYFUNCTION("""COMPUTED_VALUE"""),"1. PROTEGER LA BELLEZA DE LA VIDA")</f>
        <v>1. PROTEGER LA BELLEZA DE LA VIDA</v>
      </c>
      <c r="C69" s="11" t="str">
        <f ca="1">IFERROR(__xludf.DUMMYFUNCTION("""COMPUTED_VALUE"""),"1.2 Restauración rehabilitación y sistemas sotenibles para la conservación")</f>
        <v>1.2 Restauración rehabilitación y sistemas sotenibles para la conservación</v>
      </c>
      <c r="D69" s="11" t="str">
        <f ca="1">IFERROR(__xludf.DUMMYFUNCTION("""COMPUTED_VALUE"""),"Numero de hectáreas en proceso de restauración en mantenimiento")</f>
        <v>Numero de hectáreas en proceso de restauración en mantenimiento</v>
      </c>
      <c r="E69"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14" t="str">
        <f ca="1">IFERROR(__xludf.DUMMYFUNCTION("""COMPUTED_VALUE"""),"PAA-PI")</f>
        <v>PAA-PI</v>
      </c>
      <c r="G69" s="11" t="str">
        <f ca="1">IFERROR(__xludf.DUMMYFUNCTION("""COMPUTED_VALUE"""),"RNN Puinawai")</f>
        <v>RNN Puinawai</v>
      </c>
      <c r="H69" s="14" t="str">
        <f ca="1">IFERROR(__xludf.DUMMYFUNCTION("""COMPUTED_VALUE"""),"PGN")</f>
        <v>PGN</v>
      </c>
      <c r="I69" s="14" t="str">
        <f ca="1">IFERROR(__xludf.DUMMYFUNCTION("""COMPUTED_VALUE"""),"Reporte cualititativo")</f>
        <v>Reporte cualititativo</v>
      </c>
      <c r="J69" s="16">
        <f ca="1">IFERROR(__xludf.DUMMYFUNCTION("""COMPUTED_VALUE"""),0)</f>
        <v>0</v>
      </c>
      <c r="K69" s="17">
        <f ca="1">IFERROR(__xludf.DUMMYFUNCTION("""COMPUTED_VALUE"""),63479120)</f>
        <v>63479120</v>
      </c>
      <c r="L69" s="11" t="str">
        <f ca="1">IFERROR(__xludf.DUMMYFUNCTION("""COMPUTED_VALUE"""),"Generar reporte cualitativo de la  gestión")</f>
        <v>Generar reporte cualitativo de la  gestión</v>
      </c>
      <c r="M69" s="11" t="str">
        <f ca="1">IFERROR(__xludf.DUMMYFUNCTION("""COMPUTED_VALUE"""),"Abner Ortiz")</f>
        <v>Abner Ortiz</v>
      </c>
      <c r="N69" s="14"/>
      <c r="O69" s="20">
        <f ca="1">IFERROR(__xludf.DUMMYFUNCTION("""COMPUTED_VALUE"""),0)</f>
        <v>0</v>
      </c>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5" t="str">
        <f ca="1">IFERROR(__xludf.DUMMYFUNCTION("""COMPUTED_VALUE"""),"Mensual")</f>
        <v>Mensual</v>
      </c>
    </row>
    <row r="70" spans="1:40" ht="96" hidden="1" customHeight="1">
      <c r="A70" s="10" t="str">
        <f t="shared" ca="1" si="0"/>
        <v>Mensual</v>
      </c>
      <c r="B70" s="11" t="str">
        <f ca="1">IFERROR(__xludf.DUMMYFUNCTION("""COMPUTED_VALUE"""),"1. PROTEGER LA BELLEZA DE LA VIDA")</f>
        <v>1. PROTEGER LA BELLEZA DE LA VIDA</v>
      </c>
      <c r="C70" s="11" t="str">
        <f ca="1">IFERROR(__xludf.DUMMYFUNCTION("""COMPUTED_VALUE"""),"1.2 Restauración rehabilitación y sistemas sotenibles para la conservación")</f>
        <v>1.2 Restauración rehabilitación y sistemas sotenibles para la conservación</v>
      </c>
      <c r="D70" s="11" t="str">
        <f ca="1">IFERROR(__xludf.DUMMYFUNCTION("""COMPUTED_VALUE"""),"No. de plántulas producidas")</f>
        <v>No. de plántulas producidas</v>
      </c>
      <c r="E70" s="11"/>
      <c r="F70" s="14" t="str">
        <f ca="1">IFERROR(__xludf.DUMMYFUNCTION("""COMPUTED_VALUE"""),"PEI")</f>
        <v>PEI</v>
      </c>
      <c r="G70" s="11" t="str">
        <f ca="1">IFERROR(__xludf.DUMMYFUNCTION("""COMPUTED_VALUE"""),"PNN La Paya")</f>
        <v>PNN La Paya</v>
      </c>
      <c r="H70" s="14" t="str">
        <f ca="1">IFERROR(__xludf.DUMMYFUNCTION("""COMPUTED_VALUE"""),"GEF")</f>
        <v>GEF</v>
      </c>
      <c r="I70" s="14"/>
      <c r="J70" s="16">
        <f ca="1">IFERROR(__xludf.DUMMYFUNCTION("""COMPUTED_VALUE"""),10000)</f>
        <v>10000</v>
      </c>
      <c r="K70" s="17"/>
      <c r="L70" s="11"/>
      <c r="M70" s="11"/>
      <c r="N70" s="11"/>
      <c r="O70" s="11"/>
      <c r="P70" s="11"/>
      <c r="Q70" s="11"/>
      <c r="R70" s="11"/>
      <c r="S70" s="11"/>
      <c r="T70" s="11"/>
      <c r="U70" s="11"/>
      <c r="V70" s="11"/>
      <c r="W70" s="11"/>
      <c r="X70" s="11"/>
      <c r="Y70" s="11"/>
      <c r="Z70" s="11"/>
      <c r="AA70" s="11"/>
      <c r="AB70" s="11"/>
      <c r="AC70" s="11"/>
      <c r="AD70" s="11"/>
      <c r="AE70" s="11"/>
      <c r="AF70" s="11"/>
      <c r="AG70" s="11"/>
      <c r="AH70" s="11"/>
      <c r="AI70" s="14"/>
      <c r="AJ70" s="14"/>
      <c r="AK70" s="14"/>
      <c r="AL70" s="14"/>
      <c r="AM70" s="14"/>
      <c r="AN70" s="15" t="str">
        <f ca="1">IFERROR(__xludf.DUMMYFUNCTION("""COMPUTED_VALUE"""),"Mensual")</f>
        <v>Mensual</v>
      </c>
    </row>
    <row r="71" spans="1:40" ht="96" customHeight="1">
      <c r="A71" s="10" t="str">
        <f t="shared" ca="1" si="0"/>
        <v>Mensual</v>
      </c>
      <c r="B71" s="11" t="str">
        <f ca="1">IFERROR(__xludf.DUMMYFUNCTION("""COMPUTED_VALUE"""),"1. PROTEGER LA BELLEZA DE LA VIDA")</f>
        <v>1. PROTEGER LA BELLEZA DE LA VIDA</v>
      </c>
      <c r="C71" s="11" t="str">
        <f ca="1">IFERROR(__xludf.DUMMYFUNCTION("""COMPUTED_VALUE"""),"1.2 Restauración rehabilitación y sistemas sotenibles para la conservación")</f>
        <v>1.2 Restauración rehabilitación y sistemas sotenibles para la conservación</v>
      </c>
      <c r="D71" s="11" t="str">
        <f ca="1">IFERROR(__xludf.DUMMYFUNCTION("""COMPUTED_VALUE"""),"Numero de hectáreas en proceso de restauración en mantenimiento")</f>
        <v>Numero de hectáreas en proceso de restauración en mantenimiento</v>
      </c>
      <c r="E7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11" t="str">
        <f ca="1">IFERROR(__xludf.DUMMYFUNCTION("""COMPUTED_VALUE"""),"PAA-PI")</f>
        <v>PAA-PI</v>
      </c>
      <c r="G71" s="11" t="str">
        <f ca="1">IFERROR(__xludf.DUMMYFUNCTION("""COMPUTED_VALUE"""),"DTAM")</f>
        <v>DTAM</v>
      </c>
      <c r="H71" s="14" t="str">
        <f ca="1">IFERROR(__xludf.DUMMYFUNCTION("""COMPUTED_VALUE"""),"PGN")</f>
        <v>PGN</v>
      </c>
      <c r="I71" s="11" t="str">
        <f ca="1">IFERROR(__xludf.DUMMYFUNCTION("""COMPUTED_VALUE"""),"1.Realizar la Georeferenciacion")</f>
        <v>1.Realizar la Georeferenciacion</v>
      </c>
      <c r="J71" s="14">
        <f ca="1">IFERROR(__xludf.DUMMYFUNCTION("""COMPUTED_VALUE"""),0)</f>
        <v>0</v>
      </c>
      <c r="K71" s="17">
        <f ca="1">IFERROR(__xludf.DUMMYFUNCTION("""COMPUTED_VALUE"""),219278045)</f>
        <v>219278045</v>
      </c>
      <c r="L71" s="14" t="str">
        <f ca="1">IFERROR(__xludf.DUMMYFUNCTION("""COMPUTED_VALUE"""),"Generar reporte mensual por toda la linea temática ")</f>
        <v xml:space="preserve">Generar reporte mensual por toda la linea temática </v>
      </c>
      <c r="M71" s="11" t="str">
        <f ca="1">IFERROR(__xludf.DUMMYFUNCTION("""COMPUTED_VALUE"""),"Shalom Sánchez")</f>
        <v>Shalom Sánchez</v>
      </c>
      <c r="N71" s="14"/>
      <c r="O71" s="20">
        <f ca="1">IFERROR(__xludf.DUMMYFUNCTION("""COMPUTED_VALUE"""),0)</f>
        <v>0</v>
      </c>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5" t="str">
        <f ca="1">IFERROR(__xludf.DUMMYFUNCTION("""COMPUTED_VALUE"""),"Mensual")</f>
        <v>Mensual</v>
      </c>
    </row>
    <row r="72" spans="1:40" ht="96" hidden="1" customHeight="1">
      <c r="A72" s="10" t="str">
        <f t="shared" ca="1" si="0"/>
        <v>Trimestral</v>
      </c>
      <c r="B72" s="11" t="str">
        <f ca="1">IFERROR(__xludf.DUMMYFUNCTION("""COMPUTED_VALUE"""),"1. PROTEGER LA BELLEZA DE LA VIDA")</f>
        <v>1. PROTEGER LA BELLEZA DE LA VIDA</v>
      </c>
      <c r="C72" s="11" t="str">
        <f ca="1">IFERROR(__xludf.DUMMYFUNCTION("""COMPUTED_VALUE"""),"1.5 Efectividad del manejo monitoreo y vida silvestre")</f>
        <v>1.5 Efectividad del manejo monitoreo y vida silvestre</v>
      </c>
      <c r="D72" s="11" t="str">
        <f ca="1">IFERROR(__xludf.DUMMYFUNCTION("""COMPUTED_VALUE"""),"Número de VOC-PIC con información generada desde el monitoreo")</f>
        <v>Número de VOC-PIC con información generada desde el monitoreo</v>
      </c>
      <c r="E7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14" t="str">
        <f ca="1">IFERROR(__xludf.DUMMYFUNCTION("""COMPUTED_VALUE"""),"PAA-PI")</f>
        <v>PAA-PI</v>
      </c>
      <c r="G72" s="11" t="str">
        <f ca="1">IFERROR(__xludf.DUMMYFUNCTION("""COMPUTED_VALUE"""),"PNN Amacayacu")</f>
        <v>PNN Amacayacu</v>
      </c>
      <c r="H72" s="11" t="str">
        <f ca="1">IFERROR(__xludf.DUMMYFUNCTION("""COMPUTED_VALUE"""),"OTROS")</f>
        <v>OTROS</v>
      </c>
      <c r="I7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14">
        <f ca="1">IFERROR(__xludf.DUMMYFUNCTION("""COMPUTED_VALUE"""),2)</f>
        <v>2</v>
      </c>
      <c r="K72" s="17">
        <f ca="1">IFERROR(__xludf.DUMMYFUNCTION("""COMPUTED_VALUE"""),84827043)</f>
        <v>84827043</v>
      </c>
      <c r="L72" s="11" t="str">
        <f ca="1">IFERROR(__xludf.DUMMYFUNCTION("""COMPUTED_VALUE"""),"Presupuesto cargado a la actividad N°9")</f>
        <v>Presupuesto cargado a la actividad N°9</v>
      </c>
      <c r="M72" s="11" t="str">
        <f ca="1">IFERROR(__xludf.DUMMYFUNCTION("""COMPUTED_VALUE"""),"Angela Melo")</f>
        <v>Angela Melo</v>
      </c>
      <c r="N72" s="11"/>
      <c r="O72" s="20">
        <f ca="1">IFERROR(__xludf.DUMMYFUNCTION("""COMPUTED_VALUE"""),0)</f>
        <v>0</v>
      </c>
      <c r="P72" s="11"/>
      <c r="Q72" s="11"/>
      <c r="R72" s="11"/>
      <c r="S72" s="11"/>
      <c r="T72" s="11"/>
      <c r="U72" s="11"/>
      <c r="V72" s="11"/>
      <c r="W72" s="11"/>
      <c r="X72" s="11"/>
      <c r="Y72" s="11"/>
      <c r="Z72" s="11"/>
      <c r="AA72" s="11"/>
      <c r="AB72" s="11"/>
      <c r="AC72" s="11"/>
      <c r="AD72" s="11"/>
      <c r="AE72" s="11"/>
      <c r="AF72" s="11"/>
      <c r="AG72" s="11"/>
      <c r="AH72" s="11"/>
      <c r="AI72" s="14"/>
      <c r="AJ72" s="14"/>
      <c r="AK72" s="14"/>
      <c r="AL72" s="14"/>
      <c r="AM72" s="14"/>
      <c r="AN72" s="15" t="str">
        <f ca="1">IFERROR(__xludf.DUMMYFUNCTION("""COMPUTED_VALUE"""),"Trimestral")</f>
        <v>Trimestral</v>
      </c>
    </row>
    <row r="73" spans="1:40" ht="96" hidden="1" customHeight="1">
      <c r="A73" s="10" t="str">
        <f t="shared" ca="1" si="0"/>
        <v>Trimestral</v>
      </c>
      <c r="B73" s="11" t="str">
        <f ca="1">IFERROR(__xludf.DUMMYFUNCTION("""COMPUTED_VALUE"""),"1. PROTEGER LA BELLEZA DE LA VIDA")</f>
        <v>1. PROTEGER LA BELLEZA DE LA VIDA</v>
      </c>
      <c r="C73" s="11" t="str">
        <f ca="1">IFERROR(__xludf.DUMMYFUNCTION("""COMPUTED_VALUE"""),"1.5 Efectividad del manejo monitoreo y vida silvestre")</f>
        <v>1.5 Efectividad del manejo monitoreo y vida silvestre</v>
      </c>
      <c r="D73" s="11" t="str">
        <f ca="1">IFERROR(__xludf.DUMMYFUNCTION("""COMPUTED_VALUE"""),"Número VOC-PIC con información generada desde la investigación")</f>
        <v>Número VOC-PIC con información generada desde la investigación</v>
      </c>
      <c r="E73"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14" t="str">
        <f ca="1">IFERROR(__xludf.DUMMYFUNCTION("""COMPUTED_VALUE"""),"PAA")</f>
        <v>PAA</v>
      </c>
      <c r="G73" s="11" t="str">
        <f ca="1">IFERROR(__xludf.DUMMYFUNCTION("""COMPUTED_VALUE"""),"PNN Amacayacu")</f>
        <v>PNN Amacayacu</v>
      </c>
      <c r="H73" s="14" t="str">
        <f ca="1">IFERROR(__xludf.DUMMYFUNCTION("""COMPUTED_VALUE"""),"OTROS")</f>
        <v>OTROS</v>
      </c>
      <c r="I73" s="11" t="str">
        <f ca="1">IFERROR(__xludf.DUMMYFUNCTION("""COMPUTED_VALUE"""),"N/A")</f>
        <v>N/A</v>
      </c>
      <c r="J73" s="14">
        <f ca="1">IFERROR(__xludf.DUMMYFUNCTION("""COMPUTED_VALUE"""),2)</f>
        <v>2</v>
      </c>
      <c r="K73" s="17" t="str">
        <f ca="1">IFERROR(__xludf.DUMMYFUNCTION("""COMPUTED_VALUE"""),"   -")</f>
        <v xml:space="preserve">   -</v>
      </c>
      <c r="L73" s="11"/>
      <c r="M73" s="11" t="str">
        <f ca="1">IFERROR(__xludf.DUMMYFUNCTION("""COMPUTED_VALUE"""),"Angela Melo")</f>
        <v>Angela Melo</v>
      </c>
      <c r="N73" s="14"/>
      <c r="O73" s="20">
        <f ca="1">IFERROR(__xludf.DUMMYFUNCTION("""COMPUTED_VALUE"""),0)</f>
        <v>0</v>
      </c>
      <c r="P73" s="14"/>
      <c r="Q73" s="14"/>
      <c r="R73" s="14"/>
      <c r="S73" s="14"/>
      <c r="T73" s="14"/>
      <c r="U73" s="14"/>
      <c r="V73" s="14"/>
      <c r="W73" s="14"/>
      <c r="X73" s="14"/>
      <c r="Y73" s="14"/>
      <c r="Z73" s="11"/>
      <c r="AA73" s="14"/>
      <c r="AB73" s="11"/>
      <c r="AC73" s="14"/>
      <c r="AD73" s="14"/>
      <c r="AE73" s="14"/>
      <c r="AF73" s="11"/>
      <c r="AG73" s="14"/>
      <c r="AH73" s="14"/>
      <c r="AI73" s="14"/>
      <c r="AJ73" s="14"/>
      <c r="AK73" s="14"/>
      <c r="AL73" s="14"/>
      <c r="AM73" s="14"/>
      <c r="AN73" s="15" t="str">
        <f ca="1">IFERROR(__xludf.DUMMYFUNCTION("""COMPUTED_VALUE"""),"Trimestral")</f>
        <v>Trimestral</v>
      </c>
    </row>
    <row r="74" spans="1:40" ht="96" hidden="1" customHeight="1">
      <c r="A74" s="10" t="str">
        <f t="shared" ca="1" si="0"/>
        <v>Trimestral</v>
      </c>
      <c r="B74" s="11" t="str">
        <f ca="1">IFERROR(__xludf.DUMMYFUNCTION("""COMPUTED_VALUE"""),"1. PROTEGER LA BELLEZA DE LA VIDA")</f>
        <v>1. PROTEGER LA BELLEZA DE LA VIDA</v>
      </c>
      <c r="C74" s="11" t="str">
        <f ca="1">IFERROR(__xludf.DUMMYFUNCTION("""COMPUTED_VALUE"""),"1.5 Efectividad del manejo monitoreo y vida silvestre")</f>
        <v>1.5 Efectividad del manejo monitoreo y vida silvestre</v>
      </c>
      <c r="D74" s="11" t="str">
        <f ca="1">IFERROR(__xludf.DUMMYFUNCTION("""COMPUTED_VALUE"""),"Número VOC-PIC con información generada desde la investigación")</f>
        <v>Número VOC-PIC con información generada desde la investigación</v>
      </c>
      <c r="E7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14" t="str">
        <f ca="1">IFERROR(__xludf.DUMMYFUNCTION("""COMPUTED_VALUE"""),"PAA")</f>
        <v>PAA</v>
      </c>
      <c r="G74" s="11" t="str">
        <f ca="1">IFERROR(__xludf.DUMMYFUNCTION("""COMPUTED_VALUE"""),"PNN Alto Fragua Indi Wasi")</f>
        <v>PNN Alto Fragua Indi Wasi</v>
      </c>
      <c r="H74" s="14" t="str">
        <f ca="1">IFERROR(__xludf.DUMMYFUNCTION("""COMPUTED_VALUE"""),"PGN")</f>
        <v>PGN</v>
      </c>
      <c r="I74" s="11" t="str">
        <f ca="1">IFERROR(__xludf.DUMMYFUNCTION("""COMPUTED_VALUE"""),"N/A")</f>
        <v>N/A</v>
      </c>
      <c r="J74" s="14">
        <f ca="1">IFERROR(__xludf.DUMMYFUNCTION("""COMPUTED_VALUE"""),1)</f>
        <v>1</v>
      </c>
      <c r="K74" s="17"/>
      <c r="L74" s="11"/>
      <c r="M74" s="11" t="str">
        <f ca="1">IFERROR(__xludf.DUMMYFUNCTION("""COMPUTED_VALUE"""),"Angela Melo")</f>
        <v>Angela Melo</v>
      </c>
      <c r="N74" s="11"/>
      <c r="O74" s="11"/>
      <c r="P74" s="11"/>
      <c r="Q74" s="11"/>
      <c r="R74" s="11"/>
      <c r="S74" s="11"/>
      <c r="T74" s="11"/>
      <c r="U74" s="11"/>
      <c r="V74" s="11"/>
      <c r="W74" s="11"/>
      <c r="X74" s="11"/>
      <c r="Y74" s="11"/>
      <c r="Z74" s="11"/>
      <c r="AA74" s="11"/>
      <c r="AB74" s="11"/>
      <c r="AC74" s="11"/>
      <c r="AD74" s="11"/>
      <c r="AE74" s="11"/>
      <c r="AF74" s="11"/>
      <c r="AG74" s="11"/>
      <c r="AH74" s="11"/>
      <c r="AI74" s="14"/>
      <c r="AJ74" s="14"/>
      <c r="AK74" s="14"/>
      <c r="AL74" s="14"/>
      <c r="AM74" s="14"/>
      <c r="AN74" s="15" t="str">
        <f ca="1">IFERROR(__xludf.DUMMYFUNCTION("""COMPUTED_VALUE"""),"Trimestral")</f>
        <v>Trimestral</v>
      </c>
    </row>
    <row r="75" spans="1:40" ht="96" hidden="1" customHeight="1">
      <c r="A75" s="10" t="str">
        <f t="shared" ca="1" si="0"/>
        <v>Trimestral</v>
      </c>
      <c r="B75" s="11" t="str">
        <f ca="1">IFERROR(__xludf.DUMMYFUNCTION("""COMPUTED_VALUE"""),"1. PROTEGER LA BELLEZA DE LA VIDA")</f>
        <v>1. PROTEGER LA BELLEZA DE LA VIDA</v>
      </c>
      <c r="C75" s="11" t="str">
        <f ca="1">IFERROR(__xludf.DUMMYFUNCTION("""COMPUTED_VALUE"""),"1.5 Efectividad del manejo monitoreo y vida silvestre")</f>
        <v>1.5 Efectividad del manejo monitoreo y vida silvestre</v>
      </c>
      <c r="D75" s="11" t="str">
        <f ca="1">IFERROR(__xludf.DUMMYFUNCTION("""COMPUTED_VALUE"""),"Número VOC-PIC con información generada desde la investigación")</f>
        <v>Número VOC-PIC con información generada desde la investigación</v>
      </c>
      <c r="E75"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11" t="str">
        <f ca="1">IFERROR(__xludf.DUMMYFUNCTION("""COMPUTED_VALUE"""),"PAA")</f>
        <v>PAA</v>
      </c>
      <c r="G75" s="11" t="str">
        <f ca="1">IFERROR(__xludf.DUMMYFUNCTION("""COMPUTED_VALUE"""),"PNN Yaigojé Apaporis")</f>
        <v>PNN Yaigojé Apaporis</v>
      </c>
      <c r="H75" s="14" t="str">
        <f ca="1">IFERROR(__xludf.DUMMYFUNCTION("""COMPUTED_VALUE"""),"OTROS")</f>
        <v>OTROS</v>
      </c>
      <c r="I75" s="11" t="str">
        <f ca="1">IFERROR(__xludf.DUMMYFUNCTION("""COMPUTED_VALUE"""),"N/A")</f>
        <v>N/A</v>
      </c>
      <c r="J75" s="14">
        <f ca="1">IFERROR(__xludf.DUMMYFUNCTION("""COMPUTED_VALUE"""),1)</f>
        <v>1</v>
      </c>
      <c r="K75" s="17"/>
      <c r="L75" s="11"/>
      <c r="M75" s="11" t="str">
        <f ca="1">IFERROR(__xludf.DUMMYFUNCTION("""COMPUTED_VALUE"""),"Angela Melo")</f>
        <v>Angela Melo</v>
      </c>
      <c r="N75" s="11"/>
      <c r="O75" s="11"/>
      <c r="P75" s="11"/>
      <c r="Q75" s="11"/>
      <c r="R75" s="11"/>
      <c r="S75" s="11"/>
      <c r="T75" s="11"/>
      <c r="U75" s="11"/>
      <c r="V75" s="11"/>
      <c r="W75" s="11"/>
      <c r="X75" s="11"/>
      <c r="Y75" s="11"/>
      <c r="Z75" s="11"/>
      <c r="AA75" s="11"/>
      <c r="AB75" s="11"/>
      <c r="AC75" s="11"/>
      <c r="AD75" s="11"/>
      <c r="AE75" s="11"/>
      <c r="AF75" s="11"/>
      <c r="AG75" s="11"/>
      <c r="AH75" s="11"/>
      <c r="AI75" s="14"/>
      <c r="AJ75" s="14"/>
      <c r="AK75" s="14"/>
      <c r="AL75" s="14"/>
      <c r="AM75" s="14"/>
      <c r="AN75" s="15" t="str">
        <f ca="1">IFERROR(__xludf.DUMMYFUNCTION("""COMPUTED_VALUE"""),"Trimestral")</f>
        <v>Trimestral</v>
      </c>
    </row>
    <row r="76" spans="1:40" ht="96" hidden="1" customHeight="1">
      <c r="A76" s="10" t="str">
        <f t="shared" ca="1" si="0"/>
        <v>Trimestral</v>
      </c>
      <c r="B76" s="11" t="str">
        <f ca="1">IFERROR(__xludf.DUMMYFUNCTION("""COMPUTED_VALUE"""),"1. PROTEGER LA BELLEZA DE LA VIDA")</f>
        <v>1. PROTEGER LA BELLEZA DE LA VIDA</v>
      </c>
      <c r="C76" s="11" t="str">
        <f ca="1">IFERROR(__xludf.DUMMYFUNCTION("""COMPUTED_VALUE"""),"1.5 Efectividad del manejo monitoreo y vida silvestre")</f>
        <v>1.5 Efectividad del manejo monitoreo y vida silvestre</v>
      </c>
      <c r="D76" s="11" t="str">
        <f ca="1">IFERROR(__xludf.DUMMYFUNCTION("""COMPUTED_VALUE"""),"Número de VOC-PIC con información generada desde el monitoreo")</f>
        <v>Número de VOC-PIC con información generada desde el monitoreo</v>
      </c>
      <c r="E7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14" t="str">
        <f ca="1">IFERROR(__xludf.DUMMYFUNCTION("""COMPUTED_VALUE"""),"PAA")</f>
        <v>PAA</v>
      </c>
      <c r="G76" s="11" t="str">
        <f ca="1">IFERROR(__xludf.DUMMYFUNCTION("""COMPUTED_VALUE"""),"PNN Cahuinarí")</f>
        <v>PNN Cahuinarí</v>
      </c>
      <c r="H76" s="14" t="str">
        <f ca="1">IFERROR(__xludf.DUMMYFUNCTION("""COMPUTED_VALUE"""),"OTROS")</f>
        <v>OTROS</v>
      </c>
      <c r="I76" s="14" t="str">
        <f ca="1">IFERROR(__xludf.DUMMYFUNCTION("""COMPUTED_VALUE"""),"N/A")</f>
        <v>N/A</v>
      </c>
      <c r="J76" s="14">
        <f ca="1">IFERROR(__xludf.DUMMYFUNCTION("""COMPUTED_VALUE"""),1)</f>
        <v>1</v>
      </c>
      <c r="K76" s="17" t="str">
        <f ca="1">IFERROR(__xludf.DUMMYFUNCTION("""COMPUTED_VALUE"""),"   -")</f>
        <v xml:space="preserve">   -</v>
      </c>
      <c r="L76" s="11"/>
      <c r="M76" s="11" t="str">
        <f ca="1">IFERROR(__xludf.DUMMYFUNCTION("""COMPUTED_VALUE"""),"Angela Melo")</f>
        <v>Angela Melo</v>
      </c>
      <c r="N76" s="11"/>
      <c r="O76" s="20">
        <f ca="1">IFERROR(__xludf.DUMMYFUNCTION("""COMPUTED_VALUE"""),0)</f>
        <v>0</v>
      </c>
      <c r="P76" s="11"/>
      <c r="Q76" s="11"/>
      <c r="R76" s="11"/>
      <c r="S76" s="11"/>
      <c r="T76" s="11"/>
      <c r="U76" s="11"/>
      <c r="V76" s="11"/>
      <c r="W76" s="11"/>
      <c r="X76" s="11"/>
      <c r="Y76" s="11"/>
      <c r="Z76" s="11"/>
      <c r="AA76" s="11"/>
      <c r="AB76" s="11"/>
      <c r="AC76" s="11"/>
      <c r="AD76" s="11"/>
      <c r="AE76" s="11"/>
      <c r="AF76" s="11"/>
      <c r="AG76" s="11"/>
      <c r="AH76" s="11"/>
      <c r="AI76" s="14"/>
      <c r="AJ76" s="14"/>
      <c r="AK76" s="14"/>
      <c r="AL76" s="14"/>
      <c r="AM76" s="14"/>
      <c r="AN76" s="15" t="str">
        <f ca="1">IFERROR(__xludf.DUMMYFUNCTION("""COMPUTED_VALUE"""),"Trimestral")</f>
        <v>Trimestral</v>
      </c>
    </row>
    <row r="77" spans="1:40" ht="96" hidden="1" customHeight="1">
      <c r="A77" s="10" t="str">
        <f t="shared" ca="1" si="0"/>
        <v>Trimestral</v>
      </c>
      <c r="B77" s="11" t="str">
        <f ca="1">IFERROR(__xludf.DUMMYFUNCTION("""COMPUTED_VALUE"""),"1. PROTEGER LA BELLEZA DE LA VIDA")</f>
        <v>1. PROTEGER LA BELLEZA DE LA VIDA</v>
      </c>
      <c r="C77" s="11" t="str">
        <f ca="1">IFERROR(__xludf.DUMMYFUNCTION("""COMPUTED_VALUE"""),"1.5 Efectividad del manejo monitoreo y vida silvestre")</f>
        <v>1.5 Efectividad del manejo monitoreo y vida silvestre</v>
      </c>
      <c r="D77" s="11" t="str">
        <f ca="1">IFERROR(__xludf.DUMMYFUNCTION("""COMPUTED_VALUE"""),"Número de VOC-PIC con información generada desde el monitoreo")</f>
        <v>Número de VOC-PIC con información generada desde el monitoreo</v>
      </c>
      <c r="E7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14" t="str">
        <f ca="1">IFERROR(__xludf.DUMMYFUNCTION("""COMPUTED_VALUE"""),"PAA")</f>
        <v>PAA</v>
      </c>
      <c r="G77" s="11" t="str">
        <f ca="1">IFERROR(__xludf.DUMMYFUNCTION("""COMPUTED_VALUE"""),"PNN La Paya")</f>
        <v>PNN La Paya</v>
      </c>
      <c r="H77" s="14" t="str">
        <f ca="1">IFERROR(__xludf.DUMMYFUNCTION("""COMPUTED_VALUE"""),"OTROS")</f>
        <v>OTROS</v>
      </c>
      <c r="I77" s="11" t="str">
        <f ca="1">IFERROR(__xludf.DUMMYFUNCTION("""COMPUTED_VALUE"""),"N/A")</f>
        <v>N/A</v>
      </c>
      <c r="J77" s="14">
        <f ca="1">IFERROR(__xludf.DUMMYFUNCTION("""COMPUTED_VALUE"""),1)</f>
        <v>1</v>
      </c>
      <c r="K77" s="17" t="str">
        <f ca="1">IFERROR(__xludf.DUMMYFUNCTION("""COMPUTED_VALUE"""),"   -")</f>
        <v xml:space="preserve">   -</v>
      </c>
      <c r="L77" s="11"/>
      <c r="M77" s="11" t="str">
        <f ca="1">IFERROR(__xludf.DUMMYFUNCTION("""COMPUTED_VALUE"""),"Angela Melo")</f>
        <v>Angela Melo</v>
      </c>
      <c r="N77" s="11"/>
      <c r="O77" s="20">
        <f ca="1">IFERROR(__xludf.DUMMYFUNCTION("""COMPUTED_VALUE"""),0)</f>
        <v>0</v>
      </c>
      <c r="P77" s="11"/>
      <c r="Q77" s="11"/>
      <c r="R77" s="11"/>
      <c r="S77" s="11"/>
      <c r="T77" s="11"/>
      <c r="U77" s="11"/>
      <c r="V77" s="11"/>
      <c r="W77" s="11"/>
      <c r="X77" s="11"/>
      <c r="Y77" s="11"/>
      <c r="Z77" s="11"/>
      <c r="AA77" s="11"/>
      <c r="AB77" s="11"/>
      <c r="AC77" s="11"/>
      <c r="AD77" s="11"/>
      <c r="AE77" s="11"/>
      <c r="AF77" s="11"/>
      <c r="AG77" s="11"/>
      <c r="AH77" s="11"/>
      <c r="AI77" s="14"/>
      <c r="AJ77" s="14"/>
      <c r="AK77" s="14"/>
      <c r="AL77" s="14"/>
      <c r="AM77" s="14"/>
      <c r="AN77" s="15" t="str">
        <f ca="1">IFERROR(__xludf.DUMMYFUNCTION("""COMPUTED_VALUE"""),"Trimestral")</f>
        <v>Trimestral</v>
      </c>
    </row>
    <row r="78" spans="1:40" ht="96" hidden="1" customHeight="1">
      <c r="A78" s="10" t="str">
        <f t="shared" ca="1" si="0"/>
        <v>Trimestral</v>
      </c>
      <c r="B78" s="11" t="str">
        <f ca="1">IFERROR(__xludf.DUMMYFUNCTION("""COMPUTED_VALUE"""),"1. PROTEGER LA BELLEZA DE LA VIDA")</f>
        <v>1. PROTEGER LA BELLEZA DE LA VIDA</v>
      </c>
      <c r="C78" s="11" t="str">
        <f ca="1">IFERROR(__xludf.DUMMYFUNCTION("""COMPUTED_VALUE"""),"1.5 Efectividad del manejo monitoreo y vida silvestre")</f>
        <v>1.5 Efectividad del manejo monitoreo y vida silvestre</v>
      </c>
      <c r="D78" s="11" t="str">
        <f ca="1">IFERROR(__xludf.DUMMYFUNCTION("""COMPUTED_VALUE"""),"Número VOC-PIC con información generada desde la investigación")</f>
        <v>Número VOC-PIC con información generada desde la investigación</v>
      </c>
      <c r="E7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14" t="str">
        <f ca="1">IFERROR(__xludf.DUMMYFUNCTION("""COMPUTED_VALUE"""),"PAA")</f>
        <v>PAA</v>
      </c>
      <c r="G78" s="11" t="str">
        <f ca="1">IFERROR(__xludf.DUMMYFUNCTION("""COMPUTED_VALUE"""),"PNN La Paya")</f>
        <v>PNN La Paya</v>
      </c>
      <c r="H78" s="14" t="str">
        <f ca="1">IFERROR(__xludf.DUMMYFUNCTION("""COMPUTED_VALUE"""),"OTROS")</f>
        <v>OTROS</v>
      </c>
      <c r="I78" s="14" t="str">
        <f ca="1">IFERROR(__xludf.DUMMYFUNCTION("""COMPUTED_VALUE"""),"N/A")</f>
        <v>N/A</v>
      </c>
      <c r="J78" s="14">
        <f ca="1">IFERROR(__xludf.DUMMYFUNCTION("""COMPUTED_VALUE"""),1)</f>
        <v>1</v>
      </c>
      <c r="K78" s="17" t="str">
        <f ca="1">IFERROR(__xludf.DUMMYFUNCTION("""COMPUTED_VALUE"""),"   -")</f>
        <v xml:space="preserve">   -</v>
      </c>
      <c r="L78" s="11"/>
      <c r="M78" s="11" t="str">
        <f ca="1">IFERROR(__xludf.DUMMYFUNCTION("""COMPUTED_VALUE"""),"Angela Melo")</f>
        <v>Angela Melo</v>
      </c>
      <c r="N78" s="11"/>
      <c r="O78" s="20">
        <f ca="1">IFERROR(__xludf.DUMMYFUNCTION("""COMPUTED_VALUE"""),0)</f>
        <v>0</v>
      </c>
      <c r="P78" s="11"/>
      <c r="Q78" s="11"/>
      <c r="R78" s="11"/>
      <c r="S78" s="11"/>
      <c r="T78" s="11"/>
      <c r="U78" s="11"/>
      <c r="V78" s="11"/>
      <c r="W78" s="11"/>
      <c r="X78" s="11"/>
      <c r="Y78" s="11"/>
      <c r="Z78" s="11"/>
      <c r="AA78" s="11"/>
      <c r="AB78" s="11"/>
      <c r="AC78" s="11"/>
      <c r="AD78" s="11"/>
      <c r="AE78" s="11"/>
      <c r="AF78" s="11"/>
      <c r="AG78" s="11"/>
      <c r="AH78" s="11"/>
      <c r="AI78" s="14"/>
      <c r="AJ78" s="14"/>
      <c r="AK78" s="14"/>
      <c r="AL78" s="14"/>
      <c r="AM78" s="14"/>
      <c r="AN78" s="15" t="str">
        <f ca="1">IFERROR(__xludf.DUMMYFUNCTION("""COMPUTED_VALUE"""),"Trimestral")</f>
        <v>Trimestral</v>
      </c>
    </row>
    <row r="79" spans="1:40" ht="96" hidden="1" customHeight="1">
      <c r="A79" s="10" t="str">
        <f t="shared" ca="1" si="0"/>
        <v>Trimestral</v>
      </c>
      <c r="B79" s="11" t="str">
        <f ca="1">IFERROR(__xludf.DUMMYFUNCTION("""COMPUTED_VALUE"""),"1. PROTEGER LA BELLEZA DE LA VIDA")</f>
        <v>1. PROTEGER LA BELLEZA DE LA VIDA</v>
      </c>
      <c r="C79" s="11" t="str">
        <f ca="1">IFERROR(__xludf.DUMMYFUNCTION("""COMPUTED_VALUE"""),"1.5 Efectividad del manejo monitoreo y vida silvestre")</f>
        <v>1.5 Efectividad del manejo monitoreo y vida silvestre</v>
      </c>
      <c r="D79" s="11" t="str">
        <f ca="1">IFERROR(__xludf.DUMMYFUNCTION("""COMPUTED_VALUE"""),"Número VOC-PIC con información generada desde la investigación")</f>
        <v>Número VOC-PIC con información generada desde la investigación</v>
      </c>
      <c r="E79"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11" t="str">
        <f ca="1">IFERROR(__xludf.DUMMYFUNCTION("""COMPUTED_VALUE"""),"PAA")</f>
        <v>PAA</v>
      </c>
      <c r="G79" s="11" t="str">
        <f ca="1">IFERROR(__xludf.DUMMYFUNCTION("""COMPUTED_VALUE"""),"RNN Nukak")</f>
        <v>RNN Nukak</v>
      </c>
      <c r="H79" s="14" t="str">
        <f ca="1">IFERROR(__xludf.DUMMYFUNCTION("""COMPUTED_VALUE"""),"PGN")</f>
        <v>PGN</v>
      </c>
      <c r="I79" s="11" t="str">
        <f ca="1">IFERROR(__xludf.DUMMYFUNCTION("""COMPUTED_VALUE"""),"N/A")</f>
        <v>N/A</v>
      </c>
      <c r="J79" s="14">
        <f ca="1">IFERROR(__xludf.DUMMYFUNCTION("""COMPUTED_VALUE"""),1)</f>
        <v>1</v>
      </c>
      <c r="K79" s="17"/>
      <c r="L79" s="11"/>
      <c r="M79" s="11" t="str">
        <f ca="1">IFERROR(__xludf.DUMMYFUNCTION("""COMPUTED_VALUE"""),"Angela Melo")</f>
        <v>Angela Melo</v>
      </c>
      <c r="N79" s="11"/>
      <c r="O79" s="11"/>
      <c r="P79" s="11"/>
      <c r="Q79" s="11"/>
      <c r="R79" s="11"/>
      <c r="S79" s="11"/>
      <c r="T79" s="11"/>
      <c r="U79" s="11"/>
      <c r="V79" s="11"/>
      <c r="W79" s="11"/>
      <c r="X79" s="11"/>
      <c r="Y79" s="11"/>
      <c r="Z79" s="11"/>
      <c r="AA79" s="11"/>
      <c r="AB79" s="11"/>
      <c r="AC79" s="11"/>
      <c r="AD79" s="11"/>
      <c r="AE79" s="11"/>
      <c r="AF79" s="11"/>
      <c r="AG79" s="11"/>
      <c r="AH79" s="11"/>
      <c r="AI79" s="14"/>
      <c r="AJ79" s="14"/>
      <c r="AK79" s="14"/>
      <c r="AL79" s="14"/>
      <c r="AM79" s="14"/>
      <c r="AN79" s="15" t="str">
        <f ca="1">IFERROR(__xludf.DUMMYFUNCTION("""COMPUTED_VALUE"""),"Trimestral")</f>
        <v>Trimestral</v>
      </c>
    </row>
    <row r="80" spans="1:40" ht="96" hidden="1" customHeight="1">
      <c r="A80" s="10" t="str">
        <f t="shared" ca="1" si="0"/>
        <v>Trimestral</v>
      </c>
      <c r="B80" s="11" t="str">
        <f ca="1">IFERROR(__xludf.DUMMYFUNCTION("""COMPUTED_VALUE"""),"1. PROTEGER LA BELLEZA DE LA VIDA")</f>
        <v>1. PROTEGER LA BELLEZA DE LA VIDA</v>
      </c>
      <c r="C80" s="11" t="str">
        <f ca="1">IFERROR(__xludf.DUMMYFUNCTION("""COMPUTED_VALUE"""),"1.5 Efectividad del manejo monitoreo y vida silvestre")</f>
        <v>1.5 Efectividad del manejo monitoreo y vida silvestre</v>
      </c>
      <c r="D80" s="11" t="str">
        <f ca="1">IFERROR(__xludf.DUMMYFUNCTION("""COMPUTED_VALUE"""),"Número VOC-PIC con información generada desde la investigación")</f>
        <v>Número VOC-PIC con información generada desde la investigación</v>
      </c>
      <c r="E8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11" t="str">
        <f ca="1">IFERROR(__xludf.DUMMYFUNCTION("""COMPUTED_VALUE"""),"PAA")</f>
        <v>PAA</v>
      </c>
      <c r="G80" s="11" t="str">
        <f ca="1">IFERROR(__xludf.DUMMYFUNCTION("""COMPUTED_VALUE"""),"RNN Puinawai")</f>
        <v>RNN Puinawai</v>
      </c>
      <c r="H80" s="14" t="str">
        <f ca="1">IFERROR(__xludf.DUMMYFUNCTION("""COMPUTED_VALUE"""),"OTROS")</f>
        <v>OTROS</v>
      </c>
      <c r="I80" s="11" t="str">
        <f ca="1">IFERROR(__xludf.DUMMYFUNCTION("""COMPUTED_VALUE"""),"N/A")</f>
        <v>N/A</v>
      </c>
      <c r="J80" s="14">
        <f ca="1">IFERROR(__xludf.DUMMYFUNCTION("""COMPUTED_VALUE"""),1)</f>
        <v>1</v>
      </c>
      <c r="K80" s="17"/>
      <c r="L80" s="11"/>
      <c r="M80" s="11" t="str">
        <f ca="1">IFERROR(__xludf.DUMMYFUNCTION("""COMPUTED_VALUE"""),"Angela Melo")</f>
        <v>Angela Melo</v>
      </c>
      <c r="N80" s="11"/>
      <c r="O80" s="11"/>
      <c r="P80" s="13"/>
      <c r="Q80" s="13"/>
      <c r="R80" s="13"/>
      <c r="S80" s="13"/>
      <c r="T80" s="13"/>
      <c r="U80" s="11"/>
      <c r="V80" s="11"/>
      <c r="W80" s="11"/>
      <c r="X80" s="11"/>
      <c r="Y80" s="11"/>
      <c r="Z80" s="11"/>
      <c r="AA80" s="11"/>
      <c r="AB80" s="11"/>
      <c r="AC80" s="11"/>
      <c r="AD80" s="11"/>
      <c r="AE80" s="11"/>
      <c r="AF80" s="11"/>
      <c r="AG80" s="11"/>
      <c r="AH80" s="11"/>
      <c r="AI80" s="14"/>
      <c r="AJ80" s="14"/>
      <c r="AK80" s="14"/>
      <c r="AL80" s="14"/>
      <c r="AM80" s="14"/>
      <c r="AN80" s="15" t="str">
        <f ca="1">IFERROR(__xludf.DUMMYFUNCTION("""COMPUTED_VALUE"""),"Trimestral")</f>
        <v>Trimestral</v>
      </c>
    </row>
    <row r="81" spans="1:40" ht="96" hidden="1" customHeight="1">
      <c r="A81" s="10" t="str">
        <f t="shared" ca="1" si="0"/>
        <v>Trimestral</v>
      </c>
      <c r="B81" s="11" t="str">
        <f ca="1">IFERROR(__xludf.DUMMYFUNCTION("""COMPUTED_VALUE"""),"1. PROTEGER LA BELLEZA DE LA VIDA")</f>
        <v>1. PROTEGER LA BELLEZA DE LA VIDA</v>
      </c>
      <c r="C81" s="11" t="str">
        <f ca="1">IFERROR(__xludf.DUMMYFUNCTION("""COMPUTED_VALUE"""),"1.5 Efectividad del manejo monitoreo y vida silvestre")</f>
        <v>1.5 Efectividad del manejo monitoreo y vida silvestre</v>
      </c>
      <c r="D81" s="11" t="str">
        <f ca="1">IFERROR(__xludf.DUMMYFUNCTION("""COMPUTED_VALUE"""),"Número de VOC-PIC con información generada desde el monitoreo")</f>
        <v>Número de VOC-PIC con información generada desde el monitoreo</v>
      </c>
      <c r="E81"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11" t="str">
        <f ca="1">IFERROR(__xludf.DUMMYFUNCTION("""COMPUTED_VALUE"""),"PAA-PI")</f>
        <v>PAA-PI</v>
      </c>
      <c r="G81" s="11" t="str">
        <f ca="1">IFERROR(__xludf.DUMMYFUNCTION("""COMPUTED_VALUE"""),"PNN Serranía de Chiribiquete")</f>
        <v>PNN Serranía de Chiribiquete</v>
      </c>
      <c r="H81" s="14" t="str">
        <f ca="1">IFERROR(__xludf.DUMMYFUNCTION("""COMPUTED_VALUE"""),"PGN")</f>
        <v>PGN</v>
      </c>
      <c r="I81"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14">
        <f ca="1">IFERROR(__xludf.DUMMYFUNCTION("""COMPUTED_VALUE"""),2)</f>
        <v>2</v>
      </c>
      <c r="K81" s="17">
        <f ca="1">IFERROR(__xludf.DUMMYFUNCTION("""COMPUTED_VALUE"""),82625145)</f>
        <v>82625145</v>
      </c>
      <c r="L81" s="11" t="str">
        <f ca="1">IFERROR(__xludf.DUMMYFUNCTION("""COMPUTED_VALUE"""),"Presupuesto cargado a la actividad N°9")</f>
        <v>Presupuesto cargado a la actividad N°9</v>
      </c>
      <c r="M81" s="11" t="str">
        <f ca="1">IFERROR(__xludf.DUMMYFUNCTION("""COMPUTED_VALUE"""),"Angela Melo")</f>
        <v>Angela Melo</v>
      </c>
      <c r="N81" s="11"/>
      <c r="O81" s="20">
        <f ca="1">IFERROR(__xludf.DUMMYFUNCTION("""COMPUTED_VALUE"""),0)</f>
        <v>0</v>
      </c>
      <c r="P81" s="11"/>
      <c r="Q81" s="11"/>
      <c r="R81" s="11"/>
      <c r="S81" s="11"/>
      <c r="T81" s="11"/>
      <c r="U81" s="11"/>
      <c r="V81" s="11"/>
      <c r="W81" s="11"/>
      <c r="X81" s="11"/>
      <c r="Y81" s="11"/>
      <c r="Z81" s="11"/>
      <c r="AA81" s="11"/>
      <c r="AB81" s="11"/>
      <c r="AC81" s="11"/>
      <c r="AD81" s="11"/>
      <c r="AE81" s="11"/>
      <c r="AF81" s="11"/>
      <c r="AG81" s="11"/>
      <c r="AH81" s="11"/>
      <c r="AI81" s="14"/>
      <c r="AJ81" s="14"/>
      <c r="AK81" s="14"/>
      <c r="AL81" s="14"/>
      <c r="AM81" s="14"/>
      <c r="AN81" s="15" t="str">
        <f ca="1">IFERROR(__xludf.DUMMYFUNCTION("""COMPUTED_VALUE"""),"Trimestral")</f>
        <v>Trimestral</v>
      </c>
    </row>
    <row r="82" spans="1:40" ht="96" hidden="1" customHeight="1">
      <c r="A82" s="10" t="str">
        <f t="shared" ca="1" si="0"/>
        <v>Trimestral</v>
      </c>
      <c r="B82" s="11" t="str">
        <f ca="1">IFERROR(__xludf.DUMMYFUNCTION("""COMPUTED_VALUE"""),"1. PROTEGER LA BELLEZA DE LA VIDA")</f>
        <v>1. PROTEGER LA BELLEZA DE LA VIDA</v>
      </c>
      <c r="C82" s="11" t="str">
        <f ca="1">IFERROR(__xludf.DUMMYFUNCTION("""COMPUTED_VALUE"""),"1.5 Efectividad del manejo monitoreo y vida silvestre")</f>
        <v>1.5 Efectividad del manejo monitoreo y vida silvestre</v>
      </c>
      <c r="D82" s="11" t="str">
        <f ca="1">IFERROR(__xludf.DUMMYFUNCTION("""COMPUTED_VALUE"""),"Número de VOC-PIC con información generada desde el monitoreo")</f>
        <v>Número de VOC-PIC con información generada desde el monitoreo</v>
      </c>
      <c r="E8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11" t="str">
        <f ca="1">IFERROR(__xludf.DUMMYFUNCTION("""COMPUTED_VALUE"""),"PAA-PI")</f>
        <v>PAA-PI</v>
      </c>
      <c r="G82" s="11" t="str">
        <f ca="1">IFERROR(__xludf.DUMMYFUNCTION("""COMPUTED_VALUE"""),"PNN Serranía de Chiribiquete")</f>
        <v>PNN Serranía de Chiribiquete</v>
      </c>
      <c r="H82" s="14" t="str">
        <f ca="1">IFERROR(__xludf.DUMMYFUNCTION("""COMPUTED_VALUE"""),"OTROS")</f>
        <v>OTROS</v>
      </c>
      <c r="I8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14">
        <f ca="1">IFERROR(__xludf.DUMMYFUNCTION("""COMPUTED_VALUE"""),1)</f>
        <v>1</v>
      </c>
      <c r="K82" s="17"/>
      <c r="L82" s="11"/>
      <c r="M82" s="11" t="str">
        <f ca="1">IFERROR(__xludf.DUMMYFUNCTION("""COMPUTED_VALUE"""),"Angela Melo")</f>
        <v>Angela Melo</v>
      </c>
      <c r="N82" s="11"/>
      <c r="O82" s="11"/>
      <c r="P82" s="11"/>
      <c r="Q82" s="11"/>
      <c r="R82" s="11"/>
      <c r="S82" s="11"/>
      <c r="T82" s="11"/>
      <c r="U82" s="11"/>
      <c r="V82" s="11"/>
      <c r="W82" s="11"/>
      <c r="X82" s="11"/>
      <c r="Y82" s="11"/>
      <c r="Z82" s="11"/>
      <c r="AA82" s="11"/>
      <c r="AB82" s="11"/>
      <c r="AC82" s="11"/>
      <c r="AD82" s="11"/>
      <c r="AE82" s="11"/>
      <c r="AF82" s="11"/>
      <c r="AG82" s="11"/>
      <c r="AH82" s="11"/>
      <c r="AI82" s="14"/>
      <c r="AJ82" s="14"/>
      <c r="AK82" s="14"/>
      <c r="AL82" s="14"/>
      <c r="AM82" s="14"/>
      <c r="AN82" s="15" t="str">
        <f ca="1">IFERROR(__xludf.DUMMYFUNCTION("""COMPUTED_VALUE"""),"Trimestral")</f>
        <v>Trimestral</v>
      </c>
    </row>
    <row r="83" spans="1:40" ht="96" hidden="1" customHeight="1">
      <c r="A83" s="10" t="str">
        <f t="shared" ca="1" si="0"/>
        <v>Trimestral</v>
      </c>
      <c r="B83" s="11" t="str">
        <f ca="1">IFERROR(__xludf.DUMMYFUNCTION("""COMPUTED_VALUE"""),"1. PROTEGER LA BELLEZA DE LA VIDA")</f>
        <v>1. PROTEGER LA BELLEZA DE LA VIDA</v>
      </c>
      <c r="C83" s="11" t="str">
        <f ca="1">IFERROR(__xludf.DUMMYFUNCTION("""COMPUTED_VALUE"""),"1.5 Efectividad del manejo monitoreo y vida silvestre")</f>
        <v>1.5 Efectividad del manejo monitoreo y vida silvestre</v>
      </c>
      <c r="D83" s="11" t="str">
        <f ca="1">IFERROR(__xludf.DUMMYFUNCTION("""COMPUTED_VALUE"""),"Número de VOC-PIC con información generada desde el monitoreo")</f>
        <v>Número de VOC-PIC con información generada desde el monitoreo</v>
      </c>
      <c r="E83"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11" t="str">
        <f ca="1">IFERROR(__xludf.DUMMYFUNCTION("""COMPUTED_VALUE"""),"PAA-PI")</f>
        <v>PAA-PI</v>
      </c>
      <c r="G83" s="11" t="str">
        <f ca="1">IFERROR(__xludf.DUMMYFUNCTION("""COMPUTED_VALUE"""),"RNN Puinawai")</f>
        <v>RNN Puinawai</v>
      </c>
      <c r="H83" s="14" t="str">
        <f ca="1">IFERROR(__xludf.DUMMYFUNCTION("""COMPUTED_VALUE"""),"FONAM")</f>
        <v>FONAM</v>
      </c>
      <c r="I83" s="11"/>
      <c r="J83" s="14">
        <f ca="1">IFERROR(__xludf.DUMMYFUNCTION("""COMPUTED_VALUE"""),1)</f>
        <v>1</v>
      </c>
      <c r="K83" s="17"/>
      <c r="L83" s="11"/>
      <c r="M83" s="11" t="str">
        <f ca="1">IFERROR(__xludf.DUMMYFUNCTION("""COMPUTED_VALUE"""),"Angela Melo")</f>
        <v>Angela Melo</v>
      </c>
      <c r="N83" s="11"/>
      <c r="O83" s="11"/>
      <c r="P83" s="11"/>
      <c r="Q83" s="11"/>
      <c r="R83" s="11"/>
      <c r="S83" s="11"/>
      <c r="T83" s="11"/>
      <c r="U83" s="11"/>
      <c r="V83" s="11"/>
      <c r="W83" s="11"/>
      <c r="X83" s="11"/>
      <c r="Y83" s="11"/>
      <c r="Z83" s="11"/>
      <c r="AA83" s="11"/>
      <c r="AB83" s="11"/>
      <c r="AC83" s="11"/>
      <c r="AD83" s="11"/>
      <c r="AE83" s="11"/>
      <c r="AF83" s="11"/>
      <c r="AG83" s="11"/>
      <c r="AH83" s="11"/>
      <c r="AI83" s="14"/>
      <c r="AJ83" s="14"/>
      <c r="AK83" s="14"/>
      <c r="AL83" s="14"/>
      <c r="AM83" s="14"/>
      <c r="AN83" s="15" t="str">
        <f ca="1">IFERROR(__xludf.DUMMYFUNCTION("""COMPUTED_VALUE"""),"Trimestral")</f>
        <v>Trimestral</v>
      </c>
    </row>
    <row r="84" spans="1:40" ht="96" hidden="1" customHeight="1">
      <c r="A84" s="10" t="str">
        <f t="shared" ca="1" si="0"/>
        <v>Trimestral</v>
      </c>
      <c r="B84" s="11" t="str">
        <f ca="1">IFERROR(__xludf.DUMMYFUNCTION("""COMPUTED_VALUE"""),"1. PROTEGER LA BELLEZA DE LA VIDA")</f>
        <v>1. PROTEGER LA BELLEZA DE LA VIDA</v>
      </c>
      <c r="C84" s="11" t="str">
        <f ca="1">IFERROR(__xludf.DUMMYFUNCTION("""COMPUTED_VALUE"""),"1.5 Efectividad del manejo monitoreo y vida silvestre")</f>
        <v>1.5 Efectividad del manejo monitoreo y vida silvestre</v>
      </c>
      <c r="D84" s="11" t="str">
        <f ca="1">IFERROR(__xludf.DUMMYFUNCTION("""COMPUTED_VALUE"""),"Número de VOC-PIC con información generada desde el monitoreo")</f>
        <v>Número de VOC-PIC con información generada desde el monitoreo</v>
      </c>
      <c r="E84"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11" t="str">
        <f ca="1">IFERROR(__xludf.DUMMYFUNCTION("""COMPUTED_VALUE"""),"PAA-PI")</f>
        <v>PAA-PI</v>
      </c>
      <c r="G84" s="11" t="str">
        <f ca="1">IFERROR(__xludf.DUMMYFUNCTION("""COMPUTED_VALUE"""),"RNN Nukak")</f>
        <v>RNN Nukak</v>
      </c>
      <c r="H84" s="14" t="str">
        <f ca="1">IFERROR(__xludf.DUMMYFUNCTION("""COMPUTED_VALUE"""),"PGN")</f>
        <v>PGN</v>
      </c>
      <c r="I84" s="11"/>
      <c r="J84" s="14">
        <f ca="1">IFERROR(__xludf.DUMMYFUNCTION("""COMPUTED_VALUE"""),2)</f>
        <v>2</v>
      </c>
      <c r="K84" s="17"/>
      <c r="L84" s="11"/>
      <c r="M84" s="11" t="str">
        <f ca="1">IFERROR(__xludf.DUMMYFUNCTION("""COMPUTED_VALUE"""),"Angela Melo")</f>
        <v>Angela Melo</v>
      </c>
      <c r="N84" s="11"/>
      <c r="O84" s="11"/>
      <c r="P84" s="11"/>
      <c r="Q84" s="11"/>
      <c r="R84" s="11"/>
      <c r="S84" s="11"/>
      <c r="T84" s="11"/>
      <c r="U84" s="11"/>
      <c r="V84" s="11"/>
      <c r="W84" s="11"/>
      <c r="X84" s="11"/>
      <c r="Y84" s="11"/>
      <c r="Z84" s="11"/>
      <c r="AA84" s="11"/>
      <c r="AB84" s="11"/>
      <c r="AC84" s="11"/>
      <c r="AD84" s="11"/>
      <c r="AE84" s="11"/>
      <c r="AF84" s="11"/>
      <c r="AG84" s="11"/>
      <c r="AH84" s="11"/>
      <c r="AI84" s="14"/>
      <c r="AJ84" s="14"/>
      <c r="AK84" s="14"/>
      <c r="AL84" s="14"/>
      <c r="AM84" s="14"/>
      <c r="AN84" s="15" t="str">
        <f ca="1">IFERROR(__xludf.DUMMYFUNCTION("""COMPUTED_VALUE"""),"Trimestral")</f>
        <v>Trimestral</v>
      </c>
    </row>
    <row r="85" spans="1:40" ht="96" hidden="1" customHeight="1">
      <c r="A85" s="10" t="str">
        <f t="shared" ca="1" si="0"/>
        <v>Trimestral</v>
      </c>
      <c r="B85" s="11" t="str">
        <f ca="1">IFERROR(__xludf.DUMMYFUNCTION("""COMPUTED_VALUE"""),"1. PROTEGER LA BELLEZA DE LA VIDA")</f>
        <v>1. PROTEGER LA BELLEZA DE LA VIDA</v>
      </c>
      <c r="C85" s="11" t="str">
        <f ca="1">IFERROR(__xludf.DUMMYFUNCTION("""COMPUTED_VALUE"""),"1.5 Efectividad del manejo monitoreo y vida silvestre")</f>
        <v>1.5 Efectividad del manejo monitoreo y vida silvestre</v>
      </c>
      <c r="D85" s="11" t="str">
        <f ca="1">IFERROR(__xludf.DUMMYFUNCTION("""COMPUTED_VALUE"""),"Número de VOC-PIC con información generada desde el monitoreo")</f>
        <v>Número de VOC-PIC con información generada desde el monitoreo</v>
      </c>
      <c r="E8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11" t="str">
        <f ca="1">IFERROR(__xludf.DUMMYFUNCTION("""COMPUTED_VALUE"""),"PAA-PI")</f>
        <v>PAA-PI</v>
      </c>
      <c r="G85" s="11" t="str">
        <f ca="1">IFERROR(__xludf.DUMMYFUNCTION("""COMPUTED_VALUE"""),"PNN Río Puré")</f>
        <v>PNN Río Puré</v>
      </c>
      <c r="H85" s="14" t="str">
        <f ca="1">IFERROR(__xludf.DUMMYFUNCTION("""COMPUTED_VALUE"""),"PGN")</f>
        <v>PGN</v>
      </c>
      <c r="I85" s="11"/>
      <c r="J85" s="14">
        <f ca="1">IFERROR(__xludf.DUMMYFUNCTION("""COMPUTED_VALUE"""),1)</f>
        <v>1</v>
      </c>
      <c r="K85" s="17"/>
      <c r="L85" s="14"/>
      <c r="M85" s="11" t="str">
        <f ca="1">IFERROR(__xludf.DUMMYFUNCTION("""COMPUTED_VALUE"""),"Angela Melo")</f>
        <v>Angela Melo</v>
      </c>
      <c r="N85" s="14"/>
      <c r="O85" s="11"/>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5" t="str">
        <f ca="1">IFERROR(__xludf.DUMMYFUNCTION("""COMPUTED_VALUE"""),"Trimestral")</f>
        <v>Trimestral</v>
      </c>
    </row>
    <row r="86" spans="1:40" ht="96" hidden="1" customHeight="1">
      <c r="A86" s="10" t="str">
        <f t="shared" ca="1" si="0"/>
        <v>Trimestral</v>
      </c>
      <c r="B86" s="11" t="str">
        <f ca="1">IFERROR(__xludf.DUMMYFUNCTION("""COMPUTED_VALUE"""),"1. PROTEGER LA BELLEZA DE LA VIDA")</f>
        <v>1. PROTEGER LA BELLEZA DE LA VIDA</v>
      </c>
      <c r="C86" s="11" t="str">
        <f ca="1">IFERROR(__xludf.DUMMYFUNCTION("""COMPUTED_VALUE"""),"1.5 Efectividad del manejo monitoreo y vida silvestre")</f>
        <v>1.5 Efectividad del manejo monitoreo y vida silvestre</v>
      </c>
      <c r="D86" s="11" t="str">
        <f ca="1">IFERROR(__xludf.DUMMYFUNCTION("""COMPUTED_VALUE"""),"Número de VOC-PIC con información generada desde el monitoreo")</f>
        <v>Número de VOC-PIC con información generada desde el monitoreo</v>
      </c>
      <c r="E8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11" t="str">
        <f ca="1">IFERROR(__xludf.DUMMYFUNCTION("""COMPUTED_VALUE"""),"PAA-PI")</f>
        <v>PAA-PI</v>
      </c>
      <c r="G86" s="11" t="str">
        <f ca="1">IFERROR(__xludf.DUMMYFUNCTION("""COMPUTED_VALUE"""),"RNN Puinawai")</f>
        <v>RNN Puinawai</v>
      </c>
      <c r="H86" s="14" t="str">
        <f ca="1">IFERROR(__xludf.DUMMYFUNCTION("""COMPUTED_VALUE"""),"PGN")</f>
        <v>PGN</v>
      </c>
      <c r="I86" s="11"/>
      <c r="J86" s="14">
        <f ca="1">IFERROR(__xludf.DUMMYFUNCTION("""COMPUTED_VALUE"""),1)</f>
        <v>1</v>
      </c>
      <c r="K86" s="17"/>
      <c r="L86" s="11"/>
      <c r="M86" s="11" t="str">
        <f ca="1">IFERROR(__xludf.DUMMYFUNCTION("""COMPUTED_VALUE"""),"Angela Melo")</f>
        <v>Angela Melo</v>
      </c>
      <c r="N86" s="11"/>
      <c r="O86" s="11"/>
      <c r="P86" s="11"/>
      <c r="Q86" s="11"/>
      <c r="R86" s="11"/>
      <c r="S86" s="11"/>
      <c r="T86" s="11"/>
      <c r="U86" s="11"/>
      <c r="V86" s="11"/>
      <c r="W86" s="11"/>
      <c r="X86" s="11"/>
      <c r="Y86" s="11"/>
      <c r="Z86" s="11"/>
      <c r="AA86" s="11"/>
      <c r="AB86" s="11"/>
      <c r="AC86" s="11"/>
      <c r="AD86" s="11"/>
      <c r="AE86" s="11"/>
      <c r="AF86" s="11"/>
      <c r="AG86" s="11"/>
      <c r="AH86" s="11"/>
      <c r="AI86" s="14"/>
      <c r="AJ86" s="14"/>
      <c r="AK86" s="14"/>
      <c r="AL86" s="14"/>
      <c r="AM86" s="14"/>
      <c r="AN86" s="15" t="str">
        <f ca="1">IFERROR(__xludf.DUMMYFUNCTION("""COMPUTED_VALUE"""),"Trimestral")</f>
        <v>Trimestral</v>
      </c>
    </row>
    <row r="87" spans="1:40" ht="96" hidden="1" customHeight="1">
      <c r="A87" s="10" t="str">
        <f t="shared" ca="1" si="0"/>
        <v>Trimestral</v>
      </c>
      <c r="B87" s="11" t="str">
        <f ca="1">IFERROR(__xludf.DUMMYFUNCTION("""COMPUTED_VALUE"""),"1. PROTEGER LA BELLEZA DE LA VIDA")</f>
        <v>1. PROTEGER LA BELLEZA DE LA VIDA</v>
      </c>
      <c r="C87" s="11" t="str">
        <f ca="1">IFERROR(__xludf.DUMMYFUNCTION("""COMPUTED_VALUE"""),"1.5 Efectividad del manejo monitoreo y vida silvestre")</f>
        <v>1.5 Efectividad del manejo monitoreo y vida silvestre</v>
      </c>
      <c r="D87" s="11" t="str">
        <f ca="1">IFERROR(__xludf.DUMMYFUNCTION("""COMPUTED_VALUE"""),"Número de VOC-PIC con información generada desde el monitoreo")</f>
        <v>Número de VOC-PIC con información generada desde el monitoreo</v>
      </c>
      <c r="E8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11" t="str">
        <f ca="1">IFERROR(__xludf.DUMMYFUNCTION("""COMPUTED_VALUE"""),"PAA-PI")</f>
        <v>PAA-PI</v>
      </c>
      <c r="G87" s="11" t="str">
        <f ca="1">IFERROR(__xludf.DUMMYFUNCTION("""COMPUTED_VALUE"""),"SF Plantas Medicinales Orito Ingi - Ande")</f>
        <v>SF Plantas Medicinales Orito Ingi - Ande</v>
      </c>
      <c r="H87" s="14" t="str">
        <f ca="1">IFERROR(__xludf.DUMMYFUNCTION("""COMPUTED_VALUE"""),"PGN")</f>
        <v>PGN</v>
      </c>
      <c r="I87" s="11"/>
      <c r="J87" s="14">
        <f ca="1">IFERROR(__xludf.DUMMYFUNCTION("""COMPUTED_VALUE"""),1)</f>
        <v>1</v>
      </c>
      <c r="K87" s="17"/>
      <c r="L87" s="11"/>
      <c r="M87" s="11" t="str">
        <f ca="1">IFERROR(__xludf.DUMMYFUNCTION("""COMPUTED_VALUE"""),"Angela Melo")</f>
        <v>Angela Melo</v>
      </c>
      <c r="N87" s="11"/>
      <c r="O87" s="11"/>
      <c r="P87" s="11"/>
      <c r="Q87" s="11"/>
      <c r="R87" s="11"/>
      <c r="S87" s="11"/>
      <c r="T87" s="11"/>
      <c r="U87" s="11"/>
      <c r="V87" s="11"/>
      <c r="W87" s="11"/>
      <c r="X87" s="11"/>
      <c r="Y87" s="11"/>
      <c r="Z87" s="11"/>
      <c r="AA87" s="11"/>
      <c r="AB87" s="11"/>
      <c r="AC87" s="11"/>
      <c r="AD87" s="11"/>
      <c r="AE87" s="11"/>
      <c r="AF87" s="11"/>
      <c r="AG87" s="11"/>
      <c r="AH87" s="11"/>
      <c r="AI87" s="14"/>
      <c r="AJ87" s="14"/>
      <c r="AK87" s="14"/>
      <c r="AL87" s="14"/>
      <c r="AM87" s="14"/>
      <c r="AN87" s="15" t="str">
        <f ca="1">IFERROR(__xludf.DUMMYFUNCTION("""COMPUTED_VALUE"""),"Trimestral")</f>
        <v>Trimestral</v>
      </c>
    </row>
    <row r="88" spans="1:40" ht="96" hidden="1" customHeight="1">
      <c r="A88" s="10" t="str">
        <f t="shared" ca="1" si="0"/>
        <v>Trimestral</v>
      </c>
      <c r="B88" s="11" t="str">
        <f ca="1">IFERROR(__xludf.DUMMYFUNCTION("""COMPUTED_VALUE"""),"1. PROTEGER LA BELLEZA DE LA VIDA")</f>
        <v>1. PROTEGER LA BELLEZA DE LA VIDA</v>
      </c>
      <c r="C88" s="11" t="str">
        <f ca="1">IFERROR(__xludf.DUMMYFUNCTION("""COMPUTED_VALUE"""),"1.5 Efectividad del manejo monitoreo y vida silvestre")</f>
        <v>1.5 Efectividad del manejo monitoreo y vida silvestre</v>
      </c>
      <c r="D88" s="11" t="str">
        <f ca="1">IFERROR(__xludf.DUMMYFUNCTION("""COMPUTED_VALUE"""),"Número VOC-PIC con información generada desde la investigación")</f>
        <v>Número VOC-PIC con información generada desde la investigación</v>
      </c>
      <c r="E8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11" t="str">
        <f ca="1">IFERROR(__xludf.DUMMYFUNCTION("""COMPUTED_VALUE"""),"PAA")</f>
        <v>PAA</v>
      </c>
      <c r="G88" s="11" t="str">
        <f ca="1">IFERROR(__xludf.DUMMYFUNCTION("""COMPUTED_VALUE"""),"PNN Serranía de Chiribiquete")</f>
        <v>PNN Serranía de Chiribiquete</v>
      </c>
      <c r="H88" s="14" t="str">
        <f ca="1">IFERROR(__xludf.DUMMYFUNCTION("""COMPUTED_VALUE"""),"GEF")</f>
        <v>GEF</v>
      </c>
      <c r="I88" s="11" t="str">
        <f ca="1">IFERROR(__xludf.DUMMYFUNCTION("""COMPUTED_VALUE"""),"N/A")</f>
        <v>N/A</v>
      </c>
      <c r="J88" s="14">
        <f ca="1">IFERROR(__xludf.DUMMYFUNCTION("""COMPUTED_VALUE"""),3)</f>
        <v>3</v>
      </c>
      <c r="K88" s="17" t="str">
        <f ca="1">IFERROR(__xludf.DUMMYFUNCTION("""COMPUTED_VALUE"""),"   -")</f>
        <v xml:space="preserve">   -</v>
      </c>
      <c r="L88" s="11"/>
      <c r="M88" s="11" t="str">
        <f ca="1">IFERROR(__xludf.DUMMYFUNCTION("""COMPUTED_VALUE"""),"Angela Melo")</f>
        <v>Angela Melo</v>
      </c>
      <c r="N88" s="11"/>
      <c r="O88" s="20">
        <f ca="1">IFERROR(__xludf.DUMMYFUNCTION("""COMPUTED_VALUE"""),0)</f>
        <v>0</v>
      </c>
      <c r="P88" s="11"/>
      <c r="Q88" s="11"/>
      <c r="R88" s="11"/>
      <c r="S88" s="11"/>
      <c r="T88" s="11"/>
      <c r="U88" s="11"/>
      <c r="V88" s="11"/>
      <c r="W88" s="11"/>
      <c r="X88" s="11"/>
      <c r="Y88" s="11"/>
      <c r="Z88" s="11"/>
      <c r="AA88" s="11"/>
      <c r="AB88" s="11"/>
      <c r="AC88" s="11"/>
      <c r="AD88" s="11"/>
      <c r="AE88" s="11"/>
      <c r="AF88" s="11"/>
      <c r="AG88" s="11"/>
      <c r="AH88" s="11"/>
      <c r="AI88" s="14"/>
      <c r="AJ88" s="14"/>
      <c r="AK88" s="14"/>
      <c r="AL88" s="14"/>
      <c r="AM88" s="14"/>
      <c r="AN88" s="15" t="str">
        <f ca="1">IFERROR(__xludf.DUMMYFUNCTION("""COMPUTED_VALUE"""),"Trimestral")</f>
        <v>Trimestral</v>
      </c>
    </row>
    <row r="89" spans="1:40" ht="96" hidden="1" customHeight="1">
      <c r="A89" s="10" t="str">
        <f t="shared" ca="1" si="0"/>
        <v>Trimestral</v>
      </c>
      <c r="B89" s="11" t="str">
        <f ca="1">IFERROR(__xludf.DUMMYFUNCTION("""COMPUTED_VALUE"""),"1. PROTEGER LA BELLEZA DE LA VIDA")</f>
        <v>1. PROTEGER LA BELLEZA DE LA VIDA</v>
      </c>
      <c r="C89" s="11" t="str">
        <f ca="1">IFERROR(__xludf.DUMMYFUNCTION("""COMPUTED_VALUE"""),"1.5 Efectividad del manejo monitoreo y vida silvestre")</f>
        <v>1.5 Efectividad del manejo monitoreo y vida silvestre</v>
      </c>
      <c r="D89" s="11" t="str">
        <f ca="1">IFERROR(__xludf.DUMMYFUNCTION("""COMPUTED_VALUE"""),"Documentos de investigación elaborados.")</f>
        <v>Documentos de investigación elaborados.</v>
      </c>
      <c r="E89" s="11" t="str">
        <f ca="1">IFERROR(__xludf.DUMMYFUNCTION("""COMPUTED_VALUE"""),"Documento de la investigación, informe final, artículo o publicación.")</f>
        <v>Documento de la investigación, informe final, artículo o publicación.</v>
      </c>
      <c r="F89" s="11" t="str">
        <f ca="1">IFERROR(__xludf.DUMMYFUNCTION("""COMPUTED_VALUE"""),"PI")</f>
        <v>PI</v>
      </c>
      <c r="G89" s="11" t="str">
        <f ca="1">IFERROR(__xludf.DUMMYFUNCTION("""COMPUTED_VALUE"""),"RNN Puinawai")</f>
        <v>RNN Puinawai</v>
      </c>
      <c r="H89" s="14" t="str">
        <f ca="1">IFERROR(__xludf.DUMMYFUNCTION("""COMPUTED_VALUE"""),"PGN")</f>
        <v>PGN</v>
      </c>
      <c r="I89" s="11" t="str">
        <f ca="1">IFERROR(__xludf.DUMMYFUNCTION("""COMPUTED_VALUE"""),"N/A")</f>
        <v>N/A</v>
      </c>
      <c r="J89" s="14">
        <f ca="1">IFERROR(__xludf.DUMMYFUNCTION("""COMPUTED_VALUE"""),2)</f>
        <v>2</v>
      </c>
      <c r="K89" s="17">
        <f ca="1">IFERROR(__xludf.DUMMYFUNCTION("""COMPUTED_VALUE"""),111158115)</f>
        <v>111158115</v>
      </c>
      <c r="L89" s="11"/>
      <c r="M89" s="11" t="str">
        <f ca="1">IFERROR(__xludf.DUMMYFUNCTION("""COMPUTED_VALUE"""),"Angela Melo")</f>
        <v>Angela Melo</v>
      </c>
      <c r="N89" s="11"/>
      <c r="O89" s="20">
        <f ca="1">IFERROR(__xludf.DUMMYFUNCTION("""COMPUTED_VALUE"""),0)</f>
        <v>0</v>
      </c>
      <c r="P89" s="11"/>
      <c r="Q89" s="11"/>
      <c r="R89" s="11"/>
      <c r="S89" s="11"/>
      <c r="T89" s="11"/>
      <c r="U89" s="11"/>
      <c r="V89" s="11"/>
      <c r="W89" s="11"/>
      <c r="X89" s="11"/>
      <c r="Y89" s="11"/>
      <c r="Z89" s="11"/>
      <c r="AA89" s="11"/>
      <c r="AB89" s="11"/>
      <c r="AC89" s="11"/>
      <c r="AD89" s="11"/>
      <c r="AE89" s="11"/>
      <c r="AF89" s="11"/>
      <c r="AG89" s="11"/>
      <c r="AH89" s="11"/>
      <c r="AI89" s="14"/>
      <c r="AJ89" s="14"/>
      <c r="AK89" s="14"/>
      <c r="AL89" s="14"/>
      <c r="AM89" s="14"/>
      <c r="AN89" s="15" t="str">
        <f ca="1">IFERROR(__xludf.DUMMYFUNCTION("""COMPUTED_VALUE"""),"Trimestral")</f>
        <v>Trimestral</v>
      </c>
    </row>
    <row r="90" spans="1:40" ht="96" hidden="1" customHeight="1">
      <c r="A90" s="10" t="str">
        <f t="shared" ca="1" si="0"/>
        <v>Trimestral</v>
      </c>
      <c r="B90" s="11" t="str">
        <f ca="1">IFERROR(__xludf.DUMMYFUNCTION("""COMPUTED_VALUE"""),"1. PROTEGER LA BELLEZA DE LA VIDA")</f>
        <v>1. PROTEGER LA BELLEZA DE LA VIDA</v>
      </c>
      <c r="C90" s="11" t="str">
        <f ca="1">IFERROR(__xludf.DUMMYFUNCTION("""COMPUTED_VALUE"""),"1.5 Efectividad del manejo monitoreo y vida silvestre")</f>
        <v>1.5 Efectividad del manejo monitoreo y vida silvestre</v>
      </c>
      <c r="D90" s="11" t="str">
        <f ca="1">IFERROR(__xludf.DUMMYFUNCTION("""COMPUTED_VALUE"""),"Número VOC-PIC con información generada desde la investigación")</f>
        <v>Número VOC-PIC con información generada desde la investigación</v>
      </c>
      <c r="E9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11" t="str">
        <f ca="1">IFERROR(__xludf.DUMMYFUNCTION("""COMPUTED_VALUE"""),"PAA")</f>
        <v>PAA</v>
      </c>
      <c r="G90" s="11" t="str">
        <f ca="1">IFERROR(__xludf.DUMMYFUNCTION("""COMPUTED_VALUE"""),"SF Plantas Medicinales Orito Ingi - Ande")</f>
        <v>SF Plantas Medicinales Orito Ingi - Ande</v>
      </c>
      <c r="H90" s="14" t="str">
        <f ca="1">IFERROR(__xludf.DUMMYFUNCTION("""COMPUTED_VALUE"""),"PGN")</f>
        <v>PGN</v>
      </c>
      <c r="I90" s="11" t="str">
        <f ca="1">IFERROR(__xludf.DUMMYFUNCTION("""COMPUTED_VALUE"""),"N/A")</f>
        <v>N/A</v>
      </c>
      <c r="J90" s="14">
        <f ca="1">IFERROR(__xludf.DUMMYFUNCTION("""COMPUTED_VALUE"""),1)</f>
        <v>1</v>
      </c>
      <c r="K90" s="17" t="str">
        <f ca="1">IFERROR(__xludf.DUMMYFUNCTION("""COMPUTED_VALUE"""),"   -")</f>
        <v xml:space="preserve">   -</v>
      </c>
      <c r="L90" s="11"/>
      <c r="M90" s="11" t="str">
        <f ca="1">IFERROR(__xludf.DUMMYFUNCTION("""COMPUTED_VALUE"""),"Angela Melo")</f>
        <v>Angela Melo</v>
      </c>
      <c r="N90" s="11"/>
      <c r="O90" s="20">
        <f ca="1">IFERROR(__xludf.DUMMYFUNCTION("""COMPUTED_VALUE"""),0)</f>
        <v>0</v>
      </c>
      <c r="P90" s="11"/>
      <c r="Q90" s="11"/>
      <c r="R90" s="11"/>
      <c r="S90" s="11"/>
      <c r="T90" s="11"/>
      <c r="U90" s="11"/>
      <c r="V90" s="11"/>
      <c r="W90" s="11"/>
      <c r="X90" s="11"/>
      <c r="Y90" s="11"/>
      <c r="Z90" s="11"/>
      <c r="AA90" s="11"/>
      <c r="AB90" s="11"/>
      <c r="AC90" s="11"/>
      <c r="AD90" s="11"/>
      <c r="AE90" s="11"/>
      <c r="AF90" s="11"/>
      <c r="AG90" s="11"/>
      <c r="AH90" s="11"/>
      <c r="AI90" s="14"/>
      <c r="AJ90" s="14"/>
      <c r="AK90" s="14"/>
      <c r="AL90" s="14"/>
      <c r="AM90" s="14"/>
      <c r="AN90" s="15" t="str">
        <f ca="1">IFERROR(__xludf.DUMMYFUNCTION("""COMPUTED_VALUE"""),"Trimestral")</f>
        <v>Trimestral</v>
      </c>
    </row>
    <row r="91" spans="1:40" ht="14.25" hidden="1" customHeight="1">
      <c r="A91" s="10" t="str">
        <f t="shared" ca="1" si="0"/>
        <v>Trimestral</v>
      </c>
      <c r="B91" s="11" t="str">
        <f ca="1">IFERROR(__xludf.DUMMYFUNCTION("""COMPUTED_VALUE"""),"1. PROTEGER LA BELLEZA DE LA VIDA")</f>
        <v>1. PROTEGER LA BELLEZA DE LA VIDA</v>
      </c>
      <c r="C91" s="11" t="str">
        <f ca="1">IFERROR(__xludf.DUMMYFUNCTION("""COMPUTED_VALUE"""),"1.5 Efectividad del manejo monitoreo y vida silvestre")</f>
        <v>1.5 Efectividad del manejo monitoreo y vida silvestre</v>
      </c>
      <c r="D91" s="11" t="str">
        <f ca="1">IFERROR(__xludf.DUMMYFUNCTION("""COMPUTED_VALUE"""),"Documentos de investigación elaborados.")</f>
        <v>Documentos de investigación elaborados.</v>
      </c>
      <c r="E91" s="11" t="str">
        <f ca="1">IFERROR(__xludf.DUMMYFUNCTION("""COMPUTED_VALUE"""),"Documento de la investigación, informe final, artículo o publicación.")</f>
        <v>Documento de la investigación, informe final, artículo o publicación.</v>
      </c>
      <c r="F91" s="11" t="str">
        <f ca="1">IFERROR(__xludf.DUMMYFUNCTION("""COMPUTED_VALUE"""),"PI")</f>
        <v>PI</v>
      </c>
      <c r="G91" s="11" t="str">
        <f ca="1">IFERROR(__xludf.DUMMYFUNCTION("""COMPUTED_VALUE"""),"PNN Río Puré")</f>
        <v>PNN Río Puré</v>
      </c>
      <c r="H91" s="14" t="str">
        <f ca="1">IFERROR(__xludf.DUMMYFUNCTION("""COMPUTED_VALUE"""),"PGN")</f>
        <v>PGN</v>
      </c>
      <c r="I91" s="11" t="str">
        <f ca="1">IFERROR(__xludf.DUMMYFUNCTION("""COMPUTED_VALUE"""),"N/A")</f>
        <v>N/A</v>
      </c>
      <c r="J91" s="14">
        <f ca="1">IFERROR(__xludf.DUMMYFUNCTION("""COMPUTED_VALUE"""),1)</f>
        <v>1</v>
      </c>
      <c r="K91" s="17">
        <f ca="1">IFERROR(__xludf.DUMMYFUNCTION("""COMPUTED_VALUE"""),69653076)</f>
        <v>69653076</v>
      </c>
      <c r="L91" s="11" t="str">
        <f ca="1">IFERROR(__xludf.DUMMYFUNCTION("""COMPUTED_VALUE"""),"Presupuesto cargado a Documentos de investigación")</f>
        <v>Presupuesto cargado a Documentos de investigación</v>
      </c>
      <c r="M91" s="11" t="str">
        <f ca="1">IFERROR(__xludf.DUMMYFUNCTION("""COMPUTED_VALUE"""),"Angela Melo")</f>
        <v>Angela Melo</v>
      </c>
      <c r="N91" s="11"/>
      <c r="O91" s="20">
        <f ca="1">IFERROR(__xludf.DUMMYFUNCTION("""COMPUTED_VALUE"""),0)</f>
        <v>0</v>
      </c>
      <c r="P91" s="11"/>
      <c r="Q91" s="11"/>
      <c r="R91" s="11"/>
      <c r="S91" s="11"/>
      <c r="T91" s="11"/>
      <c r="U91" s="11"/>
      <c r="V91" s="11"/>
      <c r="W91" s="11"/>
      <c r="X91" s="11"/>
      <c r="Y91" s="11"/>
      <c r="Z91" s="11"/>
      <c r="AA91" s="11"/>
      <c r="AB91" s="11"/>
      <c r="AC91" s="11"/>
      <c r="AD91" s="11"/>
      <c r="AE91" s="11"/>
      <c r="AF91" s="11"/>
      <c r="AG91" s="11"/>
      <c r="AH91" s="11"/>
      <c r="AI91" s="14"/>
      <c r="AJ91" s="14"/>
      <c r="AK91" s="14"/>
      <c r="AL91" s="14"/>
      <c r="AM91" s="14"/>
      <c r="AN91" s="15" t="str">
        <f ca="1">IFERROR(__xludf.DUMMYFUNCTION("""COMPUTED_VALUE"""),"Trimestral")</f>
        <v>Trimestral</v>
      </c>
    </row>
    <row r="92" spans="1:40" ht="14.25" hidden="1" customHeight="1">
      <c r="A92" s="10" t="str">
        <f t="shared" ca="1" si="0"/>
        <v>Trimestral</v>
      </c>
      <c r="B92" s="11" t="str">
        <f ca="1">IFERROR(__xludf.DUMMYFUNCTION("""COMPUTED_VALUE"""),"1. PROTEGER LA BELLEZA DE LA VIDA")</f>
        <v>1. PROTEGER LA BELLEZA DE LA VIDA</v>
      </c>
      <c r="C92" s="11" t="str">
        <f ca="1">IFERROR(__xludf.DUMMYFUNCTION("""COMPUTED_VALUE"""),"1.5 Efectividad del manejo monitoreo y vida silvestre")</f>
        <v>1.5 Efectividad del manejo monitoreo y vida silvestre</v>
      </c>
      <c r="D92" s="11" t="str">
        <f ca="1">IFERROR(__xludf.DUMMYFUNCTION("""COMPUTED_VALUE"""),"Documentos de investigación elaborados.")</f>
        <v>Documentos de investigación elaborados.</v>
      </c>
      <c r="E92" s="11" t="str">
        <f ca="1">IFERROR(__xludf.DUMMYFUNCTION("""COMPUTED_VALUE"""),"Documento de la investigación, informe final, artículo o publicación.")</f>
        <v>Documento de la investigación, informe final, artículo o publicación.</v>
      </c>
      <c r="F92" s="11" t="str">
        <f ca="1">IFERROR(__xludf.DUMMYFUNCTION("""COMPUTED_VALUE"""),"PI")</f>
        <v>PI</v>
      </c>
      <c r="G92" s="11" t="str">
        <f ca="1">IFERROR(__xludf.DUMMYFUNCTION("""COMPUTED_VALUE"""),"PNN Alto Fragua Indi Wasi")</f>
        <v>PNN Alto Fragua Indi Wasi</v>
      </c>
      <c r="H92" s="14" t="str">
        <f ca="1">IFERROR(__xludf.DUMMYFUNCTION("""COMPUTED_VALUE"""),"PGN")</f>
        <v>PGN</v>
      </c>
      <c r="I92" s="11" t="str">
        <f ca="1">IFERROR(__xludf.DUMMYFUNCTION("""COMPUTED_VALUE"""),"N/A")</f>
        <v>N/A</v>
      </c>
      <c r="J92" s="14">
        <f ca="1">IFERROR(__xludf.DUMMYFUNCTION("""COMPUTED_VALUE"""),1)</f>
        <v>1</v>
      </c>
      <c r="K92" s="17"/>
      <c r="L92" s="11"/>
      <c r="M92" s="11" t="str">
        <f ca="1">IFERROR(__xludf.DUMMYFUNCTION("""COMPUTED_VALUE"""),"Angela Melo")</f>
        <v>Angela Melo</v>
      </c>
      <c r="N92" s="11"/>
      <c r="O92" s="11"/>
      <c r="P92" s="11"/>
      <c r="Q92" s="11"/>
      <c r="R92" s="11"/>
      <c r="S92" s="11"/>
      <c r="T92" s="11"/>
      <c r="U92" s="11"/>
      <c r="V92" s="11"/>
      <c r="W92" s="11"/>
      <c r="X92" s="11"/>
      <c r="Y92" s="11"/>
      <c r="Z92" s="11"/>
      <c r="AA92" s="11"/>
      <c r="AB92" s="11"/>
      <c r="AC92" s="11"/>
      <c r="AD92" s="11"/>
      <c r="AE92" s="11"/>
      <c r="AF92" s="11"/>
      <c r="AG92" s="11"/>
      <c r="AH92" s="11"/>
      <c r="AI92" s="14"/>
      <c r="AJ92" s="14"/>
      <c r="AK92" s="14"/>
      <c r="AL92" s="14"/>
      <c r="AM92" s="14"/>
      <c r="AN92" s="15" t="str">
        <f ca="1">IFERROR(__xludf.DUMMYFUNCTION("""COMPUTED_VALUE"""),"Trimestral")</f>
        <v>Trimestral</v>
      </c>
    </row>
    <row r="93" spans="1:40" ht="14.25" hidden="1" customHeight="1">
      <c r="A93" s="10" t="str">
        <f t="shared" ca="1" si="0"/>
        <v>Trimestral</v>
      </c>
      <c r="B93" s="11" t="str">
        <f ca="1">IFERROR(__xludf.DUMMYFUNCTION("""COMPUTED_VALUE"""),"1. PROTEGER LA BELLEZA DE LA VIDA")</f>
        <v>1. PROTEGER LA BELLEZA DE LA VIDA</v>
      </c>
      <c r="C93" s="11" t="str">
        <f ca="1">IFERROR(__xludf.DUMMYFUNCTION("""COMPUTED_VALUE"""),"1.5 Efectividad del manejo monitoreo y vida silvestre")</f>
        <v>1.5 Efectividad del manejo monitoreo y vida silvestre</v>
      </c>
      <c r="D93" s="11" t="str">
        <f ca="1">IFERROR(__xludf.DUMMYFUNCTION("""COMPUTED_VALUE"""),"Documentos de investigación elaborados.")</f>
        <v>Documentos de investigación elaborados.</v>
      </c>
      <c r="E93" s="11" t="str">
        <f ca="1">IFERROR(__xludf.DUMMYFUNCTION("""COMPUTED_VALUE"""),"Documento de la investigación, informe final, artículo o publicación.")</f>
        <v>Documento de la investigación, informe final, artículo o publicación.</v>
      </c>
      <c r="F93" s="11" t="str">
        <f ca="1">IFERROR(__xludf.DUMMYFUNCTION("""COMPUTED_VALUE"""),"PI")</f>
        <v>PI</v>
      </c>
      <c r="G93" s="11" t="str">
        <f ca="1">IFERROR(__xludf.DUMMYFUNCTION("""COMPUTED_VALUE"""),"SF Plantas Medicinales Orito Ingi - Ande")</f>
        <v>SF Plantas Medicinales Orito Ingi - Ande</v>
      </c>
      <c r="H93" s="14" t="str">
        <f ca="1">IFERROR(__xludf.DUMMYFUNCTION("""COMPUTED_VALUE"""),"PGN")</f>
        <v>PGN</v>
      </c>
      <c r="I93" s="11" t="str">
        <f ca="1">IFERROR(__xludf.DUMMYFUNCTION("""COMPUTED_VALUE"""),"N/A")</f>
        <v>N/A</v>
      </c>
      <c r="J93" s="14">
        <f ca="1">IFERROR(__xludf.DUMMYFUNCTION("""COMPUTED_VALUE"""),1)</f>
        <v>1</v>
      </c>
      <c r="K93" s="17"/>
      <c r="L93" s="11"/>
      <c r="M93" s="11" t="str">
        <f ca="1">IFERROR(__xludf.DUMMYFUNCTION("""COMPUTED_VALUE"""),"Angela Melo")</f>
        <v>Angela Melo</v>
      </c>
      <c r="N93" s="11"/>
      <c r="O93" s="11"/>
      <c r="P93" s="11"/>
      <c r="Q93" s="11"/>
      <c r="R93" s="11"/>
      <c r="S93" s="11"/>
      <c r="T93" s="11"/>
      <c r="U93" s="11"/>
      <c r="V93" s="11"/>
      <c r="W93" s="11"/>
      <c r="X93" s="11"/>
      <c r="Y93" s="11"/>
      <c r="Z93" s="11"/>
      <c r="AA93" s="11"/>
      <c r="AB93" s="11"/>
      <c r="AC93" s="11"/>
      <c r="AD93" s="11"/>
      <c r="AE93" s="11"/>
      <c r="AF93" s="11"/>
      <c r="AG93" s="11"/>
      <c r="AH93" s="11"/>
      <c r="AI93" s="14"/>
      <c r="AJ93" s="14"/>
      <c r="AK93" s="14"/>
      <c r="AL93" s="14"/>
      <c r="AM93" s="14"/>
      <c r="AN93" s="15" t="str">
        <f ca="1">IFERROR(__xludf.DUMMYFUNCTION("""COMPUTED_VALUE"""),"Trimestral")</f>
        <v>Trimestral</v>
      </c>
    </row>
    <row r="94" spans="1:40" ht="14.25" hidden="1" customHeight="1">
      <c r="A94" s="10" t="str">
        <f t="shared" ca="1" si="0"/>
        <v>Trimestral</v>
      </c>
      <c r="B94" s="11" t="str">
        <f ca="1">IFERROR(__xludf.DUMMYFUNCTION("""COMPUTED_VALUE"""),"1. PROTEGER LA BELLEZA DE LA VIDA")</f>
        <v>1. PROTEGER LA BELLEZA DE LA VIDA</v>
      </c>
      <c r="C94" s="11" t="str">
        <f ca="1">IFERROR(__xludf.DUMMYFUNCTION("""COMPUTED_VALUE"""),"1.5 Efectividad del manejo monitoreo y vida silvestre")</f>
        <v>1.5 Efectividad del manejo monitoreo y vida silvestre</v>
      </c>
      <c r="D94" s="11" t="str">
        <f ca="1">IFERROR(__xludf.DUMMYFUNCTION("""COMPUTED_VALUE"""),"Número VOC-PIC con información generada desde la investigación")</f>
        <v>Número VOC-PIC con información generada desde la investigación</v>
      </c>
      <c r="E9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11" t="str">
        <f ca="1">IFERROR(__xludf.DUMMYFUNCTION("""COMPUTED_VALUE"""),"PAA")</f>
        <v>PAA</v>
      </c>
      <c r="G94" s="11" t="str">
        <f ca="1">IFERROR(__xludf.DUMMYFUNCTION("""COMPUTED_VALUE"""),"PNN Río Puré")</f>
        <v>PNN Río Puré</v>
      </c>
      <c r="H94" s="14" t="str">
        <f ca="1">IFERROR(__xludf.DUMMYFUNCTION("""COMPUTED_VALUE"""),"OTROS")</f>
        <v>OTROS</v>
      </c>
      <c r="I94" s="11" t="str">
        <f ca="1">IFERROR(__xludf.DUMMYFUNCTION("""COMPUTED_VALUE"""),"N/A")</f>
        <v>N/A</v>
      </c>
      <c r="J94" s="14">
        <f ca="1">IFERROR(__xludf.DUMMYFUNCTION("""COMPUTED_VALUE"""),1)</f>
        <v>1</v>
      </c>
      <c r="K94" s="17" t="str">
        <f ca="1">IFERROR(__xludf.DUMMYFUNCTION("""COMPUTED_VALUE"""),"   -")</f>
        <v xml:space="preserve">   -</v>
      </c>
      <c r="L94" s="11"/>
      <c r="M94" s="11" t="str">
        <f ca="1">IFERROR(__xludf.DUMMYFUNCTION("""COMPUTED_VALUE"""),"Angela Melo")</f>
        <v>Angela Melo</v>
      </c>
      <c r="N94" s="11"/>
      <c r="O94" s="20">
        <f ca="1">IFERROR(__xludf.DUMMYFUNCTION("""COMPUTED_VALUE"""),0)</f>
        <v>0</v>
      </c>
      <c r="P94" s="11"/>
      <c r="Q94" s="11"/>
      <c r="R94" s="11"/>
      <c r="S94" s="11"/>
      <c r="T94" s="11"/>
      <c r="U94" s="11"/>
      <c r="V94" s="11"/>
      <c r="W94" s="11"/>
      <c r="X94" s="11"/>
      <c r="Y94" s="11"/>
      <c r="Z94" s="11"/>
      <c r="AA94" s="11"/>
      <c r="AB94" s="11"/>
      <c r="AC94" s="11"/>
      <c r="AD94" s="11"/>
      <c r="AE94" s="11"/>
      <c r="AF94" s="11"/>
      <c r="AG94" s="11"/>
      <c r="AH94" s="11"/>
      <c r="AI94" s="14"/>
      <c r="AJ94" s="11"/>
      <c r="AK94" s="14"/>
      <c r="AL94" s="11"/>
      <c r="AM94" s="14"/>
      <c r="AN94" s="15" t="str">
        <f ca="1">IFERROR(__xludf.DUMMYFUNCTION("""COMPUTED_VALUE"""),"Trimestral")</f>
        <v>Trimestral</v>
      </c>
    </row>
    <row r="95" spans="1:40" ht="14.25" customHeight="1">
      <c r="A95" s="10" t="str">
        <f t="shared" ca="1" si="0"/>
        <v>Trimestral</v>
      </c>
      <c r="B95" s="11" t="str">
        <f ca="1">IFERROR(__xludf.DUMMYFUNCTION("""COMPUTED_VALUE"""),"1. PROTEGER LA BELLEZA DE LA VIDA")</f>
        <v>1. PROTEGER LA BELLEZA DE LA VIDA</v>
      </c>
      <c r="C95" s="11" t="str">
        <f ca="1">IFERROR(__xludf.DUMMYFUNCTION("""COMPUTED_VALUE"""),"1.5 Efectividad del manejo monitoreo y vida silvestre")</f>
        <v>1.5 Efectividad del manejo monitoreo y vida silvestre</v>
      </c>
      <c r="D95" s="11" t="str">
        <f ca="1">IFERROR(__xludf.DUMMYFUNCTION("""COMPUTED_VALUE"""),"Número VOC-PIC con información generada desde la investigación")</f>
        <v>Número VOC-PIC con información generada desde la investigación</v>
      </c>
      <c r="E9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11" t="str">
        <f ca="1">IFERROR(__xludf.DUMMYFUNCTION("""COMPUTED_VALUE"""),"PAA-PI")</f>
        <v>PAA-PI</v>
      </c>
      <c r="G95" s="11" t="str">
        <f ca="1">IFERROR(__xludf.DUMMYFUNCTION("""COMPUTED_VALUE"""),"DTAM")</f>
        <v>DTAM</v>
      </c>
      <c r="H95" s="14" t="str">
        <f ca="1">IFERROR(__xludf.DUMMYFUNCTION("""COMPUTED_VALUE"""),"GESTIÓN-PGN")</f>
        <v>GESTIÓN-PGN</v>
      </c>
      <c r="I95" s="11" t="str">
        <f ca="1">IFERROR(__xludf.DUMMYFUNCTION("""COMPUTED_VALUE"""),"N/A")</f>
        <v>N/A</v>
      </c>
      <c r="J95" s="14">
        <f ca="1">IFERROR(__xludf.DUMMYFUNCTION("""COMPUTED_VALUE"""),1)</f>
        <v>1</v>
      </c>
      <c r="K95" s="17">
        <f ca="1">IFERROR(__xludf.DUMMYFUNCTION("""COMPUTED_VALUE"""),73651651)</f>
        <v>73651651</v>
      </c>
      <c r="L95" s="11" t="str">
        <f ca="1">IFERROR(__xludf.DUMMYFUNCTION("""COMPUTED_VALUE"""),"Presupuesto cargado a Documentos de planeación")</f>
        <v>Presupuesto cargado a Documentos de planeación</v>
      </c>
      <c r="M95" s="11" t="str">
        <f ca="1">IFERROR(__xludf.DUMMYFUNCTION("""COMPUTED_VALUE"""),"Angela Melo")</f>
        <v>Angela Melo</v>
      </c>
      <c r="N95" s="11"/>
      <c r="O95" s="20">
        <f ca="1">IFERROR(__xludf.DUMMYFUNCTION("""COMPUTED_VALUE"""),0)</f>
        <v>0</v>
      </c>
      <c r="P95" s="11"/>
      <c r="Q95" s="11"/>
      <c r="R95" s="11"/>
      <c r="S95" s="11"/>
      <c r="T95" s="11"/>
      <c r="U95" s="11"/>
      <c r="V95" s="11"/>
      <c r="W95" s="11"/>
      <c r="X95" s="11"/>
      <c r="Y95" s="11"/>
      <c r="Z95" s="11"/>
      <c r="AA95" s="11"/>
      <c r="AB95" s="11"/>
      <c r="AC95" s="11"/>
      <c r="AD95" s="11"/>
      <c r="AE95" s="11"/>
      <c r="AF95" s="11"/>
      <c r="AG95" s="11"/>
      <c r="AH95" s="11"/>
      <c r="AI95" s="14"/>
      <c r="AJ95" s="14"/>
      <c r="AK95" s="14"/>
      <c r="AL95" s="14"/>
      <c r="AM95" s="14"/>
      <c r="AN95" s="15" t="str">
        <f ca="1">IFERROR(__xludf.DUMMYFUNCTION("""COMPUTED_VALUE"""),"Trimestral")</f>
        <v>Trimestral</v>
      </c>
    </row>
    <row r="96" spans="1:40" ht="14.25" hidden="1" customHeight="1">
      <c r="A96" s="10" t="str">
        <f t="shared" ca="1" si="0"/>
        <v>Trimestral</v>
      </c>
      <c r="B96" s="11" t="str">
        <f ca="1">IFERROR(__xludf.DUMMYFUNCTION("""COMPUTED_VALUE"""),"1. PROTEGER LA BELLEZA DE LA VIDA")</f>
        <v>1. PROTEGER LA BELLEZA DE LA VIDA</v>
      </c>
      <c r="C96" s="11" t="str">
        <f ca="1">IFERROR(__xludf.DUMMYFUNCTION("""COMPUTED_VALUE"""),"1.6 Autoridad ambiental y gestión del riesgo")</f>
        <v>1.6 Autoridad ambiental y gestión del riesgo</v>
      </c>
      <c r="D96" s="11" t="str">
        <f ca="1">IFERROR(__xludf.DUMMYFUNCTION("""COMPUTED_VALUE"""),"Áreas administradas por PNNC en presión cubiertas por recorridos de prevención vigilancia y control")</f>
        <v>Áreas administradas por PNNC en presión cubiertas por recorridos de prevención vigilancia y control</v>
      </c>
      <c r="E96" s="11" t="str">
        <f ca="1">IFERROR(__xludf.DUMMYFUNCTION("""COMPUTED_VALUE"""),"Mapas de visibilidad")</f>
        <v>Mapas de visibilidad</v>
      </c>
      <c r="F96" s="11" t="str">
        <f ca="1">IFERROR(__xludf.DUMMYFUNCTION("""COMPUTED_VALUE"""),"PAA-PI")</f>
        <v>PAA-PI</v>
      </c>
      <c r="G96" s="11" t="str">
        <f ca="1">IFERROR(__xludf.DUMMYFUNCTION("""COMPUTED_VALUE"""),"PNN Alto Fragua Indi Wasi")</f>
        <v>PNN Alto Fragua Indi Wasi</v>
      </c>
      <c r="H96" s="14" t="str">
        <f ca="1">IFERROR(__xludf.DUMMYFUNCTION("""COMPUTED_VALUE"""),"PGN")</f>
        <v>PGN</v>
      </c>
      <c r="I9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14">
        <f ca="1">IFERROR(__xludf.DUMMYFUNCTION("""COMPUTED_VALUE"""),483.11)</f>
        <v>483.11</v>
      </c>
      <c r="K96" s="17">
        <f ca="1">IFERROR(__xludf.DUMMYFUNCTION("""COMPUTED_VALUE"""),110083589)</f>
        <v>110083589</v>
      </c>
      <c r="L96" s="11" t="str">
        <f ca="1">IFERROR(__xludf.DUMMYFUNCTION("""COMPUTED_VALUE"""),"Pendiente revisar meta 22 de octubre")</f>
        <v>Pendiente revisar meta 22 de octubre</v>
      </c>
      <c r="M96" s="11" t="str">
        <f ca="1">IFERROR(__xludf.DUMMYFUNCTION("""COMPUTED_VALUE"""),"Mateo Pulido")</f>
        <v>Mateo Pulido</v>
      </c>
      <c r="N96" s="11"/>
      <c r="O96" s="20">
        <f ca="1">IFERROR(__xludf.DUMMYFUNCTION("""COMPUTED_VALUE"""),0)</f>
        <v>0</v>
      </c>
      <c r="P96" s="11"/>
      <c r="Q96" s="11"/>
      <c r="R96" s="11"/>
      <c r="S96" s="11"/>
      <c r="T96" s="11"/>
      <c r="U96" s="11"/>
      <c r="V96" s="11"/>
      <c r="W96" s="11"/>
      <c r="X96" s="11"/>
      <c r="Y96" s="11"/>
      <c r="Z96" s="11"/>
      <c r="AA96" s="11"/>
      <c r="AB96" s="11"/>
      <c r="AC96" s="11"/>
      <c r="AD96" s="11"/>
      <c r="AE96" s="11"/>
      <c r="AF96" s="11"/>
      <c r="AG96" s="11"/>
      <c r="AH96" s="11"/>
      <c r="AI96" s="14"/>
      <c r="AJ96" s="14"/>
      <c r="AK96" s="14"/>
      <c r="AL96" s="14"/>
      <c r="AM96" s="14"/>
      <c r="AN96" s="15" t="str">
        <f ca="1">IFERROR(__xludf.DUMMYFUNCTION("""COMPUTED_VALUE"""),"Trimestral")</f>
        <v>Trimestral</v>
      </c>
    </row>
    <row r="97" spans="1:40" ht="14.25" hidden="1" customHeight="1">
      <c r="A97" s="10" t="str">
        <f t="shared" ca="1" si="0"/>
        <v>Trimestral</v>
      </c>
      <c r="B97" s="11" t="str">
        <f ca="1">IFERROR(__xludf.DUMMYFUNCTION("""COMPUTED_VALUE"""),"1. PROTEGER LA BELLEZA DE LA VIDA")</f>
        <v>1. PROTEGER LA BELLEZA DE LA VIDA</v>
      </c>
      <c r="C97" s="11" t="str">
        <f ca="1">IFERROR(__xludf.DUMMYFUNCTION("""COMPUTED_VALUE"""),"1.6 Autoridad ambiental y gestión del riesgo")</f>
        <v>1.6 Autoridad ambiental y gestión del riesgo</v>
      </c>
      <c r="D97" s="11" t="str">
        <f ca="1">IFERROR(__xludf.DUMMYFUNCTION("""COMPUTED_VALUE"""),"Áreas administradas por PNNC en presión cubiertas por recorridos de prevención vigilancia y control")</f>
        <v>Áreas administradas por PNNC en presión cubiertas por recorridos de prevención vigilancia y control</v>
      </c>
      <c r="E97" s="11" t="str">
        <f ca="1">IFERROR(__xludf.DUMMYFUNCTION("""COMPUTED_VALUE"""),"Mapas de visibilidad")</f>
        <v>Mapas de visibilidad</v>
      </c>
      <c r="F97" s="11" t="str">
        <f ca="1">IFERROR(__xludf.DUMMYFUNCTION("""COMPUTED_VALUE"""),"PAA-PI")</f>
        <v>PAA-PI</v>
      </c>
      <c r="G97" s="11" t="str">
        <f ca="1">IFERROR(__xludf.DUMMYFUNCTION("""COMPUTED_VALUE"""),"PNN Alto Fragua Indi Wasi")</f>
        <v>PNN Alto Fragua Indi Wasi</v>
      </c>
      <c r="H97" s="14" t="str">
        <f ca="1">IFERROR(__xludf.DUMMYFUNCTION("""COMPUTED_VALUE"""),"FONAM")</f>
        <v>FONAM</v>
      </c>
      <c r="I9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14">
        <f ca="1">IFERROR(__xludf.DUMMYFUNCTION("""COMPUTED_VALUE"""),114.42)</f>
        <v>114.42</v>
      </c>
      <c r="K97" s="17">
        <f ca="1">IFERROR(__xludf.DUMMYFUNCTION("""COMPUTED_VALUE"""),43900000)</f>
        <v>43900000</v>
      </c>
      <c r="L97" s="11" t="str">
        <f ca="1">IFERROR(__xludf.DUMMYFUNCTION("""COMPUTED_VALUE"""),"Pendiente revisar meta 22 de octubre")</f>
        <v>Pendiente revisar meta 22 de octubre</v>
      </c>
      <c r="M97" s="11" t="str">
        <f ca="1">IFERROR(__xludf.DUMMYFUNCTION("""COMPUTED_VALUE"""),"Mateo Pulido")</f>
        <v>Mateo Pulido</v>
      </c>
      <c r="N97" s="11"/>
      <c r="O97" s="20">
        <f ca="1">IFERROR(__xludf.DUMMYFUNCTION("""COMPUTED_VALUE"""),0)</f>
        <v>0</v>
      </c>
      <c r="P97" s="11"/>
      <c r="Q97" s="11"/>
      <c r="R97" s="11"/>
      <c r="S97" s="11"/>
      <c r="T97" s="11"/>
      <c r="U97" s="11"/>
      <c r="V97" s="11"/>
      <c r="W97" s="11"/>
      <c r="X97" s="11"/>
      <c r="Y97" s="11"/>
      <c r="Z97" s="11"/>
      <c r="AA97" s="11"/>
      <c r="AB97" s="11"/>
      <c r="AC97" s="11"/>
      <c r="AD97" s="11"/>
      <c r="AE97" s="11"/>
      <c r="AF97" s="11"/>
      <c r="AG97" s="11"/>
      <c r="AH97" s="11"/>
      <c r="AI97" s="14"/>
      <c r="AJ97" s="14"/>
      <c r="AK97" s="14"/>
      <c r="AL97" s="14"/>
      <c r="AM97" s="14"/>
      <c r="AN97" s="15" t="str">
        <f ca="1">IFERROR(__xludf.DUMMYFUNCTION("""COMPUTED_VALUE"""),"Trimestral")</f>
        <v>Trimestral</v>
      </c>
    </row>
    <row r="98" spans="1:40" ht="14.25" hidden="1" customHeight="1">
      <c r="A98" s="10" t="str">
        <f t="shared" ca="1" si="0"/>
        <v>Trimestral</v>
      </c>
      <c r="B98" s="11" t="str">
        <f ca="1">IFERROR(__xludf.DUMMYFUNCTION("""COMPUTED_VALUE"""),"1. PROTEGER LA BELLEZA DE LA VIDA")</f>
        <v>1. PROTEGER LA BELLEZA DE LA VIDA</v>
      </c>
      <c r="C98" s="11" t="str">
        <f ca="1">IFERROR(__xludf.DUMMYFUNCTION("""COMPUTED_VALUE"""),"1.6 Autoridad ambiental y gestión del riesgo")</f>
        <v>1.6 Autoridad ambiental y gestión del riesgo</v>
      </c>
      <c r="D98" s="11" t="str">
        <f ca="1">IFERROR(__xludf.DUMMYFUNCTION("""COMPUTED_VALUE"""),"Áreas administradas por PNNC en presión cubiertas por recorridos de prevención vigilancia y control")</f>
        <v>Áreas administradas por PNNC en presión cubiertas por recorridos de prevención vigilancia y control</v>
      </c>
      <c r="E98" s="11" t="str">
        <f ca="1">IFERROR(__xludf.DUMMYFUNCTION("""COMPUTED_VALUE"""),"Mapas de visibilidad")</f>
        <v>Mapas de visibilidad</v>
      </c>
      <c r="F98" s="11" t="str">
        <f ca="1">IFERROR(__xludf.DUMMYFUNCTION("""COMPUTED_VALUE"""),"PAA-PI")</f>
        <v>PAA-PI</v>
      </c>
      <c r="G98" s="11" t="str">
        <f ca="1">IFERROR(__xludf.DUMMYFUNCTION("""COMPUTED_VALUE"""),"PNN Amacayacu")</f>
        <v>PNN Amacayacu</v>
      </c>
      <c r="H98" s="14" t="str">
        <f ca="1">IFERROR(__xludf.DUMMYFUNCTION("""COMPUTED_VALUE"""),"PGN")</f>
        <v>PGN</v>
      </c>
      <c r="I9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14">
        <f ca="1">IFERROR(__xludf.DUMMYFUNCTION("""COMPUTED_VALUE"""),20)</f>
        <v>20</v>
      </c>
      <c r="K98" s="17">
        <f ca="1">IFERROR(__xludf.DUMMYFUNCTION("""COMPUTED_VALUE"""),158877005)</f>
        <v>158877005</v>
      </c>
      <c r="L98" s="11" t="str">
        <f ca="1">IFERROR(__xludf.DUMMYFUNCTION("""COMPUTED_VALUE"""),"Pendiente revisar meta 22 de octubre")</f>
        <v>Pendiente revisar meta 22 de octubre</v>
      </c>
      <c r="M98" s="11" t="str">
        <f ca="1">IFERROR(__xludf.DUMMYFUNCTION("""COMPUTED_VALUE"""),"Mateo Pulido")</f>
        <v>Mateo Pulido</v>
      </c>
      <c r="N98" s="11"/>
      <c r="O98" s="20">
        <f ca="1">IFERROR(__xludf.DUMMYFUNCTION("""COMPUTED_VALUE"""),0)</f>
        <v>0</v>
      </c>
      <c r="P98" s="11"/>
      <c r="Q98" s="11"/>
      <c r="R98" s="11"/>
      <c r="S98" s="11"/>
      <c r="T98" s="11"/>
      <c r="U98" s="11"/>
      <c r="V98" s="11"/>
      <c r="W98" s="11"/>
      <c r="X98" s="11"/>
      <c r="Y98" s="11"/>
      <c r="Z98" s="11"/>
      <c r="AA98" s="11"/>
      <c r="AB98" s="11"/>
      <c r="AC98" s="11"/>
      <c r="AD98" s="11"/>
      <c r="AE98" s="11"/>
      <c r="AF98" s="11"/>
      <c r="AG98" s="11"/>
      <c r="AH98" s="11"/>
      <c r="AI98" s="14"/>
      <c r="AJ98" s="14"/>
      <c r="AK98" s="14"/>
      <c r="AL98" s="14"/>
      <c r="AM98" s="14"/>
      <c r="AN98" s="15" t="str">
        <f ca="1">IFERROR(__xludf.DUMMYFUNCTION("""COMPUTED_VALUE"""),"Trimestral")</f>
        <v>Trimestral</v>
      </c>
    </row>
    <row r="99" spans="1:40" ht="14.25" hidden="1" customHeight="1">
      <c r="A99" s="10" t="str">
        <f t="shared" ca="1" si="0"/>
        <v>Trimestral</v>
      </c>
      <c r="B99" s="11" t="str">
        <f ca="1">IFERROR(__xludf.DUMMYFUNCTION("""COMPUTED_VALUE"""),"1. PROTEGER LA BELLEZA DE LA VIDA")</f>
        <v>1. PROTEGER LA BELLEZA DE LA VIDA</v>
      </c>
      <c r="C99" s="11" t="str">
        <f ca="1">IFERROR(__xludf.DUMMYFUNCTION("""COMPUTED_VALUE"""),"1.6 Autoridad ambiental y gestión del riesgo")</f>
        <v>1.6 Autoridad ambiental y gestión del riesgo</v>
      </c>
      <c r="D99" s="11" t="str">
        <f ca="1">IFERROR(__xludf.DUMMYFUNCTION("""COMPUTED_VALUE"""),"Áreas administradas por PNNC en presión cubiertas por recorridos de prevención vigilancia y control")</f>
        <v>Áreas administradas por PNNC en presión cubiertas por recorridos de prevención vigilancia y control</v>
      </c>
      <c r="E99" s="11" t="str">
        <f ca="1">IFERROR(__xludf.DUMMYFUNCTION("""COMPUTED_VALUE"""),"Mapas de visibilidad")</f>
        <v>Mapas de visibilidad</v>
      </c>
      <c r="F99" s="11" t="str">
        <f ca="1">IFERROR(__xludf.DUMMYFUNCTION("""COMPUTED_VALUE"""),"PAA-PI")</f>
        <v>PAA-PI</v>
      </c>
      <c r="G99" s="11" t="str">
        <f ca="1">IFERROR(__xludf.DUMMYFUNCTION("""COMPUTED_VALUE"""),"PNN Amacayacu")</f>
        <v>PNN Amacayacu</v>
      </c>
      <c r="H99" s="14" t="str">
        <f ca="1">IFERROR(__xludf.DUMMYFUNCTION("""COMPUTED_VALUE"""),"FONAM")</f>
        <v>FONAM</v>
      </c>
      <c r="I99"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14">
        <f ca="1">IFERROR(__xludf.DUMMYFUNCTION("""COMPUTED_VALUE"""),300)</f>
        <v>300</v>
      </c>
      <c r="K99" s="17">
        <f ca="1">IFERROR(__xludf.DUMMYFUNCTION("""COMPUTED_VALUE"""),211869933)</f>
        <v>211869933</v>
      </c>
      <c r="L99" s="11" t="str">
        <f ca="1">IFERROR(__xludf.DUMMYFUNCTION("""COMPUTED_VALUE"""),"Pendiente revisar meta 22 de octubre")</f>
        <v>Pendiente revisar meta 22 de octubre</v>
      </c>
      <c r="M99" s="11" t="str">
        <f ca="1">IFERROR(__xludf.DUMMYFUNCTION("""COMPUTED_VALUE"""),"Mateo Pulido")</f>
        <v>Mateo Pulido</v>
      </c>
      <c r="N99" s="11"/>
      <c r="O99" s="20">
        <f ca="1">IFERROR(__xludf.DUMMYFUNCTION("""COMPUTED_VALUE"""),0)</f>
        <v>0</v>
      </c>
      <c r="P99" s="11"/>
      <c r="Q99" s="11"/>
      <c r="R99" s="11"/>
      <c r="S99" s="11"/>
      <c r="T99" s="11"/>
      <c r="U99" s="11"/>
      <c r="V99" s="11"/>
      <c r="W99" s="11"/>
      <c r="X99" s="11"/>
      <c r="Y99" s="11"/>
      <c r="Z99" s="11"/>
      <c r="AA99" s="11"/>
      <c r="AB99" s="11"/>
      <c r="AC99" s="11"/>
      <c r="AD99" s="11"/>
      <c r="AE99" s="11"/>
      <c r="AF99" s="11"/>
      <c r="AG99" s="11"/>
      <c r="AH99" s="11"/>
      <c r="AI99" s="14"/>
      <c r="AJ99" s="14"/>
      <c r="AK99" s="14"/>
      <c r="AL99" s="14"/>
      <c r="AM99" s="14"/>
      <c r="AN99" s="15" t="str">
        <f ca="1">IFERROR(__xludf.DUMMYFUNCTION("""COMPUTED_VALUE"""),"Trimestral")</f>
        <v>Trimestral</v>
      </c>
    </row>
    <row r="100" spans="1:40" ht="14.25" hidden="1" customHeight="1">
      <c r="A100" s="10" t="str">
        <f t="shared" ca="1" si="0"/>
        <v>Trimestral</v>
      </c>
      <c r="B100" s="11" t="str">
        <f ca="1">IFERROR(__xludf.DUMMYFUNCTION("""COMPUTED_VALUE"""),"1. PROTEGER LA BELLEZA DE LA VIDA")</f>
        <v>1. PROTEGER LA BELLEZA DE LA VIDA</v>
      </c>
      <c r="C100" s="11" t="str">
        <f ca="1">IFERROR(__xludf.DUMMYFUNCTION("""COMPUTED_VALUE"""),"1.6 Autoridad ambiental y gestión del riesgo")</f>
        <v>1.6 Autoridad ambiental y gestión del riesgo</v>
      </c>
      <c r="D100" s="11" t="str">
        <f ca="1">IFERROR(__xludf.DUMMYFUNCTION("""COMPUTED_VALUE"""),"Áreas administradas por PNNC en presión cubiertas por recorridos de prevención vigilancia y control")</f>
        <v>Áreas administradas por PNNC en presión cubiertas por recorridos de prevención vigilancia y control</v>
      </c>
      <c r="E100" s="11" t="str">
        <f ca="1">IFERROR(__xludf.DUMMYFUNCTION("""COMPUTED_VALUE"""),"Mapas de visibilidad")</f>
        <v>Mapas de visibilidad</v>
      </c>
      <c r="F100" s="11" t="str">
        <f ca="1">IFERROR(__xludf.DUMMYFUNCTION("""COMPUTED_VALUE"""),"PAA-PI")</f>
        <v>PAA-PI</v>
      </c>
      <c r="G100" s="11" t="str">
        <f ca="1">IFERROR(__xludf.DUMMYFUNCTION("""COMPUTED_VALUE"""),"PNN Cahuinarí")</f>
        <v>PNN Cahuinarí</v>
      </c>
      <c r="H100" s="14" t="str">
        <f ca="1">IFERROR(__xludf.DUMMYFUNCTION("""COMPUTED_VALUE"""),"PGN")</f>
        <v>PGN</v>
      </c>
      <c r="I100"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14">
        <f ca="1">IFERROR(__xludf.DUMMYFUNCTION("""COMPUTED_VALUE"""),0)</f>
        <v>0</v>
      </c>
      <c r="K100" s="17">
        <f ca="1">IFERROR(__xludf.DUMMYFUNCTION("""COMPUTED_VALUE"""),4000000)</f>
        <v>4000000</v>
      </c>
      <c r="L100" s="11" t="str">
        <f ca="1">IFERROR(__xludf.DUMMYFUNCTION("""COMPUTED_VALUE"""),"Pendiente revisar meta 22 de octubre")</f>
        <v>Pendiente revisar meta 22 de octubre</v>
      </c>
      <c r="M100" s="11" t="str">
        <f ca="1">IFERROR(__xludf.DUMMYFUNCTION("""COMPUTED_VALUE"""),"Mateo Pulido")</f>
        <v>Mateo Pulido</v>
      </c>
      <c r="N100" s="11"/>
      <c r="O100" s="20" t="str">
        <f ca="1">IFERROR(__xludf.DUMMYFUNCTION("""COMPUTED_VALUE"""),"#DIV/0!")</f>
        <v>#DIV/0!</v>
      </c>
      <c r="P100" s="11"/>
      <c r="Q100" s="11"/>
      <c r="R100" s="11"/>
      <c r="S100" s="11"/>
      <c r="T100" s="11"/>
      <c r="U100" s="11"/>
      <c r="V100" s="11"/>
      <c r="W100" s="11"/>
      <c r="X100" s="11"/>
      <c r="Y100" s="11"/>
      <c r="Z100" s="11"/>
      <c r="AA100" s="11"/>
      <c r="AB100" s="11"/>
      <c r="AC100" s="11"/>
      <c r="AD100" s="11"/>
      <c r="AE100" s="11"/>
      <c r="AF100" s="11"/>
      <c r="AG100" s="11"/>
      <c r="AH100" s="11"/>
      <c r="AI100" s="14"/>
      <c r="AJ100" s="14"/>
      <c r="AK100" s="14"/>
      <c r="AL100" s="14"/>
      <c r="AM100" s="14"/>
      <c r="AN100" s="15" t="str">
        <f ca="1">IFERROR(__xludf.DUMMYFUNCTION("""COMPUTED_VALUE"""),"Trimestral")</f>
        <v>Trimestral</v>
      </c>
    </row>
    <row r="101" spans="1:40" ht="14.25" hidden="1" customHeight="1">
      <c r="A101" s="10" t="str">
        <f t="shared" ca="1" si="0"/>
        <v>Trimestral</v>
      </c>
      <c r="B101" s="11" t="str">
        <f ca="1">IFERROR(__xludf.DUMMYFUNCTION("""COMPUTED_VALUE"""),"1. PROTEGER LA BELLEZA DE LA VIDA")</f>
        <v>1. PROTEGER LA BELLEZA DE LA VIDA</v>
      </c>
      <c r="C101" s="11" t="str">
        <f ca="1">IFERROR(__xludf.DUMMYFUNCTION("""COMPUTED_VALUE"""),"1.6 Autoridad ambiental y gestión del riesgo")</f>
        <v>1.6 Autoridad ambiental y gestión del riesgo</v>
      </c>
      <c r="D101" s="11" t="str">
        <f ca="1">IFERROR(__xludf.DUMMYFUNCTION("""COMPUTED_VALUE"""),"Áreas administradas por PNNC en presión cubiertas por recorridos de prevención vigilancia y control")</f>
        <v>Áreas administradas por PNNC en presión cubiertas por recorridos de prevención vigilancia y control</v>
      </c>
      <c r="E101" s="11" t="str">
        <f ca="1">IFERROR(__xludf.DUMMYFUNCTION("""COMPUTED_VALUE"""),"Mapas de visibilidad")</f>
        <v>Mapas de visibilidad</v>
      </c>
      <c r="F101" s="11" t="str">
        <f ca="1">IFERROR(__xludf.DUMMYFUNCTION("""COMPUTED_VALUE"""),"PAA-PI")</f>
        <v>PAA-PI</v>
      </c>
      <c r="G101" s="11" t="str">
        <f ca="1">IFERROR(__xludf.DUMMYFUNCTION("""COMPUTED_VALUE"""),"PNN Cahuinarí")</f>
        <v>PNN Cahuinarí</v>
      </c>
      <c r="H101" s="14" t="str">
        <f ca="1">IFERROR(__xludf.DUMMYFUNCTION("""COMPUTED_VALUE"""),"FONAM")</f>
        <v>FONAM</v>
      </c>
      <c r="I10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14">
        <f ca="1">IFERROR(__xludf.DUMMYFUNCTION("""COMPUTED_VALUE"""),0)</f>
        <v>0</v>
      </c>
      <c r="K101" s="17">
        <f ca="1">IFERROR(__xludf.DUMMYFUNCTION("""COMPUTED_VALUE"""),57934967)</f>
        <v>57934967</v>
      </c>
      <c r="L101" s="11" t="str">
        <f ca="1">IFERROR(__xludf.DUMMYFUNCTION("""COMPUTED_VALUE"""),"Pendiente revisar meta 22 de octubre")</f>
        <v>Pendiente revisar meta 22 de octubre</v>
      </c>
      <c r="M101" s="11" t="str">
        <f ca="1">IFERROR(__xludf.DUMMYFUNCTION("""COMPUTED_VALUE"""),"Mateo Pulido")</f>
        <v>Mateo Pulido</v>
      </c>
      <c r="N101" s="11"/>
      <c r="O101" s="20" t="str">
        <f ca="1">IFERROR(__xludf.DUMMYFUNCTION("""COMPUTED_VALUE"""),"#DIV/0!")</f>
        <v>#DIV/0!</v>
      </c>
      <c r="P101" s="11"/>
      <c r="Q101" s="11"/>
      <c r="R101" s="11"/>
      <c r="S101" s="11"/>
      <c r="T101" s="11"/>
      <c r="U101" s="11"/>
      <c r="V101" s="11"/>
      <c r="W101" s="11"/>
      <c r="X101" s="11"/>
      <c r="Y101" s="11"/>
      <c r="Z101" s="11"/>
      <c r="AA101" s="11"/>
      <c r="AB101" s="11"/>
      <c r="AC101" s="11"/>
      <c r="AD101" s="11"/>
      <c r="AE101" s="11"/>
      <c r="AF101" s="11"/>
      <c r="AG101" s="11"/>
      <c r="AH101" s="11"/>
      <c r="AI101" s="14"/>
      <c r="AJ101" s="14"/>
      <c r="AK101" s="14"/>
      <c r="AL101" s="14"/>
      <c r="AM101" s="14"/>
      <c r="AN101" s="15" t="str">
        <f ca="1">IFERROR(__xludf.DUMMYFUNCTION("""COMPUTED_VALUE"""),"Trimestral")</f>
        <v>Trimestral</v>
      </c>
    </row>
    <row r="102" spans="1:40" ht="14.25" hidden="1" customHeight="1">
      <c r="A102" s="10" t="str">
        <f t="shared" ca="1" si="0"/>
        <v>Trimestral</v>
      </c>
      <c r="B102" s="11" t="str">
        <f ca="1">IFERROR(__xludf.DUMMYFUNCTION("""COMPUTED_VALUE"""),"1. PROTEGER LA BELLEZA DE LA VIDA")</f>
        <v>1. PROTEGER LA BELLEZA DE LA VIDA</v>
      </c>
      <c r="C102" s="11" t="str">
        <f ca="1">IFERROR(__xludf.DUMMYFUNCTION("""COMPUTED_VALUE"""),"1.6 Autoridad ambiental y gestión del riesgo")</f>
        <v>1.6 Autoridad ambiental y gestión del riesgo</v>
      </c>
      <c r="D102" s="11" t="str">
        <f ca="1">IFERROR(__xludf.DUMMYFUNCTION("""COMPUTED_VALUE"""),"Áreas administradas por PNNC en presión cubiertas por recorridos de prevención vigilancia y control")</f>
        <v>Áreas administradas por PNNC en presión cubiertas por recorridos de prevención vigilancia y control</v>
      </c>
      <c r="E102" s="11" t="str">
        <f ca="1">IFERROR(__xludf.DUMMYFUNCTION("""COMPUTED_VALUE"""),"Mapas de visibilidad")</f>
        <v>Mapas de visibilidad</v>
      </c>
      <c r="F102" s="11" t="str">
        <f ca="1">IFERROR(__xludf.DUMMYFUNCTION("""COMPUTED_VALUE"""),"PAA-PI")</f>
        <v>PAA-PI</v>
      </c>
      <c r="G102" s="11" t="str">
        <f ca="1">IFERROR(__xludf.DUMMYFUNCTION("""COMPUTED_VALUE"""),"PNN La Paya")</f>
        <v>PNN La Paya</v>
      </c>
      <c r="H102" s="14" t="str">
        <f ca="1">IFERROR(__xludf.DUMMYFUNCTION("""COMPUTED_VALUE"""),"PGN")</f>
        <v>PGN</v>
      </c>
      <c r="I10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14">
        <f ca="1">IFERROR(__xludf.DUMMYFUNCTION("""COMPUTED_VALUE"""),1184)</f>
        <v>1184</v>
      </c>
      <c r="K102" s="17">
        <f ca="1">IFERROR(__xludf.DUMMYFUNCTION("""COMPUTED_VALUE"""),45850838)</f>
        <v>45850838</v>
      </c>
      <c r="L102" s="11" t="str">
        <f ca="1">IFERROR(__xludf.DUMMYFUNCTION("""COMPUTED_VALUE"""),"Pendiente revisar meta 22 de octubre")</f>
        <v>Pendiente revisar meta 22 de octubre</v>
      </c>
      <c r="M102" s="11" t="str">
        <f ca="1">IFERROR(__xludf.DUMMYFUNCTION("""COMPUTED_VALUE"""),"Mateo Pulido")</f>
        <v>Mateo Pulido</v>
      </c>
      <c r="N102" s="11"/>
      <c r="O102" s="20">
        <f ca="1">IFERROR(__xludf.DUMMYFUNCTION("""COMPUTED_VALUE"""),0)</f>
        <v>0</v>
      </c>
      <c r="P102" s="11"/>
      <c r="Q102" s="11"/>
      <c r="R102" s="11"/>
      <c r="S102" s="11"/>
      <c r="T102" s="11"/>
      <c r="U102" s="11"/>
      <c r="V102" s="11"/>
      <c r="W102" s="11"/>
      <c r="X102" s="11"/>
      <c r="Y102" s="11"/>
      <c r="Z102" s="11"/>
      <c r="AA102" s="11"/>
      <c r="AB102" s="11"/>
      <c r="AC102" s="11"/>
      <c r="AD102" s="11"/>
      <c r="AE102" s="11"/>
      <c r="AF102" s="11"/>
      <c r="AG102" s="11"/>
      <c r="AH102" s="11"/>
      <c r="AI102" s="14"/>
      <c r="AJ102" s="14"/>
      <c r="AK102" s="14"/>
      <c r="AL102" s="14"/>
      <c r="AM102" s="14"/>
      <c r="AN102" s="15" t="str">
        <f ca="1">IFERROR(__xludf.DUMMYFUNCTION("""COMPUTED_VALUE"""),"Trimestral")</f>
        <v>Trimestral</v>
      </c>
    </row>
    <row r="103" spans="1:40" ht="14.25" hidden="1" customHeight="1">
      <c r="A103" s="10" t="str">
        <f t="shared" ca="1" si="0"/>
        <v>Trimestral</v>
      </c>
      <c r="B103" s="11" t="str">
        <f ca="1">IFERROR(__xludf.DUMMYFUNCTION("""COMPUTED_VALUE"""),"1. PROTEGER LA BELLEZA DE LA VIDA")</f>
        <v>1. PROTEGER LA BELLEZA DE LA VIDA</v>
      </c>
      <c r="C103" s="11" t="str">
        <f ca="1">IFERROR(__xludf.DUMMYFUNCTION("""COMPUTED_VALUE"""),"1.6 Autoridad ambiental y gestión del riesgo")</f>
        <v>1.6 Autoridad ambiental y gestión del riesgo</v>
      </c>
      <c r="D103" s="11" t="str">
        <f ca="1">IFERROR(__xludf.DUMMYFUNCTION("""COMPUTED_VALUE"""),"Áreas administradas por PNNC en presión cubiertas por recorridos de prevención vigilancia y control")</f>
        <v>Áreas administradas por PNNC en presión cubiertas por recorridos de prevención vigilancia y control</v>
      </c>
      <c r="E103" s="11" t="str">
        <f ca="1">IFERROR(__xludf.DUMMYFUNCTION("""COMPUTED_VALUE"""),"Mapas de visibilidad")</f>
        <v>Mapas de visibilidad</v>
      </c>
      <c r="F103" s="11" t="str">
        <f ca="1">IFERROR(__xludf.DUMMYFUNCTION("""COMPUTED_VALUE"""),"PAA-PI")</f>
        <v>PAA-PI</v>
      </c>
      <c r="G103" s="11" t="str">
        <f ca="1">IFERROR(__xludf.DUMMYFUNCTION("""COMPUTED_VALUE"""),"PNN La Paya")</f>
        <v>PNN La Paya</v>
      </c>
      <c r="H103" s="14" t="str">
        <f ca="1">IFERROR(__xludf.DUMMYFUNCTION("""COMPUTED_VALUE"""),"FONAM")</f>
        <v>FONAM</v>
      </c>
      <c r="I103"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14">
        <f ca="1">IFERROR(__xludf.DUMMYFUNCTION("""COMPUTED_VALUE"""),5316.03)</f>
        <v>5316.03</v>
      </c>
      <c r="K103" s="17">
        <f ca="1">IFERROR(__xludf.DUMMYFUNCTION("""COMPUTED_VALUE"""),205869936)</f>
        <v>205869936</v>
      </c>
      <c r="L103" s="11" t="str">
        <f ca="1">IFERROR(__xludf.DUMMYFUNCTION("""COMPUTED_VALUE"""),"Pendiente revisar meta 22 de octubre")</f>
        <v>Pendiente revisar meta 22 de octubre</v>
      </c>
      <c r="M103" s="11" t="str">
        <f ca="1">IFERROR(__xludf.DUMMYFUNCTION("""COMPUTED_VALUE"""),"Mateo Pulido")</f>
        <v>Mateo Pulido</v>
      </c>
      <c r="N103" s="11"/>
      <c r="O103" s="20">
        <f ca="1">IFERROR(__xludf.DUMMYFUNCTION("""COMPUTED_VALUE"""),0)</f>
        <v>0</v>
      </c>
      <c r="P103" s="11"/>
      <c r="Q103" s="11"/>
      <c r="R103" s="11"/>
      <c r="S103" s="11"/>
      <c r="T103" s="11"/>
      <c r="U103" s="11"/>
      <c r="V103" s="11"/>
      <c r="W103" s="11"/>
      <c r="X103" s="11"/>
      <c r="Y103" s="11"/>
      <c r="Z103" s="11"/>
      <c r="AA103" s="11"/>
      <c r="AB103" s="11"/>
      <c r="AC103" s="11"/>
      <c r="AD103" s="11"/>
      <c r="AE103" s="11"/>
      <c r="AF103" s="11"/>
      <c r="AG103" s="11"/>
      <c r="AH103" s="11"/>
      <c r="AI103" s="14"/>
      <c r="AJ103" s="14"/>
      <c r="AK103" s="14"/>
      <c r="AL103" s="14"/>
      <c r="AM103" s="14"/>
      <c r="AN103" s="15" t="str">
        <f ca="1">IFERROR(__xludf.DUMMYFUNCTION("""COMPUTED_VALUE"""),"Trimestral")</f>
        <v>Trimestral</v>
      </c>
    </row>
    <row r="104" spans="1:40" ht="14.25" hidden="1" customHeight="1">
      <c r="A104" s="10" t="str">
        <f t="shared" ca="1" si="0"/>
        <v>Trimestral</v>
      </c>
      <c r="B104" s="11" t="str">
        <f ca="1">IFERROR(__xludf.DUMMYFUNCTION("""COMPUTED_VALUE"""),"1. PROTEGER LA BELLEZA DE LA VIDA")</f>
        <v>1. PROTEGER LA BELLEZA DE LA VIDA</v>
      </c>
      <c r="C104" s="11" t="str">
        <f ca="1">IFERROR(__xludf.DUMMYFUNCTION("""COMPUTED_VALUE"""),"1.6 Autoridad ambiental y gestión del riesgo")</f>
        <v>1.6 Autoridad ambiental y gestión del riesgo</v>
      </c>
      <c r="D104" s="11" t="str">
        <f ca="1">IFERROR(__xludf.DUMMYFUNCTION("""COMPUTED_VALUE"""),"Áreas administradas por PNNC en presión cubiertas por recorridos de prevención vigilancia y control")</f>
        <v>Áreas administradas por PNNC en presión cubiertas por recorridos de prevención vigilancia y control</v>
      </c>
      <c r="E104" s="11" t="str">
        <f ca="1">IFERROR(__xludf.DUMMYFUNCTION("""COMPUTED_VALUE"""),"Mapas de visibilidad")</f>
        <v>Mapas de visibilidad</v>
      </c>
      <c r="F104" s="11" t="str">
        <f ca="1">IFERROR(__xludf.DUMMYFUNCTION("""COMPUTED_VALUE"""),"PAA-PI")</f>
        <v>PAA-PI</v>
      </c>
      <c r="G104" s="11" t="str">
        <f ca="1">IFERROR(__xludf.DUMMYFUNCTION("""COMPUTED_VALUE"""),"PNN Río Puré")</f>
        <v>PNN Río Puré</v>
      </c>
      <c r="H104" s="14" t="str">
        <f ca="1">IFERROR(__xludf.DUMMYFUNCTION("""COMPUTED_VALUE"""),"PGN")</f>
        <v>PGN</v>
      </c>
      <c r="I10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14">
        <f ca="1">IFERROR(__xludf.DUMMYFUNCTION("""COMPUTED_VALUE"""),45)</f>
        <v>45</v>
      </c>
      <c r="K104" s="17">
        <f ca="1">IFERROR(__xludf.DUMMYFUNCTION("""COMPUTED_VALUE"""),91701676)</f>
        <v>91701676</v>
      </c>
      <c r="L104" s="11" t="str">
        <f ca="1">IFERROR(__xludf.DUMMYFUNCTION("""COMPUTED_VALUE"""),"Pendiente revisar meta 22 de octubre")</f>
        <v>Pendiente revisar meta 22 de octubre</v>
      </c>
      <c r="M104" s="11" t="str">
        <f ca="1">IFERROR(__xludf.DUMMYFUNCTION("""COMPUTED_VALUE"""),"Mateo Pulido")</f>
        <v>Mateo Pulido</v>
      </c>
      <c r="N104" s="11"/>
      <c r="O104" s="20">
        <f ca="1">IFERROR(__xludf.DUMMYFUNCTION("""COMPUTED_VALUE"""),0)</f>
        <v>0</v>
      </c>
      <c r="P104" s="11"/>
      <c r="Q104" s="11"/>
      <c r="R104" s="11"/>
      <c r="S104" s="11"/>
      <c r="T104" s="11"/>
      <c r="U104" s="11"/>
      <c r="V104" s="11"/>
      <c r="W104" s="11"/>
      <c r="X104" s="11"/>
      <c r="Y104" s="11"/>
      <c r="Z104" s="11"/>
      <c r="AA104" s="11"/>
      <c r="AB104" s="11"/>
      <c r="AC104" s="11"/>
      <c r="AD104" s="11"/>
      <c r="AE104" s="11"/>
      <c r="AF104" s="11"/>
      <c r="AG104" s="11"/>
      <c r="AH104" s="11"/>
      <c r="AI104" s="14"/>
      <c r="AJ104" s="14"/>
      <c r="AK104" s="14"/>
      <c r="AL104" s="14"/>
      <c r="AM104" s="14"/>
      <c r="AN104" s="15" t="str">
        <f ca="1">IFERROR(__xludf.DUMMYFUNCTION("""COMPUTED_VALUE"""),"Trimestral")</f>
        <v>Trimestral</v>
      </c>
    </row>
    <row r="105" spans="1:40" ht="14.25" hidden="1" customHeight="1">
      <c r="A105" s="10" t="str">
        <f t="shared" ca="1" si="0"/>
        <v>Trimestral</v>
      </c>
      <c r="B105" s="11" t="str">
        <f ca="1">IFERROR(__xludf.DUMMYFUNCTION("""COMPUTED_VALUE"""),"1. PROTEGER LA BELLEZA DE LA VIDA")</f>
        <v>1. PROTEGER LA BELLEZA DE LA VIDA</v>
      </c>
      <c r="C105" s="11" t="str">
        <f ca="1">IFERROR(__xludf.DUMMYFUNCTION("""COMPUTED_VALUE"""),"1.6 Autoridad ambiental y gestión del riesgo")</f>
        <v>1.6 Autoridad ambiental y gestión del riesgo</v>
      </c>
      <c r="D105" s="11" t="str">
        <f ca="1">IFERROR(__xludf.DUMMYFUNCTION("""COMPUTED_VALUE"""),"Áreas administradas por PNNC en presión cubiertas por recorridos de prevención vigilancia y control")</f>
        <v>Áreas administradas por PNNC en presión cubiertas por recorridos de prevención vigilancia y control</v>
      </c>
      <c r="E105" s="11" t="str">
        <f ca="1">IFERROR(__xludf.DUMMYFUNCTION("""COMPUTED_VALUE"""),"Mapas de visibilidad")</f>
        <v>Mapas de visibilidad</v>
      </c>
      <c r="F105" s="11" t="str">
        <f ca="1">IFERROR(__xludf.DUMMYFUNCTION("""COMPUTED_VALUE"""),"PAA-PI")</f>
        <v>PAA-PI</v>
      </c>
      <c r="G105" s="11" t="str">
        <f ca="1">IFERROR(__xludf.DUMMYFUNCTION("""COMPUTED_VALUE"""),"PNN Río Puré")</f>
        <v>PNN Río Puré</v>
      </c>
      <c r="H105" s="14" t="str">
        <f ca="1">IFERROR(__xludf.DUMMYFUNCTION("""COMPUTED_VALUE"""),"FONAM")</f>
        <v>FONAM</v>
      </c>
      <c r="I105"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14">
        <f ca="1">IFERROR(__xludf.DUMMYFUNCTION("""COMPUTED_VALUE"""),4)</f>
        <v>4</v>
      </c>
      <c r="K105" s="17">
        <f ca="1">IFERROR(__xludf.DUMMYFUNCTION("""COMPUTED_VALUE"""),186934967)</f>
        <v>186934967</v>
      </c>
      <c r="L105" s="11" t="str">
        <f ca="1">IFERROR(__xludf.DUMMYFUNCTION("""COMPUTED_VALUE"""),"Pendiente revisar meta 22 de octubre")</f>
        <v>Pendiente revisar meta 22 de octubre</v>
      </c>
      <c r="M105" s="11" t="str">
        <f ca="1">IFERROR(__xludf.DUMMYFUNCTION("""COMPUTED_VALUE"""),"Mateo Pulido")</f>
        <v>Mateo Pulido</v>
      </c>
      <c r="N105" s="11"/>
      <c r="O105" s="20">
        <f ca="1">IFERROR(__xludf.DUMMYFUNCTION("""COMPUTED_VALUE"""),0)</f>
        <v>0</v>
      </c>
      <c r="P105" s="11"/>
      <c r="Q105" s="11"/>
      <c r="R105" s="11"/>
      <c r="S105" s="11"/>
      <c r="T105" s="11"/>
      <c r="U105" s="11"/>
      <c r="V105" s="11"/>
      <c r="W105" s="11"/>
      <c r="X105" s="11"/>
      <c r="Y105" s="11"/>
      <c r="Z105" s="11"/>
      <c r="AA105" s="11"/>
      <c r="AB105" s="11"/>
      <c r="AC105" s="11"/>
      <c r="AD105" s="11"/>
      <c r="AE105" s="11"/>
      <c r="AF105" s="11"/>
      <c r="AG105" s="11"/>
      <c r="AH105" s="11"/>
      <c r="AI105" s="14"/>
      <c r="AJ105" s="14"/>
      <c r="AK105" s="14"/>
      <c r="AL105" s="14"/>
      <c r="AM105" s="14"/>
      <c r="AN105" s="15" t="str">
        <f ca="1">IFERROR(__xludf.DUMMYFUNCTION("""COMPUTED_VALUE"""),"Trimestral")</f>
        <v>Trimestral</v>
      </c>
    </row>
    <row r="106" spans="1:40" ht="14.25" hidden="1" customHeight="1">
      <c r="A106" s="10" t="str">
        <f t="shared" ca="1" si="0"/>
        <v>Trimestral</v>
      </c>
      <c r="B106" s="11" t="str">
        <f ca="1">IFERROR(__xludf.DUMMYFUNCTION("""COMPUTED_VALUE"""),"1. PROTEGER LA BELLEZA DE LA VIDA")</f>
        <v>1. PROTEGER LA BELLEZA DE LA VIDA</v>
      </c>
      <c r="C106" s="11" t="str">
        <f ca="1">IFERROR(__xludf.DUMMYFUNCTION("""COMPUTED_VALUE"""),"1.6 Autoridad ambiental y gestión del riesgo")</f>
        <v>1.6 Autoridad ambiental y gestión del riesgo</v>
      </c>
      <c r="D106" s="11" t="str">
        <f ca="1">IFERROR(__xludf.DUMMYFUNCTION("""COMPUTED_VALUE"""),"Áreas administradas por PNNC en presión cubiertas por recorridos de prevención vigilancia y control")</f>
        <v>Áreas administradas por PNNC en presión cubiertas por recorridos de prevención vigilancia y control</v>
      </c>
      <c r="E106" s="11" t="str">
        <f ca="1">IFERROR(__xludf.DUMMYFUNCTION("""COMPUTED_VALUE"""),"Mapas de visibilidad")</f>
        <v>Mapas de visibilidad</v>
      </c>
      <c r="F106" s="11" t="str">
        <f ca="1">IFERROR(__xludf.DUMMYFUNCTION("""COMPUTED_VALUE"""),"PAA-PI")</f>
        <v>PAA-PI</v>
      </c>
      <c r="G106" s="11" t="str">
        <f ca="1">IFERROR(__xludf.DUMMYFUNCTION("""COMPUTED_VALUE"""),"PNN Serranía de Chiribiquete")</f>
        <v>PNN Serranía de Chiribiquete</v>
      </c>
      <c r="H106" s="14" t="str">
        <f ca="1">IFERROR(__xludf.DUMMYFUNCTION("""COMPUTED_VALUE"""),"PGN")</f>
        <v>PGN</v>
      </c>
      <c r="I10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14">
        <f ca="1">IFERROR(__xludf.DUMMYFUNCTION("""COMPUTED_VALUE"""),2500)</f>
        <v>2500</v>
      </c>
      <c r="K106" s="17">
        <f ca="1">IFERROR(__xludf.DUMMYFUNCTION("""COMPUTED_VALUE"""),325251242)</f>
        <v>325251242</v>
      </c>
      <c r="L106" s="11" t="str">
        <f ca="1">IFERROR(__xludf.DUMMYFUNCTION("""COMPUTED_VALUE"""),"Pendiente revisar meta 22 de octubre")</f>
        <v>Pendiente revisar meta 22 de octubre</v>
      </c>
      <c r="M106" s="11" t="str">
        <f ca="1">IFERROR(__xludf.DUMMYFUNCTION("""COMPUTED_VALUE"""),"Mateo Pulido")</f>
        <v>Mateo Pulido</v>
      </c>
      <c r="N106" s="11"/>
      <c r="O106" s="20">
        <f ca="1">IFERROR(__xludf.DUMMYFUNCTION("""COMPUTED_VALUE"""),0)</f>
        <v>0</v>
      </c>
      <c r="P106" s="11"/>
      <c r="Q106" s="11"/>
      <c r="R106" s="11"/>
      <c r="S106" s="11"/>
      <c r="T106" s="11"/>
      <c r="U106" s="11"/>
      <c r="V106" s="11"/>
      <c r="W106" s="11"/>
      <c r="X106" s="11"/>
      <c r="Y106" s="11"/>
      <c r="Z106" s="11"/>
      <c r="AA106" s="11"/>
      <c r="AB106" s="11"/>
      <c r="AC106" s="11"/>
      <c r="AD106" s="11"/>
      <c r="AE106" s="11"/>
      <c r="AF106" s="11"/>
      <c r="AG106" s="11"/>
      <c r="AH106" s="11"/>
      <c r="AI106" s="14"/>
      <c r="AJ106" s="14"/>
      <c r="AK106" s="14"/>
      <c r="AL106" s="14"/>
      <c r="AM106" s="14"/>
      <c r="AN106" s="15" t="str">
        <f ca="1">IFERROR(__xludf.DUMMYFUNCTION("""COMPUTED_VALUE"""),"Trimestral")</f>
        <v>Trimestral</v>
      </c>
    </row>
    <row r="107" spans="1:40" ht="14.25" hidden="1" customHeight="1">
      <c r="A107" s="10" t="str">
        <f t="shared" ca="1" si="0"/>
        <v>Trimestral</v>
      </c>
      <c r="B107" s="11" t="str">
        <f ca="1">IFERROR(__xludf.DUMMYFUNCTION("""COMPUTED_VALUE"""),"1. PROTEGER LA BELLEZA DE LA VIDA")</f>
        <v>1. PROTEGER LA BELLEZA DE LA VIDA</v>
      </c>
      <c r="C107" s="11" t="str">
        <f ca="1">IFERROR(__xludf.DUMMYFUNCTION("""COMPUTED_VALUE"""),"1.6 Autoridad ambiental y gestión del riesgo")</f>
        <v>1.6 Autoridad ambiental y gestión del riesgo</v>
      </c>
      <c r="D107" s="11" t="str">
        <f ca="1">IFERROR(__xludf.DUMMYFUNCTION("""COMPUTED_VALUE"""),"Áreas administradas por PNNC en presión cubiertas por recorridos de prevención vigilancia y control")</f>
        <v>Áreas administradas por PNNC en presión cubiertas por recorridos de prevención vigilancia y control</v>
      </c>
      <c r="E107" s="11" t="str">
        <f ca="1">IFERROR(__xludf.DUMMYFUNCTION("""COMPUTED_VALUE"""),"Mapas de visibilidad")</f>
        <v>Mapas de visibilidad</v>
      </c>
      <c r="F107" s="14" t="str">
        <f ca="1">IFERROR(__xludf.DUMMYFUNCTION("""COMPUTED_VALUE"""),"PAA-PI")</f>
        <v>PAA-PI</v>
      </c>
      <c r="G107" s="11" t="str">
        <f ca="1">IFERROR(__xludf.DUMMYFUNCTION("""COMPUTED_VALUE"""),"PNN Serranía de Chiribiquete")</f>
        <v>PNN Serranía de Chiribiquete</v>
      </c>
      <c r="H107" s="14" t="str">
        <f ca="1">IFERROR(__xludf.DUMMYFUNCTION("""COMPUTED_VALUE"""),"FONAM")</f>
        <v>FONAM</v>
      </c>
      <c r="I10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14">
        <f ca="1">IFERROR(__xludf.DUMMYFUNCTION("""COMPUTED_VALUE"""),2500)</f>
        <v>2500</v>
      </c>
      <c r="K107" s="17">
        <f ca="1">IFERROR(__xludf.DUMMYFUNCTION("""COMPUTED_VALUE"""),295704448)</f>
        <v>295704448</v>
      </c>
      <c r="L107" s="11" t="str">
        <f ca="1">IFERROR(__xludf.DUMMYFUNCTION("""COMPUTED_VALUE"""),"Pendiente revisar meta 22 de octubre")</f>
        <v>Pendiente revisar meta 22 de octubre</v>
      </c>
      <c r="M107" s="11" t="str">
        <f ca="1">IFERROR(__xludf.DUMMYFUNCTION("""COMPUTED_VALUE"""),"Mateo Pulido")</f>
        <v>Mateo Pulido</v>
      </c>
      <c r="N107" s="14"/>
      <c r="O107" s="20">
        <f ca="1">IFERROR(__xludf.DUMMYFUNCTION("""COMPUTED_VALUE"""),0)</f>
        <v>0</v>
      </c>
      <c r="P107" s="11"/>
      <c r="Q107" s="11"/>
      <c r="R107" s="11"/>
      <c r="S107" s="11"/>
      <c r="T107" s="11"/>
      <c r="U107" s="11"/>
      <c r="V107" s="11"/>
      <c r="W107" s="11"/>
      <c r="X107" s="11"/>
      <c r="Y107" s="11"/>
      <c r="Z107" s="11"/>
      <c r="AA107" s="11"/>
      <c r="AB107" s="11"/>
      <c r="AC107" s="11"/>
      <c r="AD107" s="11"/>
      <c r="AE107" s="11"/>
      <c r="AF107" s="11"/>
      <c r="AG107" s="11"/>
      <c r="AH107" s="11"/>
      <c r="AI107" s="14"/>
      <c r="AJ107" s="11"/>
      <c r="AK107" s="14"/>
      <c r="AL107" s="11"/>
      <c r="AM107" s="14"/>
      <c r="AN107" s="15" t="str">
        <f ca="1">IFERROR(__xludf.DUMMYFUNCTION("""COMPUTED_VALUE"""),"Trimestral")</f>
        <v>Trimestral</v>
      </c>
    </row>
    <row r="108" spans="1:40" ht="14.25" hidden="1" customHeight="1">
      <c r="A108" s="10" t="str">
        <f t="shared" ca="1" si="0"/>
        <v>Trimestral</v>
      </c>
      <c r="B108" s="11" t="str">
        <f ca="1">IFERROR(__xludf.DUMMYFUNCTION("""COMPUTED_VALUE"""),"1. PROTEGER LA BELLEZA DE LA VIDA")</f>
        <v>1. PROTEGER LA BELLEZA DE LA VIDA</v>
      </c>
      <c r="C108" s="11" t="str">
        <f ca="1">IFERROR(__xludf.DUMMYFUNCTION("""COMPUTED_VALUE"""),"1.6 Autoridad ambiental y gestión del riesgo")</f>
        <v>1.6 Autoridad ambiental y gestión del riesgo</v>
      </c>
      <c r="D108" s="11" t="str">
        <f ca="1">IFERROR(__xludf.DUMMYFUNCTION("""COMPUTED_VALUE"""),"Áreas administradas por PNNC en presión cubiertas por recorridos de prevención vigilancia y control")</f>
        <v>Áreas administradas por PNNC en presión cubiertas por recorridos de prevención vigilancia y control</v>
      </c>
      <c r="E108" s="11" t="str">
        <f ca="1">IFERROR(__xludf.DUMMYFUNCTION("""COMPUTED_VALUE"""),"Mapas de visibilidad")</f>
        <v>Mapas de visibilidad</v>
      </c>
      <c r="F108" s="11" t="str">
        <f ca="1">IFERROR(__xludf.DUMMYFUNCTION("""COMPUTED_VALUE"""),"PAA-PI")</f>
        <v>PAA-PI</v>
      </c>
      <c r="G108" s="11" t="str">
        <f ca="1">IFERROR(__xludf.DUMMYFUNCTION("""COMPUTED_VALUE"""),"PNN Serranía de Chiribiquete")</f>
        <v>PNN Serranía de Chiribiquete</v>
      </c>
      <c r="H108" s="14" t="str">
        <f ca="1">IFERROR(__xludf.DUMMYFUNCTION("""COMPUTED_VALUE"""),"OTROS")</f>
        <v>OTROS</v>
      </c>
      <c r="I10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14">
        <f ca="1">IFERROR(__xludf.DUMMYFUNCTION("""COMPUTED_VALUE"""),3500)</f>
        <v>3500</v>
      </c>
      <c r="K108" s="17"/>
      <c r="L108" s="11"/>
      <c r="M108" s="11" t="str">
        <f ca="1">IFERROR(__xludf.DUMMYFUNCTION("""COMPUTED_VALUE"""),"Mateo Pulido")</f>
        <v>Mateo Pulido</v>
      </c>
      <c r="N108" s="11"/>
      <c r="O108" s="11"/>
      <c r="P108" s="11"/>
      <c r="Q108" s="11"/>
      <c r="R108" s="11"/>
      <c r="S108" s="11"/>
      <c r="T108" s="11"/>
      <c r="U108" s="11"/>
      <c r="V108" s="11"/>
      <c r="W108" s="11"/>
      <c r="X108" s="11"/>
      <c r="Y108" s="11"/>
      <c r="Z108" s="11"/>
      <c r="AA108" s="11"/>
      <c r="AB108" s="11"/>
      <c r="AC108" s="11"/>
      <c r="AD108" s="11"/>
      <c r="AE108" s="11"/>
      <c r="AF108" s="11"/>
      <c r="AG108" s="11"/>
      <c r="AH108" s="11"/>
      <c r="AI108" s="14"/>
      <c r="AJ108" s="14"/>
      <c r="AK108" s="14"/>
      <c r="AL108" s="14"/>
      <c r="AM108" s="14"/>
      <c r="AN108" s="15" t="str">
        <f ca="1">IFERROR(__xludf.DUMMYFUNCTION("""COMPUTED_VALUE"""),"Trimestral")</f>
        <v>Trimestral</v>
      </c>
    </row>
    <row r="109" spans="1:40" ht="14.25" hidden="1" customHeight="1">
      <c r="A109" s="10" t="str">
        <f t="shared" ca="1" si="0"/>
        <v>Trimestral</v>
      </c>
      <c r="B109" s="11" t="str">
        <f ca="1">IFERROR(__xludf.DUMMYFUNCTION("""COMPUTED_VALUE"""),"1. PROTEGER LA BELLEZA DE LA VIDA")</f>
        <v>1. PROTEGER LA BELLEZA DE LA VIDA</v>
      </c>
      <c r="C109" s="11" t="str">
        <f ca="1">IFERROR(__xludf.DUMMYFUNCTION("""COMPUTED_VALUE"""),"1.6 Autoridad ambiental y gestión del riesgo")</f>
        <v>1.6 Autoridad ambiental y gestión del riesgo</v>
      </c>
      <c r="D109" s="11" t="str">
        <f ca="1">IFERROR(__xludf.DUMMYFUNCTION("""COMPUTED_VALUE"""),"Áreas administradas por PNNC en presión cubiertas por recorridos de prevención vigilancia y control")</f>
        <v>Áreas administradas por PNNC en presión cubiertas por recorridos de prevención vigilancia y control</v>
      </c>
      <c r="E109" s="11" t="str">
        <f ca="1">IFERROR(__xludf.DUMMYFUNCTION("""COMPUTED_VALUE"""),"Mapas de visibilidad")</f>
        <v>Mapas de visibilidad</v>
      </c>
      <c r="F109" s="11" t="str">
        <f ca="1">IFERROR(__xludf.DUMMYFUNCTION("""COMPUTED_VALUE"""),"PAA-PI")</f>
        <v>PAA-PI</v>
      </c>
      <c r="G109" s="11" t="str">
        <f ca="1">IFERROR(__xludf.DUMMYFUNCTION("""COMPUTED_VALUE"""),"PNN Serranía de los Churumbelos")</f>
        <v>PNN Serranía de los Churumbelos</v>
      </c>
      <c r="H109" s="14" t="str">
        <f ca="1">IFERROR(__xludf.DUMMYFUNCTION("""COMPUTED_VALUE"""),"PGN")</f>
        <v>PGN</v>
      </c>
      <c r="I109"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14">
        <f ca="1">IFERROR(__xludf.DUMMYFUNCTION("""COMPUTED_VALUE"""),129)</f>
        <v>129</v>
      </c>
      <c r="K109" s="17">
        <f ca="1">IFERROR(__xludf.DUMMYFUNCTION("""COMPUTED_VALUE"""),73503340)</f>
        <v>73503340</v>
      </c>
      <c r="L109" s="11" t="str">
        <f ca="1">IFERROR(__xludf.DUMMYFUNCTION("""COMPUTED_VALUE"""),"Pendiente revisar meta 22 de octubre")</f>
        <v>Pendiente revisar meta 22 de octubre</v>
      </c>
      <c r="M109" s="11" t="str">
        <f ca="1">IFERROR(__xludf.DUMMYFUNCTION("""COMPUTED_VALUE"""),"Mateo Pulido")</f>
        <v>Mateo Pulido</v>
      </c>
      <c r="N109" s="11"/>
      <c r="O109" s="20">
        <f ca="1">IFERROR(__xludf.DUMMYFUNCTION("""COMPUTED_VALUE"""),0)</f>
        <v>0</v>
      </c>
      <c r="P109" s="13"/>
      <c r="Q109" s="13"/>
      <c r="R109" s="13"/>
      <c r="S109" s="13"/>
      <c r="T109" s="13"/>
      <c r="U109" s="11"/>
      <c r="V109" s="11"/>
      <c r="W109" s="11"/>
      <c r="X109" s="11"/>
      <c r="Y109" s="11"/>
      <c r="Z109" s="11"/>
      <c r="AA109" s="11"/>
      <c r="AB109" s="11"/>
      <c r="AC109" s="11"/>
      <c r="AD109" s="11"/>
      <c r="AE109" s="11"/>
      <c r="AF109" s="11"/>
      <c r="AG109" s="11"/>
      <c r="AH109" s="11"/>
      <c r="AI109" s="14"/>
      <c r="AJ109" s="14"/>
      <c r="AK109" s="14"/>
      <c r="AL109" s="14"/>
      <c r="AM109" s="14"/>
      <c r="AN109" s="15" t="str">
        <f ca="1">IFERROR(__xludf.DUMMYFUNCTION("""COMPUTED_VALUE"""),"Trimestral")</f>
        <v>Trimestral</v>
      </c>
    </row>
    <row r="110" spans="1:40" ht="14.25" hidden="1" customHeight="1">
      <c r="A110" s="10" t="str">
        <f t="shared" ca="1" si="0"/>
        <v>Trimestral</v>
      </c>
      <c r="B110" s="11" t="str">
        <f ca="1">IFERROR(__xludf.DUMMYFUNCTION("""COMPUTED_VALUE"""),"1. PROTEGER LA BELLEZA DE LA VIDA")</f>
        <v>1. PROTEGER LA BELLEZA DE LA VIDA</v>
      </c>
      <c r="C110" s="11" t="str">
        <f ca="1">IFERROR(__xludf.DUMMYFUNCTION("""COMPUTED_VALUE"""),"1.6 Autoridad ambiental y gestión del riesgo")</f>
        <v>1.6 Autoridad ambiental y gestión del riesgo</v>
      </c>
      <c r="D110" s="11" t="str">
        <f ca="1">IFERROR(__xludf.DUMMYFUNCTION("""COMPUTED_VALUE"""),"Áreas administradas por PNNC en presión cubiertas por recorridos de prevención vigilancia y control")</f>
        <v>Áreas administradas por PNNC en presión cubiertas por recorridos de prevención vigilancia y control</v>
      </c>
      <c r="E110" s="11" t="str">
        <f ca="1">IFERROR(__xludf.DUMMYFUNCTION("""COMPUTED_VALUE"""),"Mapas de visibilidad")</f>
        <v>Mapas de visibilidad</v>
      </c>
      <c r="F110" s="14" t="str">
        <f ca="1">IFERROR(__xludf.DUMMYFUNCTION("""COMPUTED_VALUE"""),"PAA-PI")</f>
        <v>PAA-PI</v>
      </c>
      <c r="G110" s="11" t="str">
        <f ca="1">IFERROR(__xludf.DUMMYFUNCTION("""COMPUTED_VALUE"""),"PNN Serranía de los Churumbelos")</f>
        <v>PNN Serranía de los Churumbelos</v>
      </c>
      <c r="H110" s="14" t="str">
        <f ca="1">IFERROR(__xludf.DUMMYFUNCTION("""COMPUTED_VALUE"""),"FONAM")</f>
        <v>FONAM</v>
      </c>
      <c r="I110"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23">
        <f ca="1">IFERROR(__xludf.DUMMYFUNCTION("""COMPUTED_VALUE"""),51)</f>
        <v>51</v>
      </c>
      <c r="K110" s="17">
        <f ca="1">IFERROR(__xludf.DUMMYFUNCTION("""COMPUTED_VALUE"""),44655691)</f>
        <v>44655691</v>
      </c>
      <c r="L110" s="11" t="str">
        <f ca="1">IFERROR(__xludf.DUMMYFUNCTION("""COMPUTED_VALUE"""),"Pendiente revisar meta 22 de octubre")</f>
        <v>Pendiente revisar meta 22 de octubre</v>
      </c>
      <c r="M110" s="11" t="str">
        <f ca="1">IFERROR(__xludf.DUMMYFUNCTION("""COMPUTED_VALUE"""),"Mateo Pulido")</f>
        <v>Mateo Pulido</v>
      </c>
      <c r="N110" s="11"/>
      <c r="O110" s="20">
        <f ca="1">IFERROR(__xludf.DUMMYFUNCTION("""COMPUTED_VALUE"""),0)</f>
        <v>0</v>
      </c>
      <c r="P110" s="11"/>
      <c r="Q110" s="11"/>
      <c r="R110" s="11"/>
      <c r="S110" s="11"/>
      <c r="T110" s="11"/>
      <c r="U110" s="11"/>
      <c r="V110" s="11"/>
      <c r="W110" s="11"/>
      <c r="X110" s="11"/>
      <c r="Y110" s="11"/>
      <c r="Z110" s="11"/>
      <c r="AA110" s="11"/>
      <c r="AB110" s="11"/>
      <c r="AC110" s="11"/>
      <c r="AD110" s="11"/>
      <c r="AE110" s="11"/>
      <c r="AF110" s="11"/>
      <c r="AG110" s="11"/>
      <c r="AH110" s="11"/>
      <c r="AI110" s="14"/>
      <c r="AJ110" s="14"/>
      <c r="AK110" s="14"/>
      <c r="AL110" s="14"/>
      <c r="AM110" s="14"/>
      <c r="AN110" s="15" t="str">
        <f ca="1">IFERROR(__xludf.DUMMYFUNCTION("""COMPUTED_VALUE"""),"Trimestral")</f>
        <v>Trimestral</v>
      </c>
    </row>
    <row r="111" spans="1:40" ht="14.25" hidden="1" customHeight="1">
      <c r="A111" s="10" t="str">
        <f t="shared" ca="1" si="0"/>
        <v>Trimestral</v>
      </c>
      <c r="B111" s="11" t="str">
        <f ca="1">IFERROR(__xludf.DUMMYFUNCTION("""COMPUTED_VALUE"""),"1. PROTEGER LA BELLEZA DE LA VIDA")</f>
        <v>1. PROTEGER LA BELLEZA DE LA VIDA</v>
      </c>
      <c r="C111" s="11" t="str">
        <f ca="1">IFERROR(__xludf.DUMMYFUNCTION("""COMPUTED_VALUE"""),"1.6 Autoridad ambiental y gestión del riesgo")</f>
        <v>1.6 Autoridad ambiental y gestión del riesgo</v>
      </c>
      <c r="D111" s="11" t="str">
        <f ca="1">IFERROR(__xludf.DUMMYFUNCTION("""COMPUTED_VALUE"""),"Áreas administradas por PNNC en presión cubiertas por recorridos de prevención vigilancia y control")</f>
        <v>Áreas administradas por PNNC en presión cubiertas por recorridos de prevención vigilancia y control</v>
      </c>
      <c r="E111" s="11" t="str">
        <f ca="1">IFERROR(__xludf.DUMMYFUNCTION("""COMPUTED_VALUE"""),"Mapas de visibilidad")</f>
        <v>Mapas de visibilidad</v>
      </c>
      <c r="F111" s="11" t="str">
        <f ca="1">IFERROR(__xludf.DUMMYFUNCTION("""COMPUTED_VALUE"""),"PAA-PI")</f>
        <v>PAA-PI</v>
      </c>
      <c r="G111" s="11" t="str">
        <f ca="1">IFERROR(__xludf.DUMMYFUNCTION("""COMPUTED_VALUE"""),"PNN Serranía de los Churumbelos")</f>
        <v>PNN Serranía de los Churumbelos</v>
      </c>
      <c r="H111" s="14" t="str">
        <f ca="1">IFERROR(__xludf.DUMMYFUNCTION("""COMPUTED_VALUE"""),"GEF")</f>
        <v>GEF</v>
      </c>
      <c r="I11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23">
        <f ca="1">IFERROR(__xludf.DUMMYFUNCTION("""COMPUTED_VALUE"""),10)</f>
        <v>10</v>
      </c>
      <c r="K111" s="17"/>
      <c r="L111" s="11"/>
      <c r="M111" s="11" t="str">
        <f ca="1">IFERROR(__xludf.DUMMYFUNCTION("""COMPUTED_VALUE"""),"Mateo Pulido")</f>
        <v>Mateo Pulido</v>
      </c>
      <c r="N111" s="11"/>
      <c r="O111" s="20">
        <f ca="1">IFERROR(__xludf.DUMMYFUNCTION("""COMPUTED_VALUE"""),0)</f>
        <v>0</v>
      </c>
      <c r="P111" s="11"/>
      <c r="Q111" s="11"/>
      <c r="R111" s="11"/>
      <c r="S111" s="11"/>
      <c r="T111" s="11"/>
      <c r="U111" s="11"/>
      <c r="V111" s="11"/>
      <c r="W111" s="11"/>
      <c r="X111" s="11"/>
      <c r="Y111" s="11"/>
      <c r="Z111" s="11"/>
      <c r="AA111" s="11"/>
      <c r="AB111" s="11"/>
      <c r="AC111" s="11"/>
      <c r="AD111" s="11"/>
      <c r="AE111" s="11"/>
      <c r="AF111" s="11"/>
      <c r="AG111" s="11"/>
      <c r="AH111" s="11"/>
      <c r="AI111" s="14"/>
      <c r="AJ111" s="14"/>
      <c r="AK111" s="14"/>
      <c r="AL111" s="14"/>
      <c r="AM111" s="14"/>
      <c r="AN111" s="15" t="str">
        <f ca="1">IFERROR(__xludf.DUMMYFUNCTION("""COMPUTED_VALUE"""),"Trimestral")</f>
        <v>Trimestral</v>
      </c>
    </row>
    <row r="112" spans="1:40" ht="14.25" hidden="1" customHeight="1">
      <c r="A112" s="10" t="str">
        <f t="shared" ca="1" si="0"/>
        <v>Trimestral</v>
      </c>
      <c r="B112" s="11" t="str">
        <f ca="1">IFERROR(__xludf.DUMMYFUNCTION("""COMPUTED_VALUE"""),"1. PROTEGER LA BELLEZA DE LA VIDA")</f>
        <v>1. PROTEGER LA BELLEZA DE LA VIDA</v>
      </c>
      <c r="C112" s="11" t="str">
        <f ca="1">IFERROR(__xludf.DUMMYFUNCTION("""COMPUTED_VALUE"""),"1.6 Autoridad ambiental y gestión del riesgo")</f>
        <v>1.6 Autoridad ambiental y gestión del riesgo</v>
      </c>
      <c r="D112" s="11" t="str">
        <f ca="1">IFERROR(__xludf.DUMMYFUNCTION("""COMPUTED_VALUE"""),"Áreas administradas por PNNC en presión cubiertas por recorridos de prevención vigilancia y control")</f>
        <v>Áreas administradas por PNNC en presión cubiertas por recorridos de prevención vigilancia y control</v>
      </c>
      <c r="E112" s="11" t="str">
        <f ca="1">IFERROR(__xludf.DUMMYFUNCTION("""COMPUTED_VALUE"""),"Mapas de visibilidad")</f>
        <v>Mapas de visibilidad</v>
      </c>
      <c r="F112" s="11" t="str">
        <f ca="1">IFERROR(__xludf.DUMMYFUNCTION("""COMPUTED_VALUE"""),"PAA-PI")</f>
        <v>PAA-PI</v>
      </c>
      <c r="G112" s="11" t="str">
        <f ca="1">IFERROR(__xludf.DUMMYFUNCTION("""COMPUTED_VALUE"""),"PNN Yaigojé Apaporis")</f>
        <v>PNN Yaigojé Apaporis</v>
      </c>
      <c r="H112" s="14" t="str">
        <f ca="1">IFERROR(__xludf.DUMMYFUNCTION("""COMPUTED_VALUE"""),"PGN")</f>
        <v>PGN</v>
      </c>
      <c r="I11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23">
        <f ca="1">IFERROR(__xludf.DUMMYFUNCTION("""COMPUTED_VALUE"""),4)</f>
        <v>4</v>
      </c>
      <c r="K112" s="17">
        <f ca="1">IFERROR(__xludf.DUMMYFUNCTION("""COMPUTED_VALUE"""),22925419)</f>
        <v>22925419</v>
      </c>
      <c r="L112" s="11" t="str">
        <f ca="1">IFERROR(__xludf.DUMMYFUNCTION("""COMPUTED_VALUE"""),"Pendiente revisar meta 22 de octubre")</f>
        <v>Pendiente revisar meta 22 de octubre</v>
      </c>
      <c r="M112" s="11" t="str">
        <f ca="1">IFERROR(__xludf.DUMMYFUNCTION("""COMPUTED_VALUE"""),"Mateo Pulido")</f>
        <v>Mateo Pulido</v>
      </c>
      <c r="N112" s="11"/>
      <c r="O112" s="20">
        <f ca="1">IFERROR(__xludf.DUMMYFUNCTION("""COMPUTED_VALUE"""),0)</f>
        <v>0</v>
      </c>
      <c r="P112" s="11"/>
      <c r="Q112" s="11"/>
      <c r="R112" s="11"/>
      <c r="S112" s="11"/>
      <c r="T112" s="11"/>
      <c r="U112" s="11"/>
      <c r="V112" s="11"/>
      <c r="W112" s="11"/>
      <c r="X112" s="11"/>
      <c r="Y112" s="11"/>
      <c r="Z112" s="11"/>
      <c r="AA112" s="11"/>
      <c r="AB112" s="11"/>
      <c r="AC112" s="11"/>
      <c r="AD112" s="11"/>
      <c r="AE112" s="11"/>
      <c r="AF112" s="11"/>
      <c r="AG112" s="11"/>
      <c r="AH112" s="11"/>
      <c r="AI112" s="14"/>
      <c r="AJ112" s="14"/>
      <c r="AK112" s="14"/>
      <c r="AL112" s="14"/>
      <c r="AM112" s="14"/>
      <c r="AN112" s="15" t="str">
        <f ca="1">IFERROR(__xludf.DUMMYFUNCTION("""COMPUTED_VALUE"""),"Trimestral")</f>
        <v>Trimestral</v>
      </c>
    </row>
    <row r="113" spans="1:40" ht="14.25" hidden="1" customHeight="1">
      <c r="A113" s="10" t="str">
        <f t="shared" ca="1" si="0"/>
        <v>Trimestral</v>
      </c>
      <c r="B113" s="11" t="str">
        <f ca="1">IFERROR(__xludf.DUMMYFUNCTION("""COMPUTED_VALUE"""),"1. PROTEGER LA BELLEZA DE LA VIDA")</f>
        <v>1. PROTEGER LA BELLEZA DE LA VIDA</v>
      </c>
      <c r="C113" s="11" t="str">
        <f ca="1">IFERROR(__xludf.DUMMYFUNCTION("""COMPUTED_VALUE"""),"1.6 Autoridad ambiental y gestión del riesgo")</f>
        <v>1.6 Autoridad ambiental y gestión del riesgo</v>
      </c>
      <c r="D113" s="11" t="str">
        <f ca="1">IFERROR(__xludf.DUMMYFUNCTION("""COMPUTED_VALUE"""),"Áreas administradas por PNNC en presión cubiertas por recorridos de prevención vigilancia y control")</f>
        <v>Áreas administradas por PNNC en presión cubiertas por recorridos de prevención vigilancia y control</v>
      </c>
      <c r="E113" s="11" t="str">
        <f ca="1">IFERROR(__xludf.DUMMYFUNCTION("""COMPUTED_VALUE"""),"Mapas de visibilidad")</f>
        <v>Mapas de visibilidad</v>
      </c>
      <c r="F113" s="14" t="str">
        <f ca="1">IFERROR(__xludf.DUMMYFUNCTION("""COMPUTED_VALUE"""),"PAA-PI")</f>
        <v>PAA-PI</v>
      </c>
      <c r="G113" s="11" t="str">
        <f ca="1">IFERROR(__xludf.DUMMYFUNCTION("""COMPUTED_VALUE"""),"PNN Yaigojé Apaporis")</f>
        <v>PNN Yaigojé Apaporis</v>
      </c>
      <c r="H113" s="14" t="str">
        <f ca="1">IFERROR(__xludf.DUMMYFUNCTION("""COMPUTED_VALUE"""),"FONAM")</f>
        <v>FONAM</v>
      </c>
      <c r="I113"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23">
        <f ca="1">IFERROR(__xludf.DUMMYFUNCTION("""COMPUTED_VALUE"""),3.51)</f>
        <v>3.51</v>
      </c>
      <c r="K113" s="17">
        <f ca="1">IFERROR(__xludf.DUMMYFUNCTION("""COMPUTED_VALUE"""),80000000)</f>
        <v>80000000</v>
      </c>
      <c r="L113" s="11" t="str">
        <f ca="1">IFERROR(__xludf.DUMMYFUNCTION("""COMPUTED_VALUE"""),"Pendiente revisar meta 22 de octubre")</f>
        <v>Pendiente revisar meta 22 de octubre</v>
      </c>
      <c r="M113" s="11" t="str">
        <f ca="1">IFERROR(__xludf.DUMMYFUNCTION("""COMPUTED_VALUE"""),"Mateo Pulido")</f>
        <v>Mateo Pulido</v>
      </c>
      <c r="N113" s="11"/>
      <c r="O113" s="20">
        <f ca="1">IFERROR(__xludf.DUMMYFUNCTION("""COMPUTED_VALUE"""),0)</f>
        <v>0</v>
      </c>
      <c r="P113" s="11"/>
      <c r="Q113" s="11"/>
      <c r="R113" s="11"/>
      <c r="S113" s="11"/>
      <c r="T113" s="11"/>
      <c r="U113" s="11"/>
      <c r="V113" s="11"/>
      <c r="W113" s="11"/>
      <c r="X113" s="11"/>
      <c r="Y113" s="11"/>
      <c r="Z113" s="11"/>
      <c r="AA113" s="11"/>
      <c r="AB113" s="11"/>
      <c r="AC113" s="11"/>
      <c r="AD113" s="11"/>
      <c r="AE113" s="11"/>
      <c r="AF113" s="11"/>
      <c r="AG113" s="11"/>
      <c r="AH113" s="11"/>
      <c r="AI113" s="14"/>
      <c r="AJ113" s="14"/>
      <c r="AK113" s="14"/>
      <c r="AL113" s="14"/>
      <c r="AM113" s="14"/>
      <c r="AN113" s="15" t="str">
        <f ca="1">IFERROR(__xludf.DUMMYFUNCTION("""COMPUTED_VALUE"""),"Trimestral")</f>
        <v>Trimestral</v>
      </c>
    </row>
    <row r="114" spans="1:40" ht="14.25" hidden="1" customHeight="1">
      <c r="A114" s="10" t="str">
        <f t="shared" ca="1" si="0"/>
        <v>Trimestral</v>
      </c>
      <c r="B114" s="11" t="str">
        <f ca="1">IFERROR(__xludf.DUMMYFUNCTION("""COMPUTED_VALUE"""),"1. PROTEGER LA BELLEZA DE LA VIDA")</f>
        <v>1. PROTEGER LA BELLEZA DE LA VIDA</v>
      </c>
      <c r="C114" s="11" t="str">
        <f ca="1">IFERROR(__xludf.DUMMYFUNCTION("""COMPUTED_VALUE"""),"1.6 Autoridad ambiental y gestión del riesgo")</f>
        <v>1.6 Autoridad ambiental y gestión del riesgo</v>
      </c>
      <c r="D114" s="11" t="str">
        <f ca="1">IFERROR(__xludf.DUMMYFUNCTION("""COMPUTED_VALUE"""),"Áreas administradas por PNNC en presión cubiertas por recorridos de prevención vigilancia y control")</f>
        <v>Áreas administradas por PNNC en presión cubiertas por recorridos de prevención vigilancia y control</v>
      </c>
      <c r="E114" s="11" t="str">
        <f ca="1">IFERROR(__xludf.DUMMYFUNCTION("""COMPUTED_VALUE"""),"Mapas de visibilidad")</f>
        <v>Mapas de visibilidad</v>
      </c>
      <c r="F114" s="11" t="str">
        <f ca="1">IFERROR(__xludf.DUMMYFUNCTION("""COMPUTED_VALUE"""),"PAA-PI")</f>
        <v>PAA-PI</v>
      </c>
      <c r="G114" s="11" t="str">
        <f ca="1">IFERROR(__xludf.DUMMYFUNCTION("""COMPUTED_VALUE"""),"RNN Nukak")</f>
        <v>RNN Nukak</v>
      </c>
      <c r="H114" s="14" t="str">
        <f ca="1">IFERROR(__xludf.DUMMYFUNCTION("""COMPUTED_VALUE"""),"PGN")</f>
        <v>PGN</v>
      </c>
      <c r="I11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23">
        <f ca="1">IFERROR(__xludf.DUMMYFUNCTION("""COMPUTED_VALUE"""),3020)</f>
        <v>3020</v>
      </c>
      <c r="K114" s="17">
        <f ca="1">IFERROR(__xludf.DUMMYFUNCTION("""COMPUTED_VALUE"""),89678600)</f>
        <v>89678600</v>
      </c>
      <c r="L114" s="11" t="str">
        <f ca="1">IFERROR(__xludf.DUMMYFUNCTION("""COMPUTED_VALUE"""),"Pendiente revisar meta 22 de octubre")</f>
        <v>Pendiente revisar meta 22 de octubre</v>
      </c>
      <c r="M114" s="11" t="str">
        <f ca="1">IFERROR(__xludf.DUMMYFUNCTION("""COMPUTED_VALUE"""),"Mateo Pulido")</f>
        <v>Mateo Pulido</v>
      </c>
      <c r="N114" s="11"/>
      <c r="O114" s="20">
        <f ca="1">IFERROR(__xludf.DUMMYFUNCTION("""COMPUTED_VALUE"""),0)</f>
        <v>0</v>
      </c>
      <c r="P114" s="11"/>
      <c r="Q114" s="11"/>
      <c r="R114" s="11"/>
      <c r="S114" s="11"/>
      <c r="T114" s="11"/>
      <c r="U114" s="11"/>
      <c r="V114" s="11"/>
      <c r="W114" s="11"/>
      <c r="X114" s="11"/>
      <c r="Y114" s="11"/>
      <c r="Z114" s="11"/>
      <c r="AA114" s="11"/>
      <c r="AB114" s="11"/>
      <c r="AC114" s="11"/>
      <c r="AD114" s="11"/>
      <c r="AE114" s="11"/>
      <c r="AF114" s="11"/>
      <c r="AG114" s="11"/>
      <c r="AH114" s="11"/>
      <c r="AI114" s="14"/>
      <c r="AJ114" s="14"/>
      <c r="AK114" s="14"/>
      <c r="AL114" s="14"/>
      <c r="AM114" s="14"/>
      <c r="AN114" s="15" t="str">
        <f ca="1">IFERROR(__xludf.DUMMYFUNCTION("""COMPUTED_VALUE"""),"Trimestral")</f>
        <v>Trimestral</v>
      </c>
    </row>
    <row r="115" spans="1:40" ht="14.25" hidden="1" customHeight="1">
      <c r="A115" s="10" t="str">
        <f t="shared" ca="1" si="0"/>
        <v>Trimestral</v>
      </c>
      <c r="B115" s="11" t="str">
        <f ca="1">IFERROR(__xludf.DUMMYFUNCTION("""COMPUTED_VALUE"""),"1. PROTEGER LA BELLEZA DE LA VIDA")</f>
        <v>1. PROTEGER LA BELLEZA DE LA VIDA</v>
      </c>
      <c r="C115" s="11" t="str">
        <f ca="1">IFERROR(__xludf.DUMMYFUNCTION("""COMPUTED_VALUE"""),"1.6 Autoridad ambiental y gestión del riesgo")</f>
        <v>1.6 Autoridad ambiental y gestión del riesgo</v>
      </c>
      <c r="D115" s="11" t="str">
        <f ca="1">IFERROR(__xludf.DUMMYFUNCTION("""COMPUTED_VALUE"""),"Áreas administradas por PNNC en presión cubiertas por recorridos de prevención vigilancia y control")</f>
        <v>Áreas administradas por PNNC en presión cubiertas por recorridos de prevención vigilancia y control</v>
      </c>
      <c r="E115" s="11" t="str">
        <f ca="1">IFERROR(__xludf.DUMMYFUNCTION("""COMPUTED_VALUE"""),"Mapas de visibilidad")</f>
        <v>Mapas de visibilidad</v>
      </c>
      <c r="F115" s="14" t="str">
        <f ca="1">IFERROR(__xludf.DUMMYFUNCTION("""COMPUTED_VALUE"""),"PAA-PI")</f>
        <v>PAA-PI</v>
      </c>
      <c r="G115" s="11" t="str">
        <f ca="1">IFERROR(__xludf.DUMMYFUNCTION("""COMPUTED_VALUE"""),"RNN Nukak")</f>
        <v>RNN Nukak</v>
      </c>
      <c r="H115" s="14" t="str">
        <f ca="1">IFERROR(__xludf.DUMMYFUNCTION("""COMPUTED_VALUE"""),"FONAM")</f>
        <v>FONAM</v>
      </c>
      <c r="I115"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23">
        <f ca="1">IFERROR(__xludf.DUMMYFUNCTION("""COMPUTED_VALUE"""),1580)</f>
        <v>1580</v>
      </c>
      <c r="K115" s="17">
        <f ca="1">IFERROR(__xludf.DUMMYFUNCTION("""COMPUTED_VALUE"""),91000000)</f>
        <v>91000000</v>
      </c>
      <c r="L115" s="11" t="str">
        <f ca="1">IFERROR(__xludf.DUMMYFUNCTION("""COMPUTED_VALUE"""),"Pendiente revisar meta 22 de octubre")</f>
        <v>Pendiente revisar meta 22 de octubre</v>
      </c>
      <c r="M115" s="11" t="str">
        <f ca="1">IFERROR(__xludf.DUMMYFUNCTION("""COMPUTED_VALUE"""),"Mateo Pulido")</f>
        <v>Mateo Pulido</v>
      </c>
      <c r="N115" s="11"/>
      <c r="O115" s="20">
        <f ca="1">IFERROR(__xludf.DUMMYFUNCTION("""COMPUTED_VALUE"""),0)</f>
        <v>0</v>
      </c>
      <c r="P115" s="11"/>
      <c r="Q115" s="11"/>
      <c r="R115" s="11"/>
      <c r="S115" s="11"/>
      <c r="T115" s="11"/>
      <c r="U115" s="11"/>
      <c r="V115" s="11"/>
      <c r="W115" s="11"/>
      <c r="X115" s="11"/>
      <c r="Y115" s="11"/>
      <c r="Z115" s="11"/>
      <c r="AA115" s="11"/>
      <c r="AB115" s="11"/>
      <c r="AC115" s="11"/>
      <c r="AD115" s="11"/>
      <c r="AE115" s="11"/>
      <c r="AF115" s="11"/>
      <c r="AG115" s="11"/>
      <c r="AH115" s="11"/>
      <c r="AI115" s="14"/>
      <c r="AJ115" s="14"/>
      <c r="AK115" s="14"/>
      <c r="AL115" s="14"/>
      <c r="AM115" s="14"/>
      <c r="AN115" s="15" t="str">
        <f ca="1">IFERROR(__xludf.DUMMYFUNCTION("""COMPUTED_VALUE"""),"Trimestral")</f>
        <v>Trimestral</v>
      </c>
    </row>
    <row r="116" spans="1:40" ht="14.25" hidden="1" customHeight="1">
      <c r="A116" s="10" t="str">
        <f t="shared" ca="1" si="0"/>
        <v>Trimestral</v>
      </c>
      <c r="B116" s="11" t="str">
        <f ca="1">IFERROR(__xludf.DUMMYFUNCTION("""COMPUTED_VALUE"""),"1. PROTEGER LA BELLEZA DE LA VIDA")</f>
        <v>1. PROTEGER LA BELLEZA DE LA VIDA</v>
      </c>
      <c r="C116" s="11" t="str">
        <f ca="1">IFERROR(__xludf.DUMMYFUNCTION("""COMPUTED_VALUE"""),"1.6 Autoridad ambiental y gestión del riesgo")</f>
        <v>1.6 Autoridad ambiental y gestión del riesgo</v>
      </c>
      <c r="D116" s="11" t="str">
        <f ca="1">IFERROR(__xludf.DUMMYFUNCTION("""COMPUTED_VALUE"""),"Áreas administradas por PNNC en presión cubiertas por recorridos de prevención vigilancia y control")</f>
        <v>Áreas administradas por PNNC en presión cubiertas por recorridos de prevención vigilancia y control</v>
      </c>
      <c r="E116" s="11" t="str">
        <f ca="1">IFERROR(__xludf.DUMMYFUNCTION("""COMPUTED_VALUE"""),"Mapas de visibilidad")</f>
        <v>Mapas de visibilidad</v>
      </c>
      <c r="F116" s="11" t="str">
        <f ca="1">IFERROR(__xludf.DUMMYFUNCTION("""COMPUTED_VALUE"""),"PAA-PEI")</f>
        <v>PAA-PEI</v>
      </c>
      <c r="G116" s="11" t="str">
        <f ca="1">IFERROR(__xludf.DUMMYFUNCTION("""COMPUTED_VALUE"""),"RNN Puinawai")</f>
        <v>RNN Puinawai</v>
      </c>
      <c r="H116" s="14" t="str">
        <f ca="1">IFERROR(__xludf.DUMMYFUNCTION("""COMPUTED_VALUE"""),"FONAM")</f>
        <v>FONAM</v>
      </c>
      <c r="I11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26">
        <f ca="1">IFERROR(__xludf.DUMMYFUNCTION("""COMPUTED_VALUE"""),70)</f>
        <v>70</v>
      </c>
      <c r="K116" s="17">
        <f ca="1">IFERROR(__xludf.DUMMYFUNCTION("""COMPUTED_VALUE"""),171954036)</f>
        <v>171954036</v>
      </c>
      <c r="L116" s="11" t="str">
        <f ca="1">IFERROR(__xludf.DUMMYFUNCTION("""COMPUTED_VALUE"""),"Pendiente revisar meta 22 de octubre")</f>
        <v>Pendiente revisar meta 22 de octubre</v>
      </c>
      <c r="M116" s="11" t="str">
        <f ca="1">IFERROR(__xludf.DUMMYFUNCTION("""COMPUTED_VALUE"""),"Mateo Pulido")</f>
        <v>Mateo Pulido</v>
      </c>
      <c r="N116" s="11"/>
      <c r="O116" s="20">
        <f ca="1">IFERROR(__xludf.DUMMYFUNCTION("""COMPUTED_VALUE"""),0)</f>
        <v>0</v>
      </c>
      <c r="P116" s="11"/>
      <c r="Q116" s="11"/>
      <c r="R116" s="11"/>
      <c r="S116" s="11"/>
      <c r="T116" s="11"/>
      <c r="U116" s="11"/>
      <c r="V116" s="11"/>
      <c r="W116" s="11"/>
      <c r="X116" s="11"/>
      <c r="Y116" s="11"/>
      <c r="Z116" s="11"/>
      <c r="AA116" s="11"/>
      <c r="AB116" s="11"/>
      <c r="AC116" s="11"/>
      <c r="AD116" s="11"/>
      <c r="AE116" s="11"/>
      <c r="AF116" s="11"/>
      <c r="AG116" s="11"/>
      <c r="AH116" s="11"/>
      <c r="AI116" s="14"/>
      <c r="AJ116" s="14"/>
      <c r="AK116" s="14"/>
      <c r="AL116" s="14"/>
      <c r="AM116" s="14"/>
      <c r="AN116" s="15" t="str">
        <f ca="1">IFERROR(__xludf.DUMMYFUNCTION("""COMPUTED_VALUE"""),"Trimestral")</f>
        <v>Trimestral</v>
      </c>
    </row>
    <row r="117" spans="1:40" ht="14.25" hidden="1" customHeight="1">
      <c r="A117" s="10" t="str">
        <f t="shared" ca="1" si="0"/>
        <v>Trimestral</v>
      </c>
      <c r="B117" s="11" t="str">
        <f ca="1">IFERROR(__xludf.DUMMYFUNCTION("""COMPUTED_VALUE"""),"1. PROTEGER LA BELLEZA DE LA VIDA")</f>
        <v>1. PROTEGER LA BELLEZA DE LA VIDA</v>
      </c>
      <c r="C117" s="11" t="str">
        <f ca="1">IFERROR(__xludf.DUMMYFUNCTION("""COMPUTED_VALUE"""),"1.6 Autoridad ambiental y gestión del riesgo")</f>
        <v>1.6 Autoridad ambiental y gestión del riesgo</v>
      </c>
      <c r="D117" s="11" t="str">
        <f ca="1">IFERROR(__xludf.DUMMYFUNCTION("""COMPUTED_VALUE"""),"Áreas administradas por PNNC en presión cubiertas por recorridos de prevención vigilancia y control")</f>
        <v>Áreas administradas por PNNC en presión cubiertas por recorridos de prevención vigilancia y control</v>
      </c>
      <c r="E117" s="11" t="str">
        <f ca="1">IFERROR(__xludf.DUMMYFUNCTION("""COMPUTED_VALUE"""),"Mapas de visibilidad")</f>
        <v>Mapas de visibilidad</v>
      </c>
      <c r="F117" s="11" t="str">
        <f ca="1">IFERROR(__xludf.DUMMYFUNCTION("""COMPUTED_VALUE"""),"PAA-PI")</f>
        <v>PAA-PI</v>
      </c>
      <c r="G117" s="11" t="str">
        <f ca="1">IFERROR(__xludf.DUMMYFUNCTION("""COMPUTED_VALUE"""),"SF Plantas Medicinales Orito Ingi - Ande")</f>
        <v>SF Plantas Medicinales Orito Ingi - Ande</v>
      </c>
      <c r="H117" s="14" t="str">
        <f ca="1">IFERROR(__xludf.DUMMYFUNCTION("""COMPUTED_VALUE"""),"FONAM")</f>
        <v>FONAM</v>
      </c>
      <c r="I11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23">
        <f ca="1">IFERROR(__xludf.DUMMYFUNCTION("""COMPUTED_VALUE"""),1.04)</f>
        <v>1.04</v>
      </c>
      <c r="K117" s="17">
        <f ca="1">IFERROR(__xludf.DUMMYFUNCTION("""COMPUTED_VALUE"""),132283420)</f>
        <v>132283420</v>
      </c>
      <c r="L117" s="11" t="str">
        <f ca="1">IFERROR(__xludf.DUMMYFUNCTION("""COMPUTED_VALUE"""),"Pendiente revisar meta 22 de octubre")</f>
        <v>Pendiente revisar meta 22 de octubre</v>
      </c>
      <c r="M117" s="11" t="str">
        <f ca="1">IFERROR(__xludf.DUMMYFUNCTION("""COMPUTED_VALUE"""),"Mateo Pulido")</f>
        <v>Mateo Pulido</v>
      </c>
      <c r="N117" s="11"/>
      <c r="O117" s="20">
        <f ca="1">IFERROR(__xludf.DUMMYFUNCTION("""COMPUTED_VALUE"""),43988.5817307692)</f>
        <v>43988.581730769198</v>
      </c>
      <c r="P117" s="11"/>
      <c r="Q117" s="11"/>
      <c r="R117" s="11"/>
      <c r="S117" s="11"/>
      <c r="T117" s="11"/>
      <c r="U117" s="11"/>
      <c r="V117" s="11"/>
      <c r="W117" s="11"/>
      <c r="X117" s="11"/>
      <c r="Y117" s="11"/>
      <c r="Z117" s="11"/>
      <c r="AA117" s="11"/>
      <c r="AB117" s="11"/>
      <c r="AC117" s="11"/>
      <c r="AD117" s="11"/>
      <c r="AE117" s="11"/>
      <c r="AF117" s="11"/>
      <c r="AG117" s="11"/>
      <c r="AH117" s="11"/>
      <c r="AI117" s="14"/>
      <c r="AJ117" s="14"/>
      <c r="AK117" s="14"/>
      <c r="AL117" s="14"/>
      <c r="AM117" s="14"/>
      <c r="AN117" s="15" t="str">
        <f ca="1">IFERROR(__xludf.DUMMYFUNCTION("""COMPUTED_VALUE"""),"Trimestral")</f>
        <v>Trimestral</v>
      </c>
    </row>
    <row r="118" spans="1:40" ht="96" customHeight="1">
      <c r="A118" s="10" t="str">
        <f t="shared" ca="1" si="0"/>
        <v>Trimestral</v>
      </c>
      <c r="B118" s="11" t="str">
        <f ca="1">IFERROR(__xludf.DUMMYFUNCTION("""COMPUTED_VALUE"""),"1. PROTEGER LA BELLEZA DE LA VIDA")</f>
        <v>1. PROTEGER LA BELLEZA DE LA VIDA</v>
      </c>
      <c r="C118" s="11" t="str">
        <f ca="1">IFERROR(__xludf.DUMMYFUNCTION("""COMPUTED_VALUE"""),"1.6 Autoridad ambiental y gestión del riesgo")</f>
        <v>1.6 Autoridad ambiental y gestión del riesgo</v>
      </c>
      <c r="D118" s="11" t="str">
        <f ca="1">IFERROR(__xludf.DUMMYFUNCTION("""COMPUTED_VALUE"""),"Áreas administradas por PNNC en presión cubiertas por recorridos de prevención vigilancia y control")</f>
        <v>Áreas administradas por PNNC en presión cubiertas por recorridos de prevención vigilancia y control</v>
      </c>
      <c r="E118" s="11" t="str">
        <f ca="1">IFERROR(__xludf.DUMMYFUNCTION("""COMPUTED_VALUE"""),"Mapas de visibilidad")</f>
        <v>Mapas de visibilidad</v>
      </c>
      <c r="F118" s="11" t="str">
        <f ca="1">IFERROR(__xludf.DUMMYFUNCTION("""COMPUTED_VALUE"""),"PAA-PI")</f>
        <v>PAA-PI</v>
      </c>
      <c r="G118" s="11" t="str">
        <f ca="1">IFERROR(__xludf.DUMMYFUNCTION("""COMPUTED_VALUE"""),"DTAM")</f>
        <v>DTAM</v>
      </c>
      <c r="H118" s="14" t="str">
        <f ca="1">IFERROR(__xludf.DUMMYFUNCTION("""COMPUTED_VALUE"""),"FONAM")</f>
        <v>FONAM</v>
      </c>
      <c r="I11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23">
        <f ca="1">IFERROR(__xludf.DUMMYFUNCTION("""COMPUTED_VALUE"""),0)</f>
        <v>0</v>
      </c>
      <c r="K118" s="17">
        <f ca="1">IFERROR(__xludf.DUMMYFUNCTION("""COMPUTED_VALUE"""),266056875)</f>
        <v>266056875</v>
      </c>
      <c r="L118" s="11" t="str">
        <f ca="1">IFERROR(__xludf.DUMMYFUNCTION("""COMPUTED_VALUE"""),"Pendiente revisar meta 22 de octubre")</f>
        <v>Pendiente revisar meta 22 de octubre</v>
      </c>
      <c r="M118" s="11" t="str">
        <f ca="1">IFERROR(__xludf.DUMMYFUNCTION("""COMPUTED_VALUE"""),"Mateo Pulido")</f>
        <v>Mateo Pulido</v>
      </c>
      <c r="N118" s="27">
        <v>6764.78</v>
      </c>
      <c r="O118" s="20" t="str">
        <f ca="1">IFERROR(__xludf.DUMMYFUNCTION("""COMPUTED_VALUE"""),"#DIV/0!")</f>
        <v>#DIV/0!</v>
      </c>
      <c r="P118" s="11"/>
      <c r="Q118" s="11"/>
      <c r="R118" s="11"/>
      <c r="S118" s="11"/>
      <c r="T118" s="11"/>
      <c r="U118" s="11"/>
      <c r="V118" s="11"/>
      <c r="W118" s="11"/>
      <c r="X118" s="11"/>
      <c r="Y118" s="11"/>
      <c r="Z118" s="11"/>
      <c r="AA118" s="11"/>
      <c r="AB118" s="11"/>
      <c r="AC118" s="11"/>
      <c r="AD118" s="11"/>
      <c r="AE118" s="11"/>
      <c r="AF118" s="11"/>
      <c r="AG118" s="11"/>
      <c r="AH118" s="11"/>
      <c r="AI118" s="14"/>
      <c r="AJ118" s="14"/>
      <c r="AK118" s="14"/>
      <c r="AL118" s="14"/>
      <c r="AM118" s="14"/>
      <c r="AN118" s="15" t="str">
        <f ca="1">IFERROR(__xludf.DUMMYFUNCTION("""COMPUTED_VALUE"""),"Trimestral")</f>
        <v>Trimestral</v>
      </c>
    </row>
    <row r="119" spans="1:40" ht="14.25" hidden="1" customHeight="1">
      <c r="A119" s="10" t="str">
        <f t="shared" ca="1" si="0"/>
        <v>Trimestral</v>
      </c>
      <c r="B119" s="11" t="str">
        <f ca="1">IFERROR(__xludf.DUMMYFUNCTION("""COMPUTED_VALUE"""),"1. PROTEGER LA BELLEZA DE LA VIDA")</f>
        <v>1. PROTEGER LA BELLEZA DE LA VIDA</v>
      </c>
      <c r="C119" s="11" t="str">
        <f ca="1">IFERROR(__xludf.DUMMYFUNCTION("""COMPUTED_VALUE"""),"1.6 Autoridad ambiental y gestión del riesgo")</f>
        <v>1.6 Autoridad ambiental y gestión del riesgo</v>
      </c>
      <c r="D11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11"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14" t="str">
        <f ca="1">IFERROR(__xludf.DUMMYFUNCTION("""COMPUTED_VALUE"""),"PAA")</f>
        <v>PAA</v>
      </c>
      <c r="G119" s="11" t="str">
        <f ca="1">IFERROR(__xludf.DUMMYFUNCTION("""COMPUTED_VALUE"""),"PNN Alto Fragua Indi Wasi")</f>
        <v>PNN Alto Fragua Indi Wasi</v>
      </c>
      <c r="H119" s="14" t="str">
        <f ca="1">IFERROR(__xludf.DUMMYFUNCTION("""COMPUTED_VALUE"""),"PGN")</f>
        <v>PGN</v>
      </c>
      <c r="I119" s="14" t="str">
        <f ca="1">IFERROR(__xludf.DUMMYFUNCTION("""COMPUTED_VALUE"""),"N/A")</f>
        <v>N/A</v>
      </c>
      <c r="J119" s="23">
        <f ca="1">IFERROR(__xludf.DUMMYFUNCTION("""COMPUTED_VALUE"""),1)</f>
        <v>1</v>
      </c>
      <c r="K119" s="17" t="str">
        <f ca="1">IFERROR(__xludf.DUMMYFUNCTION("""COMPUTED_VALUE"""),"   -")</f>
        <v xml:space="preserve">   -</v>
      </c>
      <c r="L119" s="11" t="str">
        <f ca="1">IFERROR(__xludf.DUMMYFUNCTION("""COMPUTED_VALUE"""),"Reporte en DRIVE 1 en SENDA 25,00")</f>
        <v>Reporte en DRIVE 1 en SENDA 25,00</v>
      </c>
      <c r="M119" s="11" t="str">
        <f ca="1">IFERROR(__xludf.DUMMYFUNCTION("""COMPUTED_VALUE"""),"Marisol Castro")</f>
        <v>Marisol Castro</v>
      </c>
      <c r="N119" s="11"/>
      <c r="O119" s="20">
        <f ca="1">IFERROR(__xludf.DUMMYFUNCTION("""COMPUTED_VALUE"""),0.49)</f>
        <v>0.49</v>
      </c>
      <c r="P119" s="11"/>
      <c r="Q119" s="11"/>
      <c r="R119" s="11"/>
      <c r="S119" s="11"/>
      <c r="T119" s="11"/>
      <c r="U119" s="11"/>
      <c r="V119" s="11"/>
      <c r="W119" s="11"/>
      <c r="X119" s="11"/>
      <c r="Y119" s="11"/>
      <c r="Z119" s="11"/>
      <c r="AA119" s="11"/>
      <c r="AB119" s="11"/>
      <c r="AC119" s="11"/>
      <c r="AD119" s="11"/>
      <c r="AE119" s="11"/>
      <c r="AF119" s="11"/>
      <c r="AG119" s="11"/>
      <c r="AH119" s="11"/>
      <c r="AI119" s="14"/>
      <c r="AJ119" s="14"/>
      <c r="AK119" s="14"/>
      <c r="AL119" s="14"/>
      <c r="AM119" s="14"/>
      <c r="AN119" s="15" t="str">
        <f ca="1">IFERROR(__xludf.DUMMYFUNCTION("""COMPUTED_VALUE"""),"Trimestral")</f>
        <v>Trimestral</v>
      </c>
    </row>
    <row r="120" spans="1:40" ht="14.25" hidden="1" customHeight="1">
      <c r="A120" s="10" t="str">
        <f t="shared" ca="1" si="0"/>
        <v>Trimestral</v>
      </c>
      <c r="B120" s="11" t="str">
        <f ca="1">IFERROR(__xludf.DUMMYFUNCTION("""COMPUTED_VALUE"""),"1. PROTEGER LA BELLEZA DE LA VIDA")</f>
        <v>1. PROTEGER LA BELLEZA DE LA VIDA</v>
      </c>
      <c r="C120" s="11" t="str">
        <f ca="1">IFERROR(__xludf.DUMMYFUNCTION("""COMPUTED_VALUE"""),"1.6 Autoridad ambiental y gestión del riesgo")</f>
        <v>1.6 Autoridad ambiental y gestión del riesgo</v>
      </c>
      <c r="D12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11" t="str">
        <f ca="1">IFERROR(__xludf.DUMMYFUNCTION("""COMPUTED_VALUE"""),"PAA")</f>
        <v>PAA</v>
      </c>
      <c r="G120" s="11" t="str">
        <f ca="1">IFERROR(__xludf.DUMMYFUNCTION("""COMPUTED_VALUE"""),"PNN Amacayacu")</f>
        <v>PNN Amacayacu</v>
      </c>
      <c r="H120" s="14" t="str">
        <f ca="1">IFERROR(__xludf.DUMMYFUNCTION("""COMPUTED_VALUE"""),"PGN")</f>
        <v>PGN</v>
      </c>
      <c r="I120" s="14" t="str">
        <f ca="1">IFERROR(__xludf.DUMMYFUNCTION("""COMPUTED_VALUE"""),"N/A")</f>
        <v>N/A</v>
      </c>
      <c r="J120" s="23">
        <f ca="1">IFERROR(__xludf.DUMMYFUNCTION("""COMPUTED_VALUE"""),1)</f>
        <v>1</v>
      </c>
      <c r="K120" s="17" t="str">
        <f ca="1">IFERROR(__xludf.DUMMYFUNCTION("""COMPUTED_VALUE"""),"   -")</f>
        <v xml:space="preserve">   -</v>
      </c>
      <c r="L120" s="11" t="str">
        <f ca="1">IFERROR(__xludf.DUMMYFUNCTION("""COMPUTED_VALUE"""),"Reporte en DRIVE 1 en SENDA 25,00")</f>
        <v>Reporte en DRIVE 1 en SENDA 25,00</v>
      </c>
      <c r="M120" s="11" t="str">
        <f ca="1">IFERROR(__xludf.DUMMYFUNCTION("""COMPUTED_VALUE"""),"Marisol Castro")</f>
        <v>Marisol Castro</v>
      </c>
      <c r="N120" s="11"/>
      <c r="O120" s="20">
        <f ca="1">IFERROR(__xludf.DUMMYFUNCTION("""COMPUTED_VALUE"""),0)</f>
        <v>0</v>
      </c>
      <c r="P120" s="11"/>
      <c r="Q120" s="11"/>
      <c r="R120" s="11"/>
      <c r="S120" s="11"/>
      <c r="T120" s="11"/>
      <c r="U120" s="11"/>
      <c r="V120" s="11"/>
      <c r="W120" s="11"/>
      <c r="X120" s="11"/>
      <c r="Y120" s="11"/>
      <c r="Z120" s="11"/>
      <c r="AA120" s="11"/>
      <c r="AB120" s="11"/>
      <c r="AC120" s="11"/>
      <c r="AD120" s="11"/>
      <c r="AE120" s="11"/>
      <c r="AF120" s="11"/>
      <c r="AG120" s="11"/>
      <c r="AH120" s="11"/>
      <c r="AI120" s="14"/>
      <c r="AJ120" s="14"/>
      <c r="AK120" s="14"/>
      <c r="AL120" s="14"/>
      <c r="AM120" s="14"/>
      <c r="AN120" s="15" t="str">
        <f ca="1">IFERROR(__xludf.DUMMYFUNCTION("""COMPUTED_VALUE"""),"Trimestral")</f>
        <v>Trimestral</v>
      </c>
    </row>
    <row r="121" spans="1:40" ht="14.25" hidden="1" customHeight="1">
      <c r="A121" s="10" t="str">
        <f t="shared" ca="1" si="0"/>
        <v>Trimestral</v>
      </c>
      <c r="B121" s="11" t="str">
        <f ca="1">IFERROR(__xludf.DUMMYFUNCTION("""COMPUTED_VALUE"""),"1. PROTEGER LA BELLEZA DE LA VIDA")</f>
        <v>1. PROTEGER LA BELLEZA DE LA VIDA</v>
      </c>
      <c r="C121" s="11" t="str">
        <f ca="1">IFERROR(__xludf.DUMMYFUNCTION("""COMPUTED_VALUE"""),"1.6 Autoridad ambiental y gestión del riesgo")</f>
        <v>1.6 Autoridad ambiental y gestión del riesgo</v>
      </c>
      <c r="D12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11" t="str">
        <f ca="1">IFERROR(__xludf.DUMMYFUNCTION("""COMPUTED_VALUE"""),"PAA")</f>
        <v>PAA</v>
      </c>
      <c r="G121" s="11" t="str">
        <f ca="1">IFERROR(__xludf.DUMMYFUNCTION("""COMPUTED_VALUE"""),"PNN La Paya")</f>
        <v>PNN La Paya</v>
      </c>
      <c r="H121" s="14" t="str">
        <f ca="1">IFERROR(__xludf.DUMMYFUNCTION("""COMPUTED_VALUE"""),"PGN")</f>
        <v>PGN</v>
      </c>
      <c r="I121" s="14" t="str">
        <f ca="1">IFERROR(__xludf.DUMMYFUNCTION("""COMPUTED_VALUE"""),"N/A")</f>
        <v>N/A</v>
      </c>
      <c r="J121" s="23">
        <f ca="1">IFERROR(__xludf.DUMMYFUNCTION("""COMPUTED_VALUE"""),1)</f>
        <v>1</v>
      </c>
      <c r="K121" s="17" t="str">
        <f ca="1">IFERROR(__xludf.DUMMYFUNCTION("""COMPUTED_VALUE"""),"   -")</f>
        <v xml:space="preserve">   -</v>
      </c>
      <c r="L121" s="11" t="str">
        <f ca="1">IFERROR(__xludf.DUMMYFUNCTION("""COMPUTED_VALUE"""),"Reporte en DRIVE 1 en SENDA 25,00")</f>
        <v>Reporte en DRIVE 1 en SENDA 25,00</v>
      </c>
      <c r="M121" s="11" t="str">
        <f ca="1">IFERROR(__xludf.DUMMYFUNCTION("""COMPUTED_VALUE"""),"Marisol Castro")</f>
        <v>Marisol Castro</v>
      </c>
      <c r="N121" s="11"/>
      <c r="O121" s="20">
        <f ca="1">IFERROR(__xludf.DUMMYFUNCTION("""COMPUTED_VALUE"""),0)</f>
        <v>0</v>
      </c>
      <c r="P121" s="13"/>
      <c r="Q121" s="13"/>
      <c r="R121" s="13"/>
      <c r="S121" s="13"/>
      <c r="T121" s="13"/>
      <c r="U121" s="11"/>
      <c r="V121" s="11"/>
      <c r="W121" s="11"/>
      <c r="X121" s="11"/>
      <c r="Y121" s="11"/>
      <c r="Z121" s="11"/>
      <c r="AA121" s="11"/>
      <c r="AB121" s="11"/>
      <c r="AC121" s="11"/>
      <c r="AD121" s="11"/>
      <c r="AE121" s="11"/>
      <c r="AF121" s="11"/>
      <c r="AG121" s="11"/>
      <c r="AH121" s="11"/>
      <c r="AI121" s="14"/>
      <c r="AJ121" s="14"/>
      <c r="AK121" s="14"/>
      <c r="AL121" s="14"/>
      <c r="AM121" s="14"/>
      <c r="AN121" s="15" t="str">
        <f ca="1">IFERROR(__xludf.DUMMYFUNCTION("""COMPUTED_VALUE"""),"Trimestral")</f>
        <v>Trimestral</v>
      </c>
    </row>
    <row r="122" spans="1:40" ht="14.25" hidden="1" customHeight="1">
      <c r="A122" s="10" t="str">
        <f t="shared" ca="1" si="0"/>
        <v>Trimestral</v>
      </c>
      <c r="B122" s="11" t="str">
        <f ca="1">IFERROR(__xludf.DUMMYFUNCTION("""COMPUTED_VALUE"""),"1. PROTEGER LA BELLEZA DE LA VIDA")</f>
        <v>1. PROTEGER LA BELLEZA DE LA VIDA</v>
      </c>
      <c r="C122" s="11" t="str">
        <f ca="1">IFERROR(__xludf.DUMMYFUNCTION("""COMPUTED_VALUE"""),"1.6 Autoridad ambiental y gestión del riesgo")</f>
        <v>1.6 Autoridad ambiental y gestión del riesgo</v>
      </c>
      <c r="D122"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11" t="str">
        <f ca="1">IFERROR(__xludf.DUMMYFUNCTION("""COMPUTED_VALUE"""),"PAA")</f>
        <v>PAA</v>
      </c>
      <c r="G122" s="11" t="str">
        <f ca="1">IFERROR(__xludf.DUMMYFUNCTION("""COMPUTED_VALUE"""),"PNN Río Puré")</f>
        <v>PNN Río Puré</v>
      </c>
      <c r="H122" s="14" t="str">
        <f ca="1">IFERROR(__xludf.DUMMYFUNCTION("""COMPUTED_VALUE"""),"OTROS")</f>
        <v>OTROS</v>
      </c>
      <c r="I122" s="11" t="str">
        <f ca="1">IFERROR(__xludf.DUMMYFUNCTION("""COMPUTED_VALUE"""),"N/A")</f>
        <v>N/A</v>
      </c>
      <c r="J122" s="23">
        <f ca="1">IFERROR(__xludf.DUMMYFUNCTION("""COMPUTED_VALUE"""),1)</f>
        <v>1</v>
      </c>
      <c r="K122" s="17" t="str">
        <f ca="1">IFERROR(__xludf.DUMMYFUNCTION("""COMPUTED_VALUE"""),"   -")</f>
        <v xml:space="preserve">   -</v>
      </c>
      <c r="L122" s="11" t="str">
        <f ca="1">IFERROR(__xludf.DUMMYFUNCTION("""COMPUTED_VALUE"""),"Reporte en DRIVE 1 en SENDA 25,00")</f>
        <v>Reporte en DRIVE 1 en SENDA 25,00</v>
      </c>
      <c r="M122" s="11" t="str">
        <f ca="1">IFERROR(__xludf.DUMMYFUNCTION("""COMPUTED_VALUE"""),"Marisol Castro")</f>
        <v>Marisol Castro</v>
      </c>
      <c r="N122" s="11"/>
      <c r="O122" s="20">
        <f ca="1">IFERROR(__xludf.DUMMYFUNCTION("""COMPUTED_VALUE"""),0)</f>
        <v>0</v>
      </c>
      <c r="P122" s="13"/>
      <c r="Q122" s="13"/>
      <c r="R122" s="13"/>
      <c r="S122" s="13"/>
      <c r="T122" s="13"/>
      <c r="U122" s="11"/>
      <c r="V122" s="11"/>
      <c r="W122" s="11"/>
      <c r="X122" s="11"/>
      <c r="Y122" s="11"/>
      <c r="Z122" s="11"/>
      <c r="AA122" s="11"/>
      <c r="AB122" s="11"/>
      <c r="AC122" s="11"/>
      <c r="AD122" s="11"/>
      <c r="AE122" s="11"/>
      <c r="AF122" s="11"/>
      <c r="AG122" s="11"/>
      <c r="AH122" s="11"/>
      <c r="AI122" s="14"/>
      <c r="AJ122" s="14"/>
      <c r="AK122" s="14"/>
      <c r="AL122" s="14"/>
      <c r="AM122" s="14"/>
      <c r="AN122" s="15" t="str">
        <f ca="1">IFERROR(__xludf.DUMMYFUNCTION("""COMPUTED_VALUE"""),"Trimestral")</f>
        <v>Trimestral</v>
      </c>
    </row>
    <row r="123" spans="1:40" ht="14.25" hidden="1" customHeight="1">
      <c r="A123" s="10" t="str">
        <f t="shared" ca="1" si="0"/>
        <v>Trimestral</v>
      </c>
      <c r="B123" s="11" t="str">
        <f ca="1">IFERROR(__xludf.DUMMYFUNCTION("""COMPUTED_VALUE"""),"1. PROTEGER LA BELLEZA DE LA VIDA")</f>
        <v>1. PROTEGER LA BELLEZA DE LA VIDA</v>
      </c>
      <c r="C123" s="11" t="str">
        <f ca="1">IFERROR(__xludf.DUMMYFUNCTION("""COMPUTED_VALUE"""),"1.6 Autoridad ambiental y gestión del riesgo")</f>
        <v>1.6 Autoridad ambiental y gestión del riesgo</v>
      </c>
      <c r="D123"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11" t="str">
        <f ca="1">IFERROR(__xludf.DUMMYFUNCTION("""COMPUTED_VALUE"""),"PAA")</f>
        <v>PAA</v>
      </c>
      <c r="G123" s="11" t="str">
        <f ca="1">IFERROR(__xludf.DUMMYFUNCTION("""COMPUTED_VALUE"""),"PNN Serranía de Chiribiquete")</f>
        <v>PNN Serranía de Chiribiquete</v>
      </c>
      <c r="H123" s="14" t="str">
        <f ca="1">IFERROR(__xludf.DUMMYFUNCTION("""COMPUTED_VALUE"""),"PGN")</f>
        <v>PGN</v>
      </c>
      <c r="I123" s="11" t="str">
        <f ca="1">IFERROR(__xludf.DUMMYFUNCTION("""COMPUTED_VALUE"""),"N/A")</f>
        <v>N/A</v>
      </c>
      <c r="J123" s="23">
        <f ca="1">IFERROR(__xludf.DUMMYFUNCTION("""COMPUTED_VALUE"""),0.5)</f>
        <v>0.5</v>
      </c>
      <c r="K123" s="17" t="str">
        <f ca="1">IFERROR(__xludf.DUMMYFUNCTION("""COMPUTED_VALUE"""),"   -")</f>
        <v xml:space="preserve">   -</v>
      </c>
      <c r="L123" s="11" t="str">
        <f ca="1">IFERROR(__xludf.DUMMYFUNCTION("""COMPUTED_VALUE"""),"Reporte en DRIVE 1 en SENDA 25,00")</f>
        <v>Reporte en DRIVE 1 en SENDA 25,00</v>
      </c>
      <c r="M123" s="11" t="str">
        <f ca="1">IFERROR(__xludf.DUMMYFUNCTION("""COMPUTED_VALUE"""),"Marisol Castro")</f>
        <v>Marisol Castro</v>
      </c>
      <c r="N123" s="11"/>
      <c r="O123" s="20">
        <f ca="1">IFERROR(__xludf.DUMMYFUNCTION("""COMPUTED_VALUE"""),0)</f>
        <v>0</v>
      </c>
      <c r="P123" s="13"/>
      <c r="Q123" s="13"/>
      <c r="R123" s="13"/>
      <c r="S123" s="13"/>
      <c r="T123" s="13"/>
      <c r="U123" s="11"/>
      <c r="V123" s="11"/>
      <c r="W123" s="11"/>
      <c r="X123" s="11"/>
      <c r="Y123" s="11"/>
      <c r="Z123" s="11"/>
      <c r="AA123" s="11"/>
      <c r="AB123" s="11"/>
      <c r="AC123" s="11"/>
      <c r="AD123" s="11"/>
      <c r="AE123" s="11"/>
      <c r="AF123" s="11"/>
      <c r="AG123" s="11"/>
      <c r="AH123" s="11"/>
      <c r="AI123" s="14"/>
      <c r="AJ123" s="14"/>
      <c r="AK123" s="14"/>
      <c r="AL123" s="14"/>
      <c r="AM123" s="14"/>
      <c r="AN123" s="15" t="str">
        <f ca="1">IFERROR(__xludf.DUMMYFUNCTION("""COMPUTED_VALUE"""),"Trimestral")</f>
        <v>Trimestral</v>
      </c>
    </row>
    <row r="124" spans="1:40" ht="14.25" hidden="1" customHeight="1">
      <c r="A124" s="10">
        <f t="shared" si="0"/>
        <v>0</v>
      </c>
      <c r="B124" s="11" t="str">
        <f ca="1">IFERROR(__xludf.DUMMYFUNCTION("""COMPUTED_VALUE"""),"1. PROTEGER LA BELLEZA DE LA VIDA")</f>
        <v>1. PROTEGER LA BELLEZA DE LA VIDA</v>
      </c>
      <c r="C124" s="11" t="str">
        <f ca="1">IFERROR(__xludf.DUMMYFUNCTION("""COMPUTED_VALUE"""),"1.6 Autoridad ambiental y gestión del riesgo")</f>
        <v>1.6 Autoridad ambiental y gestión del riesgo</v>
      </c>
      <c r="D124"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11" t="str">
        <f ca="1">IFERROR(__xludf.DUMMYFUNCTION("""COMPUTED_VALUE"""),"PAA")</f>
        <v>PAA</v>
      </c>
      <c r="G124" s="11" t="str">
        <f ca="1">IFERROR(__xludf.DUMMYFUNCTION("""COMPUTED_VALUE"""),"PNN Serranía de Chiribiquete")</f>
        <v>PNN Serranía de Chiribiquete</v>
      </c>
      <c r="H124" s="14" t="str">
        <f ca="1">IFERROR(__xludf.DUMMYFUNCTION("""COMPUTED_VALUE"""),"FONAM")</f>
        <v>FONAM</v>
      </c>
      <c r="I124" s="11" t="str">
        <f ca="1">IFERROR(__xludf.DUMMYFUNCTION("""COMPUTED_VALUE"""),"N/A")</f>
        <v>N/A</v>
      </c>
      <c r="J124" s="23">
        <f ca="1">IFERROR(__xludf.DUMMYFUNCTION("""COMPUTED_VALUE"""),0.2)</f>
        <v>0.2</v>
      </c>
      <c r="K124" s="17"/>
      <c r="L124" s="11"/>
      <c r="M124" s="11" t="str">
        <f ca="1">IFERROR(__xludf.DUMMYFUNCTION("""COMPUTED_VALUE"""),"Marisol Castro")</f>
        <v>Marisol Castro</v>
      </c>
      <c r="N124" s="11"/>
      <c r="O124" s="11"/>
      <c r="P124" s="13"/>
      <c r="Q124" s="13"/>
      <c r="R124" s="13"/>
      <c r="S124" s="13"/>
      <c r="T124" s="13"/>
      <c r="U124" s="11"/>
      <c r="V124" s="11"/>
      <c r="W124" s="11"/>
      <c r="X124" s="11"/>
      <c r="Y124" s="11"/>
      <c r="Z124" s="11"/>
      <c r="AA124" s="11"/>
      <c r="AB124" s="11"/>
      <c r="AC124" s="11"/>
      <c r="AD124" s="11"/>
      <c r="AE124" s="11"/>
      <c r="AF124" s="11"/>
      <c r="AG124" s="11"/>
      <c r="AH124" s="11"/>
      <c r="AI124" s="14"/>
      <c r="AJ124" s="14"/>
      <c r="AK124" s="14"/>
      <c r="AL124" s="14"/>
      <c r="AM124" s="14"/>
      <c r="AN124" s="15"/>
    </row>
    <row r="125" spans="1:40" ht="14.25" hidden="1" customHeight="1">
      <c r="A125" s="10">
        <f t="shared" si="0"/>
        <v>0</v>
      </c>
      <c r="B125" s="11" t="str">
        <f ca="1">IFERROR(__xludf.DUMMYFUNCTION("""COMPUTED_VALUE"""),"1. PROTEGER LA BELLEZA DE LA VIDA")</f>
        <v>1. PROTEGER LA BELLEZA DE LA VIDA</v>
      </c>
      <c r="C125" s="11" t="str">
        <f ca="1">IFERROR(__xludf.DUMMYFUNCTION("""COMPUTED_VALUE"""),"1.6 Autoridad ambiental y gestión del riesgo")</f>
        <v>1.6 Autoridad ambiental y gestión del riesgo</v>
      </c>
      <c r="D125"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11" t="str">
        <f ca="1">IFERROR(__xludf.DUMMYFUNCTION("""COMPUTED_VALUE"""),"PAA")</f>
        <v>PAA</v>
      </c>
      <c r="G125" s="11" t="str">
        <f ca="1">IFERROR(__xludf.DUMMYFUNCTION("""COMPUTED_VALUE"""),"PNN Serranía de Chiribiquete")</f>
        <v>PNN Serranía de Chiribiquete</v>
      </c>
      <c r="H125" s="14" t="str">
        <f ca="1">IFERROR(__xludf.DUMMYFUNCTION("""COMPUTED_VALUE"""),"OTROS")</f>
        <v>OTROS</v>
      </c>
      <c r="I125" s="14" t="str">
        <f ca="1">IFERROR(__xludf.DUMMYFUNCTION("""COMPUTED_VALUE"""),"N/A")</f>
        <v>N/A</v>
      </c>
      <c r="J125" s="23">
        <f ca="1">IFERROR(__xludf.DUMMYFUNCTION("""COMPUTED_VALUE"""),0.3)</f>
        <v>0.3</v>
      </c>
      <c r="K125" s="17"/>
      <c r="L125" s="11"/>
      <c r="M125" s="11" t="str">
        <f ca="1">IFERROR(__xludf.DUMMYFUNCTION("""COMPUTED_VALUE"""),"Marisol Castro")</f>
        <v>Marisol Castro</v>
      </c>
      <c r="N125" s="11"/>
      <c r="O125" s="11"/>
      <c r="P125" s="11"/>
      <c r="Q125" s="11"/>
      <c r="R125" s="11"/>
      <c r="S125" s="11"/>
      <c r="T125" s="11"/>
      <c r="U125" s="11"/>
      <c r="V125" s="11"/>
      <c r="W125" s="11"/>
      <c r="X125" s="11"/>
      <c r="Y125" s="11"/>
      <c r="Z125" s="11"/>
      <c r="AA125" s="11"/>
      <c r="AB125" s="11"/>
      <c r="AC125" s="11"/>
      <c r="AD125" s="11"/>
      <c r="AE125" s="11"/>
      <c r="AF125" s="11"/>
      <c r="AG125" s="11"/>
      <c r="AH125" s="11"/>
      <c r="AI125" s="14"/>
      <c r="AJ125" s="14"/>
      <c r="AK125" s="14"/>
      <c r="AL125" s="14"/>
      <c r="AM125" s="14"/>
      <c r="AN125" s="15"/>
    </row>
    <row r="126" spans="1:40" ht="14.25" hidden="1" customHeight="1">
      <c r="A126" s="10" t="str">
        <f t="shared" ca="1" si="0"/>
        <v>Trimestral</v>
      </c>
      <c r="B126" s="11" t="str">
        <f ca="1">IFERROR(__xludf.DUMMYFUNCTION("""COMPUTED_VALUE"""),"1. PROTEGER LA BELLEZA DE LA VIDA")</f>
        <v>1. PROTEGER LA BELLEZA DE LA VIDA</v>
      </c>
      <c r="C126" s="11" t="str">
        <f ca="1">IFERROR(__xludf.DUMMYFUNCTION("""COMPUTED_VALUE"""),"1.6 Autoridad ambiental y gestión del riesgo")</f>
        <v>1.6 Autoridad ambiental y gestión del riesgo</v>
      </c>
      <c r="D12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11" t="str">
        <f ca="1">IFERROR(__xludf.DUMMYFUNCTION("""COMPUTED_VALUE"""),"PAA")</f>
        <v>PAA</v>
      </c>
      <c r="G126" s="11" t="str">
        <f ca="1">IFERROR(__xludf.DUMMYFUNCTION("""COMPUTED_VALUE"""),"PNN Serranía de los Churumbelos")</f>
        <v>PNN Serranía de los Churumbelos</v>
      </c>
      <c r="H126" s="14" t="str">
        <f ca="1">IFERROR(__xludf.DUMMYFUNCTION("""COMPUTED_VALUE"""),"PGN")</f>
        <v>PGN</v>
      </c>
      <c r="I126" s="14" t="str">
        <f ca="1">IFERROR(__xludf.DUMMYFUNCTION("""COMPUTED_VALUE"""),"N/A")</f>
        <v>N/A</v>
      </c>
      <c r="J126" s="23">
        <f ca="1">IFERROR(__xludf.DUMMYFUNCTION("""COMPUTED_VALUE"""),1)</f>
        <v>1</v>
      </c>
      <c r="K126" s="17" t="str">
        <f ca="1">IFERROR(__xludf.DUMMYFUNCTION("""COMPUTED_VALUE"""),"   -")</f>
        <v xml:space="preserve">   -</v>
      </c>
      <c r="L126" s="11" t="str">
        <f ca="1">IFERROR(__xludf.DUMMYFUNCTION("""COMPUTED_VALUE"""),"Reporte en DRIVE 1 en SENDA 25,00")</f>
        <v>Reporte en DRIVE 1 en SENDA 25,00</v>
      </c>
      <c r="M126" s="11" t="str">
        <f ca="1">IFERROR(__xludf.DUMMYFUNCTION("""COMPUTED_VALUE"""),"Marisol Castro")</f>
        <v>Marisol Castro</v>
      </c>
      <c r="N126" s="11"/>
      <c r="O126" s="20">
        <f ca="1">IFERROR(__xludf.DUMMYFUNCTION("""COMPUTED_VALUE"""),0)</f>
        <v>0</v>
      </c>
      <c r="P126" s="11"/>
      <c r="Q126" s="11"/>
      <c r="R126" s="11"/>
      <c r="S126" s="11"/>
      <c r="T126" s="11"/>
      <c r="U126" s="11"/>
      <c r="V126" s="11"/>
      <c r="W126" s="11"/>
      <c r="X126" s="11"/>
      <c r="Y126" s="11"/>
      <c r="Z126" s="11"/>
      <c r="AA126" s="11"/>
      <c r="AB126" s="11"/>
      <c r="AC126" s="11"/>
      <c r="AD126" s="11"/>
      <c r="AE126" s="11"/>
      <c r="AF126" s="11"/>
      <c r="AG126" s="11"/>
      <c r="AH126" s="11"/>
      <c r="AI126" s="14"/>
      <c r="AJ126" s="14"/>
      <c r="AK126" s="14"/>
      <c r="AL126" s="14"/>
      <c r="AM126" s="14"/>
      <c r="AN126" s="15" t="str">
        <f ca="1">IFERROR(__xludf.DUMMYFUNCTION("""COMPUTED_VALUE"""),"Trimestral")</f>
        <v>Trimestral</v>
      </c>
    </row>
    <row r="127" spans="1:40" ht="14.25" hidden="1" customHeight="1">
      <c r="A127" s="10" t="str">
        <f t="shared" ca="1" si="0"/>
        <v>Trimestral</v>
      </c>
      <c r="B127" s="11" t="str">
        <f ca="1">IFERROR(__xludf.DUMMYFUNCTION("""COMPUTED_VALUE"""),"1. PROTEGER LA BELLEZA DE LA VIDA")</f>
        <v>1. PROTEGER LA BELLEZA DE LA VIDA</v>
      </c>
      <c r="C127" s="11" t="str">
        <f ca="1">IFERROR(__xludf.DUMMYFUNCTION("""COMPUTED_VALUE"""),"1.6 Autoridad ambiental y gestión del riesgo")</f>
        <v>1.6 Autoridad ambiental y gestión del riesgo</v>
      </c>
      <c r="D12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11" t="str">
        <f ca="1">IFERROR(__xludf.DUMMYFUNCTION("""COMPUTED_VALUE"""),"PAA")</f>
        <v>PAA</v>
      </c>
      <c r="G127" s="11" t="str">
        <f ca="1">IFERROR(__xludf.DUMMYFUNCTION("""COMPUTED_VALUE"""),"PNN Yaigojé Apaporis")</f>
        <v>PNN Yaigojé Apaporis</v>
      </c>
      <c r="H127" s="14" t="str">
        <f ca="1">IFERROR(__xludf.DUMMYFUNCTION("""COMPUTED_VALUE"""),"PGN")</f>
        <v>PGN</v>
      </c>
      <c r="I127" s="14" t="str">
        <f ca="1">IFERROR(__xludf.DUMMYFUNCTION("""COMPUTED_VALUE"""),"N/A")</f>
        <v>N/A</v>
      </c>
      <c r="J127" s="23">
        <f ca="1">IFERROR(__xludf.DUMMYFUNCTION("""COMPUTED_VALUE"""),1)</f>
        <v>1</v>
      </c>
      <c r="K127" s="17" t="str">
        <f ca="1">IFERROR(__xludf.DUMMYFUNCTION("""COMPUTED_VALUE"""),"   -")</f>
        <v xml:space="preserve">   -</v>
      </c>
      <c r="L127" s="11" t="str">
        <f ca="1">IFERROR(__xludf.DUMMYFUNCTION("""COMPUTED_VALUE"""),"Reporte en DRIVE 1 en SENDA 25,00")</f>
        <v>Reporte en DRIVE 1 en SENDA 25,00</v>
      </c>
      <c r="M127" s="11" t="str">
        <f ca="1">IFERROR(__xludf.DUMMYFUNCTION("""COMPUTED_VALUE"""),"Marisol Castro")</f>
        <v>Marisol Castro</v>
      </c>
      <c r="N127" s="11"/>
      <c r="O127" s="20">
        <f ca="1">IFERROR(__xludf.DUMMYFUNCTION("""COMPUTED_VALUE"""),0)</f>
        <v>0</v>
      </c>
      <c r="P127" s="11"/>
      <c r="Q127" s="11"/>
      <c r="R127" s="11"/>
      <c r="S127" s="11"/>
      <c r="T127" s="11"/>
      <c r="U127" s="11"/>
      <c r="V127" s="11"/>
      <c r="W127" s="11"/>
      <c r="X127" s="11"/>
      <c r="Y127" s="11"/>
      <c r="Z127" s="11"/>
      <c r="AA127" s="11"/>
      <c r="AB127" s="11"/>
      <c r="AC127" s="11"/>
      <c r="AD127" s="11"/>
      <c r="AE127" s="11"/>
      <c r="AF127" s="11"/>
      <c r="AG127" s="11"/>
      <c r="AH127" s="11"/>
      <c r="AI127" s="14"/>
      <c r="AJ127" s="14"/>
      <c r="AK127" s="14"/>
      <c r="AL127" s="14"/>
      <c r="AM127" s="14"/>
      <c r="AN127" s="15" t="str">
        <f ca="1">IFERROR(__xludf.DUMMYFUNCTION("""COMPUTED_VALUE"""),"Trimestral")</f>
        <v>Trimestral</v>
      </c>
    </row>
    <row r="128" spans="1:40" ht="14.25" hidden="1" customHeight="1">
      <c r="A128" s="10" t="str">
        <f t="shared" ca="1" si="0"/>
        <v>Trimestral</v>
      </c>
      <c r="B128" s="11" t="str">
        <f ca="1">IFERROR(__xludf.DUMMYFUNCTION("""COMPUTED_VALUE"""),"1. PROTEGER LA BELLEZA DE LA VIDA")</f>
        <v>1. PROTEGER LA BELLEZA DE LA VIDA</v>
      </c>
      <c r="C128" s="11" t="str">
        <f ca="1">IFERROR(__xludf.DUMMYFUNCTION("""COMPUTED_VALUE"""),"1.6 Autoridad ambiental y gestión del riesgo")</f>
        <v>1.6 Autoridad ambiental y gestión del riesgo</v>
      </c>
      <c r="D128"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11" t="str">
        <f ca="1">IFERROR(__xludf.DUMMYFUNCTION("""COMPUTED_VALUE"""),"PAA")</f>
        <v>PAA</v>
      </c>
      <c r="G128" s="11" t="str">
        <f ca="1">IFERROR(__xludf.DUMMYFUNCTION("""COMPUTED_VALUE"""),"RNN Nukak")</f>
        <v>RNN Nukak</v>
      </c>
      <c r="H128" s="14" t="str">
        <f ca="1">IFERROR(__xludf.DUMMYFUNCTION("""COMPUTED_VALUE"""),"PGN")</f>
        <v>PGN</v>
      </c>
      <c r="I128" s="14" t="str">
        <f ca="1">IFERROR(__xludf.DUMMYFUNCTION("""COMPUTED_VALUE"""),"N/A")</f>
        <v>N/A</v>
      </c>
      <c r="J128" s="23">
        <f ca="1">IFERROR(__xludf.DUMMYFUNCTION("""COMPUTED_VALUE"""),1)</f>
        <v>1</v>
      </c>
      <c r="K128" s="17" t="str">
        <f ca="1">IFERROR(__xludf.DUMMYFUNCTION("""COMPUTED_VALUE"""),"   -")</f>
        <v xml:space="preserve">   -</v>
      </c>
      <c r="L128" s="11" t="str">
        <f ca="1">IFERROR(__xludf.DUMMYFUNCTION("""COMPUTED_VALUE"""),"Reporte en DRIVE 1 en SENDA 25,00")</f>
        <v>Reporte en DRIVE 1 en SENDA 25,00</v>
      </c>
      <c r="M128" s="11" t="str">
        <f ca="1">IFERROR(__xludf.DUMMYFUNCTION("""COMPUTED_VALUE"""),"Marisol Castro")</f>
        <v>Marisol Castro</v>
      </c>
      <c r="N128" s="11"/>
      <c r="O128" s="20">
        <f ca="1">IFERROR(__xludf.DUMMYFUNCTION("""COMPUTED_VALUE"""),0)</f>
        <v>0</v>
      </c>
      <c r="P128" s="11"/>
      <c r="Q128" s="11"/>
      <c r="R128" s="11"/>
      <c r="S128" s="11"/>
      <c r="T128" s="11"/>
      <c r="U128" s="11"/>
      <c r="V128" s="11"/>
      <c r="W128" s="11"/>
      <c r="X128" s="11"/>
      <c r="Y128" s="11"/>
      <c r="Z128" s="11"/>
      <c r="AA128" s="11"/>
      <c r="AB128" s="11"/>
      <c r="AC128" s="11"/>
      <c r="AD128" s="11"/>
      <c r="AE128" s="11"/>
      <c r="AF128" s="11"/>
      <c r="AG128" s="11"/>
      <c r="AH128" s="11"/>
      <c r="AI128" s="14"/>
      <c r="AJ128" s="14"/>
      <c r="AK128" s="14"/>
      <c r="AL128" s="14"/>
      <c r="AM128" s="14"/>
      <c r="AN128" s="15" t="str">
        <f ca="1">IFERROR(__xludf.DUMMYFUNCTION("""COMPUTED_VALUE"""),"Trimestral")</f>
        <v>Trimestral</v>
      </c>
    </row>
    <row r="129" spans="1:40" ht="14.25" hidden="1" customHeight="1">
      <c r="A129" s="10" t="str">
        <f t="shared" ca="1" si="0"/>
        <v>Trimestral</v>
      </c>
      <c r="B129" s="11" t="str">
        <f ca="1">IFERROR(__xludf.DUMMYFUNCTION("""COMPUTED_VALUE"""),"1. PROTEGER LA BELLEZA DE LA VIDA")</f>
        <v>1. PROTEGER LA BELLEZA DE LA VIDA</v>
      </c>
      <c r="C129" s="11" t="str">
        <f ca="1">IFERROR(__xludf.DUMMYFUNCTION("""COMPUTED_VALUE"""),"1.6 Autoridad ambiental y gestión del riesgo")</f>
        <v>1.6 Autoridad ambiental y gestión del riesgo</v>
      </c>
      <c r="D12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11" t="str">
        <f ca="1">IFERROR(__xludf.DUMMYFUNCTION("""COMPUTED_VALUE"""),"PAA")</f>
        <v>PAA</v>
      </c>
      <c r="G129" s="11" t="str">
        <f ca="1">IFERROR(__xludf.DUMMYFUNCTION("""COMPUTED_VALUE"""),"RNN Puinawai")</f>
        <v>RNN Puinawai</v>
      </c>
      <c r="H129" s="14" t="str">
        <f ca="1">IFERROR(__xludf.DUMMYFUNCTION("""COMPUTED_VALUE"""),"GESTIÓN")</f>
        <v>GESTIÓN</v>
      </c>
      <c r="I129" s="14" t="str">
        <f ca="1">IFERROR(__xludf.DUMMYFUNCTION("""COMPUTED_VALUE"""),"N/A")</f>
        <v>N/A</v>
      </c>
      <c r="J129" s="26">
        <f ca="1">IFERROR(__xludf.DUMMYFUNCTION("""COMPUTED_VALUE"""),1)</f>
        <v>1</v>
      </c>
      <c r="K129" s="17" t="str">
        <f ca="1">IFERROR(__xludf.DUMMYFUNCTION("""COMPUTED_VALUE"""),"   -")</f>
        <v xml:space="preserve">   -</v>
      </c>
      <c r="L129" s="11" t="str">
        <f ca="1">IFERROR(__xludf.DUMMYFUNCTION("""COMPUTED_VALUE"""),"Reporte en DRIVE 1 en SENDA 25,00")</f>
        <v>Reporte en DRIVE 1 en SENDA 25,00</v>
      </c>
      <c r="M129" s="11" t="str">
        <f ca="1">IFERROR(__xludf.DUMMYFUNCTION("""COMPUTED_VALUE"""),"Marisol Castro")</f>
        <v>Marisol Castro</v>
      </c>
      <c r="N129" s="11"/>
      <c r="O129" s="20">
        <f ca="1">IFERROR(__xludf.DUMMYFUNCTION("""COMPUTED_VALUE"""),0)</f>
        <v>0</v>
      </c>
      <c r="P129" s="11"/>
      <c r="Q129" s="11"/>
      <c r="R129" s="11"/>
      <c r="S129" s="11"/>
      <c r="T129" s="11"/>
      <c r="U129" s="11"/>
      <c r="V129" s="11"/>
      <c r="W129" s="11"/>
      <c r="X129" s="11"/>
      <c r="Y129" s="11"/>
      <c r="Z129" s="11"/>
      <c r="AA129" s="11"/>
      <c r="AB129" s="11"/>
      <c r="AC129" s="11"/>
      <c r="AD129" s="11"/>
      <c r="AE129" s="11"/>
      <c r="AF129" s="11"/>
      <c r="AG129" s="11"/>
      <c r="AH129" s="11"/>
      <c r="AI129" s="14"/>
      <c r="AJ129" s="14"/>
      <c r="AK129" s="14"/>
      <c r="AL129" s="14"/>
      <c r="AM129" s="14"/>
      <c r="AN129" s="15" t="str">
        <f ca="1">IFERROR(__xludf.DUMMYFUNCTION("""COMPUTED_VALUE"""),"Trimestral")</f>
        <v>Trimestral</v>
      </c>
    </row>
    <row r="130" spans="1:40" ht="14.25" hidden="1" customHeight="1">
      <c r="A130" s="10" t="str">
        <f t="shared" ca="1" si="0"/>
        <v>Trimestral</v>
      </c>
      <c r="B130" s="11" t="str">
        <f ca="1">IFERROR(__xludf.DUMMYFUNCTION("""COMPUTED_VALUE"""),"1. PROTEGER LA BELLEZA DE LA VIDA")</f>
        <v>1. PROTEGER LA BELLEZA DE LA VIDA</v>
      </c>
      <c r="C130" s="11" t="str">
        <f ca="1">IFERROR(__xludf.DUMMYFUNCTION("""COMPUTED_VALUE"""),"1.6 Autoridad ambiental y gestión del riesgo")</f>
        <v>1.6 Autoridad ambiental y gestión del riesgo</v>
      </c>
      <c r="D13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11" t="str">
        <f ca="1">IFERROR(__xludf.DUMMYFUNCTION("""COMPUTED_VALUE"""),"PAA")</f>
        <v>PAA</v>
      </c>
      <c r="G130" s="11" t="str">
        <f ca="1">IFERROR(__xludf.DUMMYFUNCTION("""COMPUTED_VALUE"""),"PNN Cahuinarí")</f>
        <v>PNN Cahuinarí</v>
      </c>
      <c r="H130" s="14" t="str">
        <f ca="1">IFERROR(__xludf.DUMMYFUNCTION("""COMPUTED_VALUE"""),"PGN")</f>
        <v>PGN</v>
      </c>
      <c r="I130" s="14" t="str">
        <f ca="1">IFERROR(__xludf.DUMMYFUNCTION("""COMPUTED_VALUE"""),"N/A")</f>
        <v>N/A</v>
      </c>
      <c r="J130" s="23">
        <f ca="1">IFERROR(__xludf.DUMMYFUNCTION("""COMPUTED_VALUE"""),1)</f>
        <v>1</v>
      </c>
      <c r="K130" s="17" t="str">
        <f ca="1">IFERROR(__xludf.DUMMYFUNCTION("""COMPUTED_VALUE"""),"   -")</f>
        <v xml:space="preserve">   -</v>
      </c>
      <c r="L130" s="11" t="str">
        <f ca="1">IFERROR(__xludf.DUMMYFUNCTION("""COMPUTED_VALUE"""),"Reporte en DRIVE 1 en SENDA 25,00")</f>
        <v>Reporte en DRIVE 1 en SENDA 25,00</v>
      </c>
      <c r="M130" s="11" t="str">
        <f ca="1">IFERROR(__xludf.DUMMYFUNCTION("""COMPUTED_VALUE"""),"Marisol Castro")</f>
        <v>Marisol Castro</v>
      </c>
      <c r="N130" s="11"/>
      <c r="O130" s="20">
        <f ca="1">IFERROR(__xludf.DUMMYFUNCTION("""COMPUTED_VALUE"""),0)</f>
        <v>0</v>
      </c>
      <c r="P130" s="11"/>
      <c r="Q130" s="11"/>
      <c r="R130" s="11"/>
      <c r="S130" s="11"/>
      <c r="T130" s="11"/>
      <c r="U130" s="11"/>
      <c r="V130" s="11"/>
      <c r="W130" s="11"/>
      <c r="X130" s="11"/>
      <c r="Y130" s="11"/>
      <c r="Z130" s="11"/>
      <c r="AA130" s="11"/>
      <c r="AB130" s="11"/>
      <c r="AC130" s="11"/>
      <c r="AD130" s="11"/>
      <c r="AE130" s="11"/>
      <c r="AF130" s="11"/>
      <c r="AG130" s="11"/>
      <c r="AH130" s="11"/>
      <c r="AI130" s="14"/>
      <c r="AJ130" s="14"/>
      <c r="AK130" s="14"/>
      <c r="AL130" s="14"/>
      <c r="AM130" s="14"/>
      <c r="AN130" s="15" t="str">
        <f ca="1">IFERROR(__xludf.DUMMYFUNCTION("""COMPUTED_VALUE"""),"Trimestral")</f>
        <v>Trimestral</v>
      </c>
    </row>
    <row r="131" spans="1:40" ht="96" hidden="1" customHeight="1">
      <c r="A131" s="10" t="str">
        <f t="shared" ca="1" si="0"/>
        <v>Trimestral</v>
      </c>
      <c r="B131" s="11" t="str">
        <f ca="1">IFERROR(__xludf.DUMMYFUNCTION("""COMPUTED_VALUE"""),"1. PROTEGER LA BELLEZA DE LA VIDA")</f>
        <v>1. PROTEGER LA BELLEZA DE LA VIDA</v>
      </c>
      <c r="C131" s="11" t="str">
        <f ca="1">IFERROR(__xludf.DUMMYFUNCTION("""COMPUTED_VALUE"""),"1.6 Autoridad ambiental y gestión del riesgo")</f>
        <v>1.6 Autoridad ambiental y gestión del riesgo</v>
      </c>
      <c r="D13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11" t="str">
        <f ca="1">IFERROR(__xludf.DUMMYFUNCTION("""COMPUTED_VALUE"""),"PAA")</f>
        <v>PAA</v>
      </c>
      <c r="G131" s="11" t="str">
        <f ca="1">IFERROR(__xludf.DUMMYFUNCTION("""COMPUTED_VALUE"""),"SF Plantas Medicinales Orito Ingi - Ande")</f>
        <v>SF Plantas Medicinales Orito Ingi - Ande</v>
      </c>
      <c r="H131" s="14" t="str">
        <f ca="1">IFERROR(__xludf.DUMMYFUNCTION("""COMPUTED_VALUE"""),"GESTIÓN")</f>
        <v>GESTIÓN</v>
      </c>
      <c r="I131" s="14" t="str">
        <f ca="1">IFERROR(__xludf.DUMMYFUNCTION("""COMPUTED_VALUE"""),"N/A")</f>
        <v>N/A</v>
      </c>
      <c r="J131" s="23">
        <f ca="1">IFERROR(__xludf.DUMMYFUNCTION("""COMPUTED_VALUE"""),1)</f>
        <v>1</v>
      </c>
      <c r="K131" s="17" t="str">
        <f ca="1">IFERROR(__xludf.DUMMYFUNCTION("""COMPUTED_VALUE"""),"   -")</f>
        <v xml:space="preserve">   -</v>
      </c>
      <c r="L131" s="11" t="str">
        <f ca="1">IFERROR(__xludf.DUMMYFUNCTION("""COMPUTED_VALUE"""),"Reporte en DRIVE 1 en SENDA 25,00")</f>
        <v>Reporte en DRIVE 1 en SENDA 25,00</v>
      </c>
      <c r="M131" s="11" t="str">
        <f ca="1">IFERROR(__xludf.DUMMYFUNCTION("""COMPUTED_VALUE"""),"Marisol Castro")</f>
        <v>Marisol Castro</v>
      </c>
      <c r="N131" s="11" t="s">
        <v>35</v>
      </c>
      <c r="O131" s="20">
        <f ca="1">IFERROR(__xludf.DUMMYFUNCTION("""COMPUTED_VALUE"""),0)</f>
        <v>0</v>
      </c>
      <c r="P131" s="11"/>
      <c r="Q131" s="11"/>
      <c r="R131" s="11"/>
      <c r="S131" s="11"/>
      <c r="T131" s="11"/>
      <c r="U131" s="11"/>
      <c r="V131" s="11"/>
      <c r="W131" s="11"/>
      <c r="X131" s="11"/>
      <c r="Y131" s="11"/>
      <c r="Z131" s="11"/>
      <c r="AA131" s="11"/>
      <c r="AB131" s="11"/>
      <c r="AC131" s="11"/>
      <c r="AD131" s="11"/>
      <c r="AE131" s="11"/>
      <c r="AF131" s="11"/>
      <c r="AG131" s="11"/>
      <c r="AH131" s="11"/>
      <c r="AI131" s="14"/>
      <c r="AJ131" s="14"/>
      <c r="AK131" s="14"/>
      <c r="AL131" s="14"/>
      <c r="AM131" s="14"/>
      <c r="AN131" s="15" t="str">
        <f ca="1">IFERROR(__xludf.DUMMYFUNCTION("""COMPUTED_VALUE"""),"Trimestral")</f>
        <v>Trimestral</v>
      </c>
    </row>
    <row r="132" spans="1:40" ht="14.25" customHeight="1">
      <c r="A132" s="10" t="str">
        <f t="shared" ca="1" si="0"/>
        <v>Trimestral</v>
      </c>
      <c r="B132" s="11" t="str">
        <f ca="1">IFERROR(__xludf.DUMMYFUNCTION("""COMPUTED_VALUE"""),"1. PROTEGER LA BELLEZA DE LA VIDA")</f>
        <v>1. PROTEGER LA BELLEZA DE LA VIDA</v>
      </c>
      <c r="C132" s="11" t="str">
        <f ca="1">IFERROR(__xludf.DUMMYFUNCTION("""COMPUTED_VALUE"""),"1.6 Autoridad ambiental y gestión del riesgo")</f>
        <v>1.6 Autoridad ambiental y gestión del riesgo</v>
      </c>
      <c r="D132" s="11" t="str">
        <f ca="1">IFERROR(__xludf.DUMMYFUNCTION("""COMPUTED_VALUE"""),"Kilómetros de perímetro del limite precisados")</f>
        <v>Kilómetros de perímetro del limite precisados</v>
      </c>
      <c r="E132" s="11" t="str">
        <f ca="1">IFERROR(__xludf.DUMMYFUNCTION("""COMPUTED_VALUE"""),"Concepto técnico firmado.")</f>
        <v>Concepto técnico firmado.</v>
      </c>
      <c r="F132" s="14" t="str">
        <f ca="1">IFERROR(__xludf.DUMMYFUNCTION("""COMPUTED_VALUE"""),"PAA")</f>
        <v>PAA</v>
      </c>
      <c r="G132" s="11" t="str">
        <f ca="1">IFERROR(__xludf.DUMMYFUNCTION("""COMPUTED_VALUE"""),"DTAM")</f>
        <v>DTAM</v>
      </c>
      <c r="H132" s="14" t="str">
        <f ca="1">IFERROR(__xludf.DUMMYFUNCTION("""COMPUTED_VALUE"""),"GESTIÓN")</f>
        <v>GESTIÓN</v>
      </c>
      <c r="I132" s="11" t="str">
        <f ca="1">IFERROR(__xludf.DUMMYFUNCTION("""COMPUTED_VALUE"""),"N/A")</f>
        <v>N/A</v>
      </c>
      <c r="J132" s="14">
        <f ca="1">IFERROR(__xludf.DUMMYFUNCTION("""COMPUTED_VALUE"""),662.66)</f>
        <v>662.66</v>
      </c>
      <c r="K132" s="17" t="str">
        <f ca="1">IFERROR(__xludf.DUMMYFUNCTION("""COMPUTED_VALUE"""),"   -")</f>
        <v xml:space="preserve">   -</v>
      </c>
      <c r="L132" s="11" t="str">
        <f ca="1">IFERROR(__xludf.DUMMYFUNCTION("""COMPUTED_VALUE"""),"Reporte de 662,66 en DRIVE y SENDA ultimo trimestre")</f>
        <v>Reporte de 662,66 en DRIVE y SENDA ultimo trimestre</v>
      </c>
      <c r="M132" s="11" t="str">
        <f ca="1">IFERROR(__xludf.DUMMYFUNCTION("""COMPUTED_VALUE"""),"Mateo Pulido")</f>
        <v>Mateo Pulido</v>
      </c>
      <c r="N132" s="11"/>
      <c r="O132" s="20">
        <f ca="1">IFERROR(__xludf.DUMMYFUNCTION("""COMPUTED_VALUE"""),0)</f>
        <v>0</v>
      </c>
      <c r="P132" s="11"/>
      <c r="Q132" s="11"/>
      <c r="R132" s="11"/>
      <c r="S132" s="11"/>
      <c r="T132" s="11"/>
      <c r="U132" s="11"/>
      <c r="V132" s="11"/>
      <c r="W132" s="11"/>
      <c r="X132" s="11"/>
      <c r="Y132" s="11"/>
      <c r="Z132" s="11"/>
      <c r="AA132" s="11"/>
      <c r="AB132" s="11"/>
      <c r="AC132" s="11"/>
      <c r="AD132" s="11"/>
      <c r="AE132" s="11"/>
      <c r="AF132" s="11"/>
      <c r="AG132" s="11"/>
      <c r="AH132" s="11"/>
      <c r="AI132" s="14"/>
      <c r="AJ132" s="14"/>
      <c r="AK132" s="14"/>
      <c r="AL132" s="14"/>
      <c r="AM132" s="14"/>
      <c r="AN132" s="15" t="str">
        <f ca="1">IFERROR(__xludf.DUMMYFUNCTION("""COMPUTED_VALUE"""),"Trimestral")</f>
        <v>Trimestral</v>
      </c>
    </row>
    <row r="133" spans="1:40" ht="14.25" hidden="1" customHeight="1">
      <c r="A133" s="10" t="str">
        <f t="shared" ca="1" si="0"/>
        <v>Trimestral</v>
      </c>
      <c r="B133" s="11" t="str">
        <f ca="1">IFERROR(__xludf.DUMMYFUNCTION("""COMPUTED_VALUE"""),"1. PROTEGER LA BELLEZA DE LA VIDA")</f>
        <v>1. PROTEGER LA BELLEZA DE LA VIDA</v>
      </c>
      <c r="C133" s="11" t="str">
        <f ca="1">IFERROR(__xludf.DUMMYFUNCTION("""COMPUTED_VALUE"""),"1.6 Autoridad ambiental y gestión del riesgo")</f>
        <v>1.6 Autoridad ambiental y gestión del riesgo</v>
      </c>
      <c r="D133" s="11" t="str">
        <f ca="1">IFERROR(__xludf.DUMMYFUNCTION("""COMPUTED_VALUE"""),"Kilómetros de perímetro del limite precisados")</f>
        <v>Kilómetros de perímetro del limite precisados</v>
      </c>
      <c r="E133" s="11"/>
      <c r="F133" s="11" t="str">
        <f ca="1">IFERROR(__xludf.DUMMYFUNCTION("""COMPUTED_VALUE"""),"PAA")</f>
        <v>PAA</v>
      </c>
      <c r="G133" s="11" t="str">
        <f ca="1">IFERROR(__xludf.DUMMYFUNCTION("""COMPUTED_VALUE"""),"PNN Serranía de Chiribiquete")</f>
        <v>PNN Serranía de Chiribiquete</v>
      </c>
      <c r="H133" s="14" t="str">
        <f ca="1">IFERROR(__xludf.DUMMYFUNCTION("""COMPUTED_VALUE"""),"OTROS")</f>
        <v>OTROS</v>
      </c>
      <c r="I133" s="11" t="str">
        <f ca="1">IFERROR(__xludf.DUMMYFUNCTION("""COMPUTED_VALUE"""),"N/A")</f>
        <v>N/A</v>
      </c>
      <c r="J133" s="14">
        <f ca="1">IFERROR(__xludf.DUMMYFUNCTION("""COMPUTED_VALUE"""),500)</f>
        <v>500</v>
      </c>
      <c r="K133" s="17"/>
      <c r="L133" s="11"/>
      <c r="M133" s="11" t="str">
        <f ca="1">IFERROR(__xludf.DUMMYFUNCTION("""COMPUTED_VALUE"""),"Mateo Pulido")</f>
        <v>Mateo Pulido</v>
      </c>
      <c r="N133" s="11"/>
      <c r="O133" s="20">
        <f ca="1">IFERROR(__xludf.DUMMYFUNCTION("""COMPUTED_VALUE"""),0)</f>
        <v>0</v>
      </c>
      <c r="P133" s="11"/>
      <c r="Q133" s="11"/>
      <c r="R133" s="11"/>
      <c r="S133" s="11"/>
      <c r="T133" s="11"/>
      <c r="U133" s="11"/>
      <c r="V133" s="11"/>
      <c r="W133" s="11"/>
      <c r="X133" s="11"/>
      <c r="Y133" s="11"/>
      <c r="Z133" s="11"/>
      <c r="AA133" s="11"/>
      <c r="AB133" s="11"/>
      <c r="AC133" s="11"/>
      <c r="AD133" s="11"/>
      <c r="AE133" s="11"/>
      <c r="AF133" s="11"/>
      <c r="AG133" s="11"/>
      <c r="AH133" s="11"/>
      <c r="AI133" s="14"/>
      <c r="AJ133" s="14"/>
      <c r="AK133" s="14"/>
      <c r="AL133" s="11"/>
      <c r="AM133" s="14"/>
      <c r="AN133" s="15" t="str">
        <f ca="1">IFERROR(__xludf.DUMMYFUNCTION("""COMPUTED_VALUE"""),"Trimestral")</f>
        <v>Trimestral</v>
      </c>
    </row>
    <row r="134" spans="1:40" ht="14.25" hidden="1" customHeight="1">
      <c r="A134" s="10" t="str">
        <f t="shared" ca="1" si="0"/>
        <v>Trimestral</v>
      </c>
      <c r="B134" s="11" t="str">
        <f ca="1">IFERROR(__xludf.DUMMYFUNCTION("""COMPUTED_VALUE"""),"1. PROTEGER LA BELLEZA DE LA VIDA")</f>
        <v>1. PROTEGER LA BELLEZA DE LA VIDA</v>
      </c>
      <c r="C134" s="11" t="str">
        <f ca="1">IFERROR(__xludf.DUMMYFUNCTION("""COMPUTED_VALUE"""),"1.6 Autoridad ambiental y gestión del riesgo")</f>
        <v>1.6 Autoridad ambiental y gestión del riesgo</v>
      </c>
      <c r="D134" s="11" t="str">
        <f ca="1">IFERROR(__xludf.DUMMYFUNCTION("""COMPUTED_VALUE"""),"Kilómetros de perímetro del limite precisados")</f>
        <v>Kilómetros de perímetro del limite precisados</v>
      </c>
      <c r="E134" s="11"/>
      <c r="F134" s="11" t="str">
        <f ca="1">IFERROR(__xludf.DUMMYFUNCTION("""COMPUTED_VALUE"""),"PAA")</f>
        <v>PAA</v>
      </c>
      <c r="G134" s="11" t="str">
        <f ca="1">IFERROR(__xludf.DUMMYFUNCTION("""COMPUTED_VALUE"""),"RNN Puinawai")</f>
        <v>RNN Puinawai</v>
      </c>
      <c r="H134" s="14" t="str">
        <f ca="1">IFERROR(__xludf.DUMMYFUNCTION("""COMPUTED_VALUE"""),"FONAM")</f>
        <v>FONAM</v>
      </c>
      <c r="I134" s="14" t="str">
        <f ca="1">IFERROR(__xludf.DUMMYFUNCTION("""COMPUTED_VALUE"""),"N/A")</f>
        <v>N/A</v>
      </c>
      <c r="J134" s="14">
        <f ca="1">IFERROR(__xludf.DUMMYFUNCTION("""COMPUTED_VALUE"""),70)</f>
        <v>70</v>
      </c>
      <c r="K134" s="17"/>
      <c r="L134" s="11"/>
      <c r="M134" s="11" t="str">
        <f ca="1">IFERROR(__xludf.DUMMYFUNCTION("""COMPUTED_VALUE"""),"Mateo Pulido")</f>
        <v>Mateo Pulido</v>
      </c>
      <c r="N134" s="11"/>
      <c r="O134" s="20">
        <f ca="1">IFERROR(__xludf.DUMMYFUNCTION("""COMPUTED_VALUE"""),0)</f>
        <v>0</v>
      </c>
      <c r="P134" s="11"/>
      <c r="Q134" s="11"/>
      <c r="R134" s="11"/>
      <c r="S134" s="11"/>
      <c r="T134" s="11"/>
      <c r="U134" s="11"/>
      <c r="V134" s="11"/>
      <c r="W134" s="11"/>
      <c r="X134" s="11"/>
      <c r="Y134" s="11"/>
      <c r="Z134" s="11"/>
      <c r="AA134" s="11"/>
      <c r="AB134" s="11"/>
      <c r="AC134" s="11"/>
      <c r="AD134" s="11"/>
      <c r="AE134" s="11"/>
      <c r="AF134" s="11"/>
      <c r="AG134" s="11"/>
      <c r="AH134" s="11"/>
      <c r="AI134" s="14"/>
      <c r="AJ134" s="14"/>
      <c r="AK134" s="14"/>
      <c r="AL134" s="14"/>
      <c r="AM134" s="14"/>
      <c r="AN134" s="15" t="str">
        <f ca="1">IFERROR(__xludf.DUMMYFUNCTION("""COMPUTED_VALUE"""),"Trimestral")</f>
        <v>Trimestral</v>
      </c>
    </row>
    <row r="135" spans="1:40" ht="14.25" customHeight="1">
      <c r="A135" s="10" t="str">
        <f t="shared" ca="1" si="0"/>
        <v>Trimestral</v>
      </c>
      <c r="B135" s="11" t="str">
        <f ca="1">IFERROR(__xludf.DUMMYFUNCTION("""COMPUTED_VALUE"""),"1. PROTEGER LA BELLEZA DE LA VIDA")</f>
        <v>1. PROTEGER LA BELLEZA DE LA VIDA</v>
      </c>
      <c r="C135" s="11" t="str">
        <f ca="1">IFERROR(__xludf.DUMMYFUNCTION("""COMPUTED_VALUE"""),"1.6 Autoridad ambiental y gestión del riesgo")</f>
        <v>1.6 Autoridad ambiental y gestión del riesgo</v>
      </c>
      <c r="D135" s="11"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11"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11" t="str">
        <f ca="1">IFERROR(__xludf.DUMMYFUNCTION("""COMPUTED_VALUE"""),"PAA")</f>
        <v>PAA</v>
      </c>
      <c r="G135" s="11" t="str">
        <f ca="1">IFERROR(__xludf.DUMMYFUNCTION("""COMPUTED_VALUE"""),"DTAM")</f>
        <v>DTAM</v>
      </c>
      <c r="H135" s="14" t="str">
        <f ca="1">IFERROR(__xludf.DUMMYFUNCTION("""COMPUTED_VALUE"""),"PGN")</f>
        <v>PGN</v>
      </c>
      <c r="I135" s="11" t="str">
        <f ca="1">IFERROR(__xludf.DUMMYFUNCTION("""COMPUTED_VALUE"""),"N/A")</f>
        <v>N/A</v>
      </c>
      <c r="J135" s="23">
        <f ca="1">IFERROR(__xludf.DUMMYFUNCTION("""COMPUTED_VALUE"""),0.5714)</f>
        <v>0.57140000000000002</v>
      </c>
      <c r="K135" s="17">
        <f ca="1">IFERROR(__xludf.DUMMYFUNCTION("""COMPUTED_VALUE"""),77158873)</f>
        <v>77158873</v>
      </c>
      <c r="L135" s="11" t="str">
        <f ca="1">IFERROR(__xludf.DUMMYFUNCTION("""COMPUTED_VALUE"""),"Pendiente rectificar Meta con NC")</f>
        <v>Pendiente rectificar Meta con NC</v>
      </c>
      <c r="M135" s="11" t="str">
        <f ca="1">IFERROR(__xludf.DUMMYFUNCTION("""COMPUTED_VALUE"""),"Juan Carlos Munar")</f>
        <v>Juan Carlos Munar</v>
      </c>
      <c r="N135" s="11"/>
      <c r="O135" s="19">
        <f ca="1">IFERROR(__xludf.DUMMYFUNCTION("""COMPUTED_VALUE"""),0)</f>
        <v>0</v>
      </c>
      <c r="P135" s="11"/>
      <c r="Q135" s="11"/>
      <c r="R135" s="11"/>
      <c r="S135" s="11"/>
      <c r="T135" s="11"/>
      <c r="U135" s="11"/>
      <c r="V135" s="11"/>
      <c r="W135" s="11"/>
      <c r="X135" s="11"/>
      <c r="Y135" s="11"/>
      <c r="Z135" s="11"/>
      <c r="AA135" s="11"/>
      <c r="AB135" s="11"/>
      <c r="AC135" s="11"/>
      <c r="AD135" s="11"/>
      <c r="AE135" s="11"/>
      <c r="AF135" s="11"/>
      <c r="AG135" s="11"/>
      <c r="AH135" s="11"/>
      <c r="AI135" s="14"/>
      <c r="AJ135" s="14"/>
      <c r="AK135" s="14"/>
      <c r="AL135" s="14"/>
      <c r="AM135" s="14"/>
      <c r="AN135" s="15" t="str">
        <f ca="1">IFERROR(__xludf.DUMMYFUNCTION("""COMPUTED_VALUE"""),"Trimestral")</f>
        <v>Trimestral</v>
      </c>
    </row>
    <row r="136" spans="1:40" ht="14.25" customHeight="1">
      <c r="A136" s="10" t="str">
        <f t="shared" ca="1" si="0"/>
        <v>Trimestral</v>
      </c>
      <c r="B136" s="11" t="str">
        <f ca="1">IFERROR(__xludf.DUMMYFUNCTION("""COMPUTED_VALUE"""),"1. PROTEGER LA BELLEZA DE LA VIDA")</f>
        <v>1. PROTEGER LA BELLEZA DE LA VIDA</v>
      </c>
      <c r="C136" s="11" t="str">
        <f ca="1">IFERROR(__xludf.DUMMYFUNCTION("""COMPUTED_VALUE"""),"1.6 Autoridad ambiental y gestión del riesgo")</f>
        <v>1.6 Autoridad ambiental y gestión del riesgo</v>
      </c>
      <c r="D13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11" t="str">
        <f ca="1">IFERROR(__xludf.DUMMYFUNCTION("""COMPUTED_VALUE"""),"Formato DTAM reporte informe de gestión")</f>
        <v>Formato DTAM reporte informe de gestión</v>
      </c>
      <c r="F136" s="11" t="str">
        <f ca="1">IFERROR(__xludf.DUMMYFUNCTION("""COMPUTED_VALUE"""),"PAA")</f>
        <v>PAA</v>
      </c>
      <c r="G136" s="11" t="str">
        <f ca="1">IFERROR(__xludf.DUMMYFUNCTION("""COMPUTED_VALUE"""),"DTAM")</f>
        <v>DTAM</v>
      </c>
      <c r="H136" s="14" t="str">
        <f ca="1">IFERROR(__xludf.DUMMYFUNCTION("""COMPUTED_VALUE"""),"PGN")</f>
        <v>PGN</v>
      </c>
      <c r="I136" s="11"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23">
        <f ca="1">IFERROR(__xludf.DUMMYFUNCTION("""COMPUTED_VALUE"""),0.67)</f>
        <v>0.67</v>
      </c>
      <c r="K136" s="17">
        <f ca="1">IFERROR(__xludf.DUMMYFUNCTION("""COMPUTED_VALUE"""),77158873)</f>
        <v>77158873</v>
      </c>
      <c r="L136" s="11"/>
      <c r="M136" s="11" t="str">
        <f ca="1">IFERROR(__xludf.DUMMYFUNCTION("""COMPUTED_VALUE"""),"Liseth Castellanos")</f>
        <v>Liseth Castellanos</v>
      </c>
      <c r="N136" s="11"/>
      <c r="O136" s="20">
        <f ca="1">IFERROR(__xludf.DUMMYFUNCTION("""COMPUTED_VALUE"""),0)</f>
        <v>0</v>
      </c>
      <c r="P136" s="11"/>
      <c r="Q136" s="11"/>
      <c r="R136" s="11"/>
      <c r="S136" s="11"/>
      <c r="T136" s="11"/>
      <c r="U136" s="11"/>
      <c r="V136" s="11"/>
      <c r="W136" s="11"/>
      <c r="X136" s="11"/>
      <c r="Y136" s="11"/>
      <c r="Z136" s="11"/>
      <c r="AA136" s="11"/>
      <c r="AB136" s="11"/>
      <c r="AC136" s="11"/>
      <c r="AD136" s="11"/>
      <c r="AE136" s="11"/>
      <c r="AF136" s="11"/>
      <c r="AG136" s="11"/>
      <c r="AH136" s="11"/>
      <c r="AI136" s="14"/>
      <c r="AJ136" s="14"/>
      <c r="AK136" s="14"/>
      <c r="AL136" s="14"/>
      <c r="AM136" s="14"/>
      <c r="AN136" s="15" t="str">
        <f ca="1">IFERROR(__xludf.DUMMYFUNCTION("""COMPUTED_VALUE"""),"Trimestral")</f>
        <v>Trimestral</v>
      </c>
    </row>
    <row r="137" spans="1:40" ht="14.25" customHeight="1">
      <c r="A137" s="10" t="str">
        <f t="shared" ca="1" si="0"/>
        <v>Trimestral</v>
      </c>
      <c r="B137" s="11" t="str">
        <f ca="1">IFERROR(__xludf.DUMMYFUNCTION("""COMPUTED_VALUE"""),"1. PROTEGER LA BELLEZA DE LA VIDA")</f>
        <v>1. PROTEGER LA BELLEZA DE LA VIDA</v>
      </c>
      <c r="C137" s="11" t="str">
        <f ca="1">IFERROR(__xludf.DUMMYFUNCTION("""COMPUTED_VALUE"""),"1.6 Autoridad ambiental y gestión del riesgo")</f>
        <v>1.6 Autoridad ambiental y gestión del riesgo</v>
      </c>
      <c r="D13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11" t="str">
        <f ca="1">IFERROR(__xludf.DUMMYFUNCTION("""COMPUTED_VALUE"""),"Formato DTAM reporte informe de gestión")</f>
        <v>Formato DTAM reporte informe de gestión</v>
      </c>
      <c r="F137" s="11" t="str">
        <f ca="1">IFERROR(__xludf.DUMMYFUNCTION("""COMPUTED_VALUE"""),"PAA")</f>
        <v>PAA</v>
      </c>
      <c r="G137" s="11" t="str">
        <f ca="1">IFERROR(__xludf.DUMMYFUNCTION("""COMPUTED_VALUE"""),"DTAM")</f>
        <v>DTAM</v>
      </c>
      <c r="H137" s="14" t="str">
        <f ca="1">IFERROR(__xludf.DUMMYFUNCTION("""COMPUTED_VALUE"""),"PGN")</f>
        <v>PGN</v>
      </c>
      <c r="I137" s="11" t="str">
        <f ca="1">IFERROR(__xludf.DUMMYFUNCTION("""COMPUTED_VALUE"""),"Análisis de deforestación, fragmentación del hábitat y conflictos socioambientales")</f>
        <v>Análisis de deforestación, fragmentación del hábitat y conflictos socioambientales</v>
      </c>
      <c r="J137" s="23">
        <f ca="1">IFERROR(__xludf.DUMMYFUNCTION("""COMPUTED_VALUE"""),0.67)</f>
        <v>0.67</v>
      </c>
      <c r="K137" s="17">
        <f ca="1">IFERROR(__xludf.DUMMYFUNCTION("""COMPUTED_VALUE"""),77158873)</f>
        <v>77158873</v>
      </c>
      <c r="L137" s="11"/>
      <c r="M137" s="11" t="str">
        <f ca="1">IFERROR(__xludf.DUMMYFUNCTION("""COMPUTED_VALUE"""),"Nicolai Costeau")</f>
        <v>Nicolai Costeau</v>
      </c>
      <c r="N137" s="11"/>
      <c r="O137" s="20">
        <f ca="1">IFERROR(__xludf.DUMMYFUNCTION("""COMPUTED_VALUE"""),0)</f>
        <v>0</v>
      </c>
      <c r="P137" s="11"/>
      <c r="Q137" s="11"/>
      <c r="R137" s="11"/>
      <c r="S137" s="11"/>
      <c r="T137" s="11"/>
      <c r="U137" s="11"/>
      <c r="V137" s="11"/>
      <c r="W137" s="11"/>
      <c r="X137" s="11"/>
      <c r="Y137" s="11"/>
      <c r="Z137" s="11"/>
      <c r="AA137" s="11"/>
      <c r="AB137" s="11"/>
      <c r="AC137" s="11"/>
      <c r="AD137" s="11"/>
      <c r="AE137" s="11"/>
      <c r="AF137" s="11"/>
      <c r="AG137" s="11"/>
      <c r="AH137" s="11"/>
      <c r="AI137" s="14"/>
      <c r="AJ137" s="14"/>
      <c r="AK137" s="14"/>
      <c r="AL137" s="14"/>
      <c r="AM137" s="14"/>
      <c r="AN137" s="15" t="str">
        <f ca="1">IFERROR(__xludf.DUMMYFUNCTION("""COMPUTED_VALUE"""),"Trimestral")</f>
        <v>Trimestral</v>
      </c>
    </row>
    <row r="138" spans="1:40" ht="14.25" hidden="1" customHeight="1">
      <c r="A138" s="10" t="str">
        <f t="shared" ca="1" si="0"/>
        <v>Trimestral</v>
      </c>
      <c r="B138" s="11" t="str">
        <f ca="1">IFERROR(__xludf.DUMMYFUNCTION("""COMPUTED_VALUE"""),"1. PROTEGER LA BELLEZA DE LA VIDA")</f>
        <v>1. PROTEGER LA BELLEZA DE LA VIDA</v>
      </c>
      <c r="C138" s="11" t="str">
        <f ca="1">IFERROR(__xludf.DUMMYFUNCTION("""COMPUTED_VALUE"""),"1.6 Autoridad ambiental y gestión del riesgo")</f>
        <v>1.6 Autoridad ambiental y gestión del riesgo</v>
      </c>
      <c r="D13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11" t="str">
        <f ca="1">IFERROR(__xludf.DUMMYFUNCTION("""COMPUTED_VALUE"""),"PAA")</f>
        <v>PAA</v>
      </c>
      <c r="G138" s="11" t="str">
        <f ca="1">IFERROR(__xludf.DUMMYFUNCTION("""COMPUTED_VALUE"""),"PNN Alto Fragua Indi Wasi")</f>
        <v>PNN Alto Fragua Indi Wasi</v>
      </c>
      <c r="H138" s="14" t="str">
        <f ca="1">IFERROR(__xludf.DUMMYFUNCTION("""COMPUTED_VALUE"""),"PGN")</f>
        <v>PGN</v>
      </c>
      <c r="I138" s="14" t="str">
        <f ca="1">IFERROR(__xludf.DUMMYFUNCTION("""COMPUTED_VALUE"""),"N/A")</f>
        <v>N/A</v>
      </c>
      <c r="J138" s="14">
        <f ca="1">IFERROR(__xludf.DUMMYFUNCTION("""COMPUTED_VALUE"""),1)</f>
        <v>1</v>
      </c>
      <c r="K138" s="17" t="str">
        <f ca="1">IFERROR(__xludf.DUMMYFUNCTION("""COMPUTED_VALUE"""),"   -")</f>
        <v xml:space="preserve">   -</v>
      </c>
      <c r="L138" s="11" t="str">
        <f ca="1">IFERROR(__xludf.DUMMYFUNCTION("""COMPUTED_VALUE"""),"Reportar en DRIVE 1 y en SENDA 0,25")</f>
        <v>Reportar en DRIVE 1 y en SENDA 0,25</v>
      </c>
      <c r="M138" s="11" t="str">
        <f ca="1">IFERROR(__xludf.DUMMYFUNCTION("""COMPUTED_VALUE"""),"Rafaél Hernandez")</f>
        <v>Rafaél Hernandez</v>
      </c>
      <c r="N138" s="11"/>
      <c r="O138" s="20">
        <f ca="1">IFERROR(__xludf.DUMMYFUNCTION("""COMPUTED_VALUE"""),0)</f>
        <v>0</v>
      </c>
      <c r="P138" s="11"/>
      <c r="Q138" s="11"/>
      <c r="R138" s="11"/>
      <c r="S138" s="11"/>
      <c r="T138" s="11"/>
      <c r="U138" s="11"/>
      <c r="V138" s="11"/>
      <c r="W138" s="11"/>
      <c r="X138" s="11"/>
      <c r="Y138" s="11"/>
      <c r="Z138" s="11"/>
      <c r="AA138" s="11"/>
      <c r="AB138" s="11"/>
      <c r="AC138" s="11"/>
      <c r="AD138" s="11"/>
      <c r="AE138" s="11"/>
      <c r="AF138" s="11"/>
      <c r="AG138" s="11"/>
      <c r="AH138" s="11"/>
      <c r="AI138" s="14"/>
      <c r="AJ138" s="14"/>
      <c r="AK138" s="14"/>
      <c r="AL138" s="14"/>
      <c r="AM138" s="14"/>
      <c r="AN138" s="15" t="str">
        <f ca="1">IFERROR(__xludf.DUMMYFUNCTION("""COMPUTED_VALUE"""),"Trimestral")</f>
        <v>Trimestral</v>
      </c>
    </row>
    <row r="139" spans="1:40" ht="14.25" hidden="1" customHeight="1">
      <c r="A139" s="10" t="str">
        <f t="shared" ca="1" si="0"/>
        <v>Trimestral</v>
      </c>
      <c r="B139" s="11" t="str">
        <f ca="1">IFERROR(__xludf.DUMMYFUNCTION("""COMPUTED_VALUE"""),"1. PROTEGER LA BELLEZA DE LA VIDA")</f>
        <v>1. PROTEGER LA BELLEZA DE LA VIDA</v>
      </c>
      <c r="C139" s="11" t="str">
        <f ca="1">IFERROR(__xludf.DUMMYFUNCTION("""COMPUTED_VALUE"""),"1.6 Autoridad ambiental y gestión del riesgo")</f>
        <v>1.6 Autoridad ambiental y gestión del riesgo</v>
      </c>
      <c r="D139"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11" t="str">
        <f ca="1">IFERROR(__xludf.DUMMYFUNCTION("""COMPUTED_VALUE"""),"PAA")</f>
        <v>PAA</v>
      </c>
      <c r="G139" s="11" t="str">
        <f ca="1">IFERROR(__xludf.DUMMYFUNCTION("""COMPUTED_VALUE"""),"PNN Amacayacu")</f>
        <v>PNN Amacayacu</v>
      </c>
      <c r="H139" s="14" t="str">
        <f ca="1">IFERROR(__xludf.DUMMYFUNCTION("""COMPUTED_VALUE"""),"OTROS")</f>
        <v>OTROS</v>
      </c>
      <c r="I139" s="14" t="str">
        <f ca="1">IFERROR(__xludf.DUMMYFUNCTION("""COMPUTED_VALUE"""),"N/A")</f>
        <v>N/A</v>
      </c>
      <c r="J139" s="14">
        <f ca="1">IFERROR(__xludf.DUMMYFUNCTION("""COMPUTED_VALUE"""),1)</f>
        <v>1</v>
      </c>
      <c r="K139" s="17" t="str">
        <f ca="1">IFERROR(__xludf.DUMMYFUNCTION("""COMPUTED_VALUE"""),"   -")</f>
        <v xml:space="preserve">   -</v>
      </c>
      <c r="L139" s="11" t="str">
        <f ca="1">IFERROR(__xludf.DUMMYFUNCTION("""COMPUTED_VALUE"""),"Reportar en DRIVE 1 y en SENDA 0,25")</f>
        <v>Reportar en DRIVE 1 y en SENDA 0,25</v>
      </c>
      <c r="M139" s="11" t="str">
        <f ca="1">IFERROR(__xludf.DUMMYFUNCTION("""COMPUTED_VALUE"""),"Rafaél Hernandez")</f>
        <v>Rafaél Hernandez</v>
      </c>
      <c r="N139" s="11"/>
      <c r="O139" s="20">
        <f ca="1">IFERROR(__xludf.DUMMYFUNCTION("""COMPUTED_VALUE"""),0)</f>
        <v>0</v>
      </c>
      <c r="P139" s="11"/>
      <c r="Q139" s="11"/>
      <c r="R139" s="11"/>
      <c r="S139" s="11"/>
      <c r="T139" s="11"/>
      <c r="U139" s="11"/>
      <c r="V139" s="11"/>
      <c r="W139" s="11"/>
      <c r="X139" s="11"/>
      <c r="Y139" s="11"/>
      <c r="Z139" s="11"/>
      <c r="AA139" s="11"/>
      <c r="AB139" s="11"/>
      <c r="AC139" s="11"/>
      <c r="AD139" s="11"/>
      <c r="AE139" s="11"/>
      <c r="AF139" s="11"/>
      <c r="AG139" s="11"/>
      <c r="AH139" s="11"/>
      <c r="AI139" s="14"/>
      <c r="AJ139" s="14"/>
      <c r="AK139" s="14"/>
      <c r="AL139" s="14"/>
      <c r="AM139" s="14"/>
      <c r="AN139" s="15" t="str">
        <f ca="1">IFERROR(__xludf.DUMMYFUNCTION("""COMPUTED_VALUE"""),"Trimestral")</f>
        <v>Trimestral</v>
      </c>
    </row>
    <row r="140" spans="1:40" ht="14.25" hidden="1" customHeight="1">
      <c r="A140" s="10" t="str">
        <f t="shared" ca="1" si="0"/>
        <v>Trimestral</v>
      </c>
      <c r="B140" s="11" t="str">
        <f ca="1">IFERROR(__xludf.DUMMYFUNCTION("""COMPUTED_VALUE"""),"1. PROTEGER LA BELLEZA DE LA VIDA")</f>
        <v>1. PROTEGER LA BELLEZA DE LA VIDA</v>
      </c>
      <c r="C140" s="11" t="str">
        <f ca="1">IFERROR(__xludf.DUMMYFUNCTION("""COMPUTED_VALUE"""),"1.6 Autoridad ambiental y gestión del riesgo")</f>
        <v>1.6 Autoridad ambiental y gestión del riesgo</v>
      </c>
      <c r="D140"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11" t="str">
        <f ca="1">IFERROR(__xludf.DUMMYFUNCTION("""COMPUTED_VALUE"""),"PAA")</f>
        <v>PAA</v>
      </c>
      <c r="G140" s="11" t="str">
        <f ca="1">IFERROR(__xludf.DUMMYFUNCTION("""COMPUTED_VALUE"""),"PNN La Paya")</f>
        <v>PNN La Paya</v>
      </c>
      <c r="H140" s="14" t="str">
        <f ca="1">IFERROR(__xludf.DUMMYFUNCTION("""COMPUTED_VALUE"""),"OTROS")</f>
        <v>OTROS</v>
      </c>
      <c r="I140" s="14" t="str">
        <f ca="1">IFERROR(__xludf.DUMMYFUNCTION("""COMPUTED_VALUE"""),"N/A")</f>
        <v>N/A</v>
      </c>
      <c r="J140" s="14">
        <f ca="1">IFERROR(__xludf.DUMMYFUNCTION("""COMPUTED_VALUE"""),1)</f>
        <v>1</v>
      </c>
      <c r="K140" s="17" t="str">
        <f ca="1">IFERROR(__xludf.DUMMYFUNCTION("""COMPUTED_VALUE"""),"   -")</f>
        <v xml:space="preserve">   -</v>
      </c>
      <c r="L140" s="11" t="str">
        <f ca="1">IFERROR(__xludf.DUMMYFUNCTION("""COMPUTED_VALUE"""),"Reportar en DRIVE 1 y en SENDA 0,25")</f>
        <v>Reportar en DRIVE 1 y en SENDA 0,25</v>
      </c>
      <c r="M140" s="11" t="str">
        <f ca="1">IFERROR(__xludf.DUMMYFUNCTION("""COMPUTED_VALUE"""),"Rafaél Hernandez")</f>
        <v>Rafaél Hernandez</v>
      </c>
      <c r="N140" s="11"/>
      <c r="O140" s="20">
        <f ca="1">IFERROR(__xludf.DUMMYFUNCTION("""COMPUTED_VALUE"""),0)</f>
        <v>0</v>
      </c>
      <c r="P140" s="11"/>
      <c r="Q140" s="11"/>
      <c r="R140" s="11"/>
      <c r="S140" s="11"/>
      <c r="T140" s="11"/>
      <c r="U140" s="11"/>
      <c r="V140" s="11"/>
      <c r="W140" s="11"/>
      <c r="X140" s="11"/>
      <c r="Y140" s="11"/>
      <c r="Z140" s="11"/>
      <c r="AA140" s="11"/>
      <c r="AB140" s="11"/>
      <c r="AC140" s="11"/>
      <c r="AD140" s="11"/>
      <c r="AE140" s="11"/>
      <c r="AF140" s="11"/>
      <c r="AG140" s="11"/>
      <c r="AH140" s="11"/>
      <c r="AI140" s="14"/>
      <c r="AJ140" s="14"/>
      <c r="AK140" s="14"/>
      <c r="AL140" s="14"/>
      <c r="AM140" s="14"/>
      <c r="AN140" s="15" t="str">
        <f ca="1">IFERROR(__xludf.DUMMYFUNCTION("""COMPUTED_VALUE"""),"Trimestral")</f>
        <v>Trimestral</v>
      </c>
    </row>
    <row r="141" spans="1:40" ht="14.25" hidden="1" customHeight="1">
      <c r="A141" s="10" t="str">
        <f t="shared" ca="1" si="0"/>
        <v>Trimestral</v>
      </c>
      <c r="B141" s="11" t="str">
        <f ca="1">IFERROR(__xludf.DUMMYFUNCTION("""COMPUTED_VALUE"""),"1. PROTEGER LA BELLEZA DE LA VIDA")</f>
        <v>1. PROTEGER LA BELLEZA DE LA VIDA</v>
      </c>
      <c r="C141" s="11" t="str">
        <f ca="1">IFERROR(__xludf.DUMMYFUNCTION("""COMPUTED_VALUE"""),"1.6 Autoridad ambiental y gestión del riesgo")</f>
        <v>1.6 Autoridad ambiental y gestión del riesgo</v>
      </c>
      <c r="D141"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11" t="str">
        <f ca="1">IFERROR(__xludf.DUMMYFUNCTION("""COMPUTED_VALUE"""),"PAA")</f>
        <v>PAA</v>
      </c>
      <c r="G141" s="11" t="str">
        <f ca="1">IFERROR(__xludf.DUMMYFUNCTION("""COMPUTED_VALUE"""),"PNN Río Puré")</f>
        <v>PNN Río Puré</v>
      </c>
      <c r="H141" s="14" t="str">
        <f ca="1">IFERROR(__xludf.DUMMYFUNCTION("""COMPUTED_VALUE"""),"OTROS")</f>
        <v>OTROS</v>
      </c>
      <c r="I141" s="14" t="str">
        <f ca="1">IFERROR(__xludf.DUMMYFUNCTION("""COMPUTED_VALUE"""),"N/A")</f>
        <v>N/A</v>
      </c>
      <c r="J141" s="14">
        <f ca="1">IFERROR(__xludf.DUMMYFUNCTION("""COMPUTED_VALUE"""),1)</f>
        <v>1</v>
      </c>
      <c r="K141" s="17" t="str">
        <f ca="1">IFERROR(__xludf.DUMMYFUNCTION("""COMPUTED_VALUE"""),"   -")</f>
        <v xml:space="preserve">   -</v>
      </c>
      <c r="L141" s="11" t="str">
        <f ca="1">IFERROR(__xludf.DUMMYFUNCTION("""COMPUTED_VALUE"""),"Reportar en DRIVE 1 y en SENDA 0,25")</f>
        <v>Reportar en DRIVE 1 y en SENDA 0,25</v>
      </c>
      <c r="M141" s="11" t="str">
        <f ca="1">IFERROR(__xludf.DUMMYFUNCTION("""COMPUTED_VALUE"""),"Rafaél Hernandez")</f>
        <v>Rafaél Hernandez</v>
      </c>
      <c r="N141" s="11"/>
      <c r="O141" s="20">
        <f ca="1">IFERROR(__xludf.DUMMYFUNCTION("""COMPUTED_VALUE"""),0)</f>
        <v>0</v>
      </c>
      <c r="P141" s="11"/>
      <c r="Q141" s="11"/>
      <c r="R141" s="11"/>
      <c r="S141" s="11"/>
      <c r="T141" s="11"/>
      <c r="U141" s="11"/>
      <c r="V141" s="11"/>
      <c r="W141" s="11"/>
      <c r="X141" s="11"/>
      <c r="Y141" s="11"/>
      <c r="Z141" s="11"/>
      <c r="AA141" s="11"/>
      <c r="AB141" s="11"/>
      <c r="AC141" s="11"/>
      <c r="AD141" s="11"/>
      <c r="AE141" s="11"/>
      <c r="AF141" s="11"/>
      <c r="AG141" s="11"/>
      <c r="AH141" s="11"/>
      <c r="AI141" s="14"/>
      <c r="AJ141" s="14"/>
      <c r="AK141" s="14"/>
      <c r="AL141" s="14"/>
      <c r="AM141" s="14"/>
      <c r="AN141" s="15" t="str">
        <f ca="1">IFERROR(__xludf.DUMMYFUNCTION("""COMPUTED_VALUE"""),"Trimestral")</f>
        <v>Trimestral</v>
      </c>
    </row>
    <row r="142" spans="1:40" ht="96" hidden="1" customHeight="1">
      <c r="A142" s="10" t="str">
        <f t="shared" ca="1" si="0"/>
        <v>Trimestral</v>
      </c>
      <c r="B142" s="11" t="str">
        <f ca="1">IFERROR(__xludf.DUMMYFUNCTION("""COMPUTED_VALUE"""),"1. PROTEGER LA BELLEZA DE LA VIDA")</f>
        <v>1. PROTEGER LA BELLEZA DE LA VIDA</v>
      </c>
      <c r="C142" s="11" t="str">
        <f ca="1">IFERROR(__xludf.DUMMYFUNCTION("""COMPUTED_VALUE"""),"1.6 Autoridad ambiental y gestión del riesgo")</f>
        <v>1.6 Autoridad ambiental y gestión del riesgo</v>
      </c>
      <c r="D142"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11" t="str">
        <f ca="1">IFERROR(__xludf.DUMMYFUNCTION("""COMPUTED_VALUE"""),"PAA")</f>
        <v>PAA</v>
      </c>
      <c r="G142" s="11" t="str">
        <f ca="1">IFERROR(__xludf.DUMMYFUNCTION("""COMPUTED_VALUE"""),"PNN Serranía de Chiribiquete")</f>
        <v>PNN Serranía de Chiribiquete</v>
      </c>
      <c r="H142" s="14" t="str">
        <f ca="1">IFERROR(__xludf.DUMMYFUNCTION("""COMPUTED_VALUE"""),"OTROS")</f>
        <v>OTROS</v>
      </c>
      <c r="I142" s="14" t="str">
        <f ca="1">IFERROR(__xludf.DUMMYFUNCTION("""COMPUTED_VALUE"""),"N/A")</f>
        <v>N/A</v>
      </c>
      <c r="J142" s="14">
        <f ca="1">IFERROR(__xludf.DUMMYFUNCTION("""COMPUTED_VALUE"""),1)</f>
        <v>1</v>
      </c>
      <c r="K142" s="17" t="str">
        <f ca="1">IFERROR(__xludf.DUMMYFUNCTION("""COMPUTED_VALUE"""),"   -")</f>
        <v xml:space="preserve">   -</v>
      </c>
      <c r="L142" s="11" t="str">
        <f ca="1">IFERROR(__xludf.DUMMYFUNCTION("""COMPUTED_VALUE"""),"Reportar en DRIVE 1 y en SENDA 0,25")</f>
        <v>Reportar en DRIVE 1 y en SENDA 0,25</v>
      </c>
      <c r="M142" s="11" t="str">
        <f ca="1">IFERROR(__xludf.DUMMYFUNCTION("""COMPUTED_VALUE"""),"Rafaél Hernandez")</f>
        <v>Rafaél Hernandez</v>
      </c>
      <c r="N142" s="11"/>
      <c r="O142" s="20">
        <f ca="1">IFERROR(__xludf.DUMMYFUNCTION("""COMPUTED_VALUE"""),0)</f>
        <v>0</v>
      </c>
      <c r="P142" s="11"/>
      <c r="Q142" s="11"/>
      <c r="R142" s="11"/>
      <c r="S142" s="11"/>
      <c r="T142" s="11"/>
      <c r="U142" s="11"/>
      <c r="V142" s="11"/>
      <c r="W142" s="11"/>
      <c r="X142" s="11"/>
      <c r="Y142" s="11"/>
      <c r="Z142" s="11"/>
      <c r="AA142" s="11"/>
      <c r="AB142" s="11"/>
      <c r="AC142" s="11"/>
      <c r="AD142" s="11"/>
      <c r="AE142" s="11"/>
      <c r="AF142" s="11"/>
      <c r="AG142" s="11"/>
      <c r="AH142" s="11"/>
      <c r="AI142" s="14"/>
      <c r="AJ142" s="14"/>
      <c r="AK142" s="14"/>
      <c r="AL142" s="14"/>
      <c r="AM142" s="14"/>
      <c r="AN142" s="15" t="str">
        <f ca="1">IFERROR(__xludf.DUMMYFUNCTION("""COMPUTED_VALUE"""),"Trimestral")</f>
        <v>Trimestral</v>
      </c>
    </row>
    <row r="143" spans="1:40" ht="14.25" hidden="1" customHeight="1">
      <c r="A143" s="10" t="str">
        <f t="shared" ca="1" si="0"/>
        <v>Trimestral</v>
      </c>
      <c r="B143" s="11" t="str">
        <f ca="1">IFERROR(__xludf.DUMMYFUNCTION("""COMPUTED_VALUE"""),"1. PROTEGER LA BELLEZA DE LA VIDA")</f>
        <v>1. PROTEGER LA BELLEZA DE LA VIDA</v>
      </c>
      <c r="C143" s="11" t="str">
        <f ca="1">IFERROR(__xludf.DUMMYFUNCTION("""COMPUTED_VALUE"""),"1.6 Autoridad ambiental y gestión del riesgo")</f>
        <v>1.6 Autoridad ambiental y gestión del riesgo</v>
      </c>
      <c r="D143"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14" t="str">
        <f ca="1">IFERROR(__xludf.DUMMYFUNCTION("""COMPUTED_VALUE"""),"PAA")</f>
        <v>PAA</v>
      </c>
      <c r="G143" s="11" t="str">
        <f ca="1">IFERROR(__xludf.DUMMYFUNCTION("""COMPUTED_VALUE"""),"PNN Serranía de los Churumbelos")</f>
        <v>PNN Serranía de los Churumbelos</v>
      </c>
      <c r="H143" s="14" t="str">
        <f ca="1">IFERROR(__xludf.DUMMYFUNCTION("""COMPUTED_VALUE"""),"PGN")</f>
        <v>PGN</v>
      </c>
      <c r="I143" s="14" t="str">
        <f ca="1">IFERROR(__xludf.DUMMYFUNCTION("""COMPUTED_VALUE"""),"N/A")</f>
        <v>N/A</v>
      </c>
      <c r="J143" s="14">
        <f ca="1">IFERROR(__xludf.DUMMYFUNCTION("""COMPUTED_VALUE"""),1)</f>
        <v>1</v>
      </c>
      <c r="K143" s="17" t="str">
        <f ca="1">IFERROR(__xludf.DUMMYFUNCTION("""COMPUTED_VALUE"""),"   -")</f>
        <v xml:space="preserve">   -</v>
      </c>
      <c r="L143" s="11" t="str">
        <f ca="1">IFERROR(__xludf.DUMMYFUNCTION("""COMPUTED_VALUE"""),"Reportar en DRIVE 1 y en SENDA 0,25")</f>
        <v>Reportar en DRIVE 1 y en SENDA 0,25</v>
      </c>
      <c r="M143" s="11" t="str">
        <f ca="1">IFERROR(__xludf.DUMMYFUNCTION("""COMPUTED_VALUE"""),"Rafaél Hernandez")</f>
        <v>Rafaél Hernandez</v>
      </c>
      <c r="N143" s="11"/>
      <c r="O143" s="20">
        <f ca="1">IFERROR(__xludf.DUMMYFUNCTION("""COMPUTED_VALUE"""),0)</f>
        <v>0</v>
      </c>
      <c r="P143" s="11"/>
      <c r="Q143" s="11"/>
      <c r="R143" s="11"/>
      <c r="S143" s="11"/>
      <c r="T143" s="11"/>
      <c r="U143" s="11"/>
      <c r="V143" s="11"/>
      <c r="W143" s="11"/>
      <c r="X143" s="11"/>
      <c r="Y143" s="11"/>
      <c r="Z143" s="11"/>
      <c r="AA143" s="11"/>
      <c r="AB143" s="11"/>
      <c r="AC143" s="11"/>
      <c r="AD143" s="11"/>
      <c r="AE143" s="11"/>
      <c r="AF143" s="11"/>
      <c r="AG143" s="11"/>
      <c r="AH143" s="11"/>
      <c r="AI143" s="14"/>
      <c r="AJ143" s="14"/>
      <c r="AK143" s="14"/>
      <c r="AL143" s="14"/>
      <c r="AM143" s="14"/>
      <c r="AN143" s="15" t="str">
        <f ca="1">IFERROR(__xludf.DUMMYFUNCTION("""COMPUTED_VALUE"""),"Trimestral")</f>
        <v>Trimestral</v>
      </c>
    </row>
    <row r="144" spans="1:40" ht="14.25" hidden="1" customHeight="1">
      <c r="A144" s="10" t="str">
        <f t="shared" ca="1" si="0"/>
        <v>Trimestral</v>
      </c>
      <c r="B144" s="11" t="str">
        <f ca="1">IFERROR(__xludf.DUMMYFUNCTION("""COMPUTED_VALUE"""),"1. PROTEGER LA BELLEZA DE LA VIDA")</f>
        <v>1. PROTEGER LA BELLEZA DE LA VIDA</v>
      </c>
      <c r="C144" s="11" t="str">
        <f ca="1">IFERROR(__xludf.DUMMYFUNCTION("""COMPUTED_VALUE"""),"1.6 Autoridad ambiental y gestión del riesgo")</f>
        <v>1.6 Autoridad ambiental y gestión del riesgo</v>
      </c>
      <c r="D144"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11" t="str">
        <f ca="1">IFERROR(__xludf.DUMMYFUNCTION("""COMPUTED_VALUE"""),"PAA")</f>
        <v>PAA</v>
      </c>
      <c r="G144" s="11" t="str">
        <f ca="1">IFERROR(__xludf.DUMMYFUNCTION("""COMPUTED_VALUE"""),"RNN Nukak")</f>
        <v>RNN Nukak</v>
      </c>
      <c r="H144" s="14" t="str">
        <f ca="1">IFERROR(__xludf.DUMMYFUNCTION("""COMPUTED_VALUE"""),"PGN")</f>
        <v>PGN</v>
      </c>
      <c r="I144" s="14" t="str">
        <f ca="1">IFERROR(__xludf.DUMMYFUNCTION("""COMPUTED_VALUE"""),"N/A")</f>
        <v>N/A</v>
      </c>
      <c r="J144" s="14">
        <f ca="1">IFERROR(__xludf.DUMMYFUNCTION("""COMPUTED_VALUE"""),1)</f>
        <v>1</v>
      </c>
      <c r="K144" s="17" t="str">
        <f ca="1">IFERROR(__xludf.DUMMYFUNCTION("""COMPUTED_VALUE"""),"   -")</f>
        <v xml:space="preserve">   -</v>
      </c>
      <c r="L144" s="11" t="str">
        <f ca="1">IFERROR(__xludf.DUMMYFUNCTION("""COMPUTED_VALUE"""),"Reportar en DRIVE 1 y en SENDA 0,25")</f>
        <v>Reportar en DRIVE 1 y en SENDA 0,25</v>
      </c>
      <c r="M144" s="11" t="str">
        <f ca="1">IFERROR(__xludf.DUMMYFUNCTION("""COMPUTED_VALUE"""),"Rafaél Hernandez")</f>
        <v>Rafaél Hernandez</v>
      </c>
      <c r="N144" s="11"/>
      <c r="O144" s="20">
        <f ca="1">IFERROR(__xludf.DUMMYFUNCTION("""COMPUTED_VALUE"""),0)</f>
        <v>0</v>
      </c>
      <c r="P144" s="11"/>
      <c r="Q144" s="11"/>
      <c r="R144" s="11"/>
      <c r="S144" s="11"/>
      <c r="T144" s="11"/>
      <c r="U144" s="11"/>
      <c r="V144" s="11"/>
      <c r="W144" s="11"/>
      <c r="X144" s="11"/>
      <c r="Y144" s="11"/>
      <c r="Z144" s="11"/>
      <c r="AA144" s="11"/>
      <c r="AB144" s="11"/>
      <c r="AC144" s="11"/>
      <c r="AD144" s="11"/>
      <c r="AE144" s="11"/>
      <c r="AF144" s="11"/>
      <c r="AG144" s="11"/>
      <c r="AH144" s="11"/>
      <c r="AI144" s="14"/>
      <c r="AJ144" s="14"/>
      <c r="AK144" s="14"/>
      <c r="AL144" s="14"/>
      <c r="AM144" s="14"/>
      <c r="AN144" s="15" t="str">
        <f ca="1">IFERROR(__xludf.DUMMYFUNCTION("""COMPUTED_VALUE"""),"Trimestral")</f>
        <v>Trimestral</v>
      </c>
    </row>
    <row r="145" spans="1:40" ht="14.25" hidden="1" customHeight="1">
      <c r="A145" s="10" t="str">
        <f t="shared" ca="1" si="0"/>
        <v>Trimestral</v>
      </c>
      <c r="B145" s="11" t="str">
        <f ca="1">IFERROR(__xludf.DUMMYFUNCTION("""COMPUTED_VALUE"""),"1. PROTEGER LA BELLEZA DE LA VIDA")</f>
        <v>1. PROTEGER LA BELLEZA DE LA VIDA</v>
      </c>
      <c r="C145" s="11" t="str">
        <f ca="1">IFERROR(__xludf.DUMMYFUNCTION("""COMPUTED_VALUE"""),"1.6 Autoridad ambiental y gestión del riesgo")</f>
        <v>1.6 Autoridad ambiental y gestión del riesgo</v>
      </c>
      <c r="D145"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11" t="str">
        <f ca="1">IFERROR(__xludf.DUMMYFUNCTION("""COMPUTED_VALUE"""),"PAA")</f>
        <v>PAA</v>
      </c>
      <c r="G145" s="11" t="str">
        <f ca="1">IFERROR(__xludf.DUMMYFUNCTION("""COMPUTED_VALUE"""),"RNN Puinawai")</f>
        <v>RNN Puinawai</v>
      </c>
      <c r="H145" s="14" t="str">
        <f ca="1">IFERROR(__xludf.DUMMYFUNCTION("""COMPUTED_VALUE"""),"OTROS")</f>
        <v>OTROS</v>
      </c>
      <c r="I145" s="14" t="str">
        <f ca="1">IFERROR(__xludf.DUMMYFUNCTION("""COMPUTED_VALUE"""),"N/A")</f>
        <v>N/A</v>
      </c>
      <c r="J145" s="14">
        <f ca="1">IFERROR(__xludf.DUMMYFUNCTION("""COMPUTED_VALUE"""),1)</f>
        <v>1</v>
      </c>
      <c r="K145" s="17" t="str">
        <f ca="1">IFERROR(__xludf.DUMMYFUNCTION("""COMPUTED_VALUE"""),"   -")</f>
        <v xml:space="preserve">   -</v>
      </c>
      <c r="L145" s="11" t="str">
        <f ca="1">IFERROR(__xludf.DUMMYFUNCTION("""COMPUTED_VALUE"""),"Reportar en DRIVE 1 y en SENDA 0,25")</f>
        <v>Reportar en DRIVE 1 y en SENDA 0,25</v>
      </c>
      <c r="M145" s="11" t="str">
        <f ca="1">IFERROR(__xludf.DUMMYFUNCTION("""COMPUTED_VALUE"""),"Rafaél Hernandez")</f>
        <v>Rafaél Hernandez</v>
      </c>
      <c r="N145" s="11"/>
      <c r="O145" s="20">
        <f ca="1">IFERROR(__xludf.DUMMYFUNCTION("""COMPUTED_VALUE"""),0)</f>
        <v>0</v>
      </c>
      <c r="P145" s="11"/>
      <c r="Q145" s="11"/>
      <c r="R145" s="11"/>
      <c r="S145" s="11"/>
      <c r="T145" s="11"/>
      <c r="U145" s="11"/>
      <c r="V145" s="11"/>
      <c r="W145" s="11"/>
      <c r="X145" s="11"/>
      <c r="Y145" s="11"/>
      <c r="Z145" s="11"/>
      <c r="AA145" s="11"/>
      <c r="AB145" s="11"/>
      <c r="AC145" s="11"/>
      <c r="AD145" s="11"/>
      <c r="AE145" s="11"/>
      <c r="AF145" s="11"/>
      <c r="AG145" s="11"/>
      <c r="AH145" s="11"/>
      <c r="AI145" s="14"/>
      <c r="AJ145" s="14"/>
      <c r="AK145" s="14"/>
      <c r="AL145" s="14"/>
      <c r="AM145" s="14"/>
      <c r="AN145" s="15" t="str">
        <f ca="1">IFERROR(__xludf.DUMMYFUNCTION("""COMPUTED_VALUE"""),"Trimestral")</f>
        <v>Trimestral</v>
      </c>
    </row>
    <row r="146" spans="1:40" ht="14.25" hidden="1" customHeight="1">
      <c r="A146" s="10" t="str">
        <f t="shared" ca="1" si="0"/>
        <v>Trimestral</v>
      </c>
      <c r="B146" s="11" t="str">
        <f ca="1">IFERROR(__xludf.DUMMYFUNCTION("""COMPUTED_VALUE"""),"1. PROTEGER LA BELLEZA DE LA VIDA")</f>
        <v>1. PROTEGER LA BELLEZA DE LA VIDA</v>
      </c>
      <c r="C146" s="11" t="str">
        <f ca="1">IFERROR(__xludf.DUMMYFUNCTION("""COMPUTED_VALUE"""),"1.6 Autoridad ambiental y gestión del riesgo")</f>
        <v>1.6 Autoridad ambiental y gestión del riesgo</v>
      </c>
      <c r="D146"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11" t="str">
        <f ca="1">IFERROR(__xludf.DUMMYFUNCTION("""COMPUTED_VALUE"""),"PAA")</f>
        <v>PAA</v>
      </c>
      <c r="G146" s="11" t="str">
        <f ca="1">IFERROR(__xludf.DUMMYFUNCTION("""COMPUTED_VALUE"""),"PNN Cahuinarí")</f>
        <v>PNN Cahuinarí</v>
      </c>
      <c r="H146" s="14" t="str">
        <f ca="1">IFERROR(__xludf.DUMMYFUNCTION("""COMPUTED_VALUE"""),"OTROS")</f>
        <v>OTROS</v>
      </c>
      <c r="I146" s="14" t="str">
        <f ca="1">IFERROR(__xludf.DUMMYFUNCTION("""COMPUTED_VALUE"""),"N/A")</f>
        <v>N/A</v>
      </c>
      <c r="J146" s="14">
        <f ca="1">IFERROR(__xludf.DUMMYFUNCTION("""COMPUTED_VALUE"""),1)</f>
        <v>1</v>
      </c>
      <c r="K146" s="17" t="str">
        <f ca="1">IFERROR(__xludf.DUMMYFUNCTION("""COMPUTED_VALUE"""),"   -")</f>
        <v xml:space="preserve">   -</v>
      </c>
      <c r="L146" s="11" t="str">
        <f ca="1">IFERROR(__xludf.DUMMYFUNCTION("""COMPUTED_VALUE"""),"Reportar en DRIVE 1 y en SENDA 0,25")</f>
        <v>Reportar en DRIVE 1 y en SENDA 0,25</v>
      </c>
      <c r="M146" s="11" t="str">
        <f ca="1">IFERROR(__xludf.DUMMYFUNCTION("""COMPUTED_VALUE"""),"Rafaél Hernandez")</f>
        <v>Rafaél Hernandez</v>
      </c>
      <c r="N146" s="11"/>
      <c r="O146" s="20">
        <f ca="1">IFERROR(__xludf.DUMMYFUNCTION("""COMPUTED_VALUE"""),0)</f>
        <v>0</v>
      </c>
      <c r="P146" s="11"/>
      <c r="Q146" s="11"/>
      <c r="R146" s="11"/>
      <c r="S146" s="11"/>
      <c r="T146" s="11"/>
      <c r="U146" s="11"/>
      <c r="V146" s="11"/>
      <c r="W146" s="11"/>
      <c r="X146" s="11"/>
      <c r="Y146" s="11"/>
      <c r="Z146" s="11"/>
      <c r="AA146" s="11"/>
      <c r="AB146" s="11"/>
      <c r="AC146" s="11"/>
      <c r="AD146" s="11"/>
      <c r="AE146" s="11"/>
      <c r="AF146" s="11"/>
      <c r="AG146" s="11"/>
      <c r="AH146" s="11"/>
      <c r="AI146" s="14"/>
      <c r="AJ146" s="14"/>
      <c r="AK146" s="14"/>
      <c r="AL146" s="14"/>
      <c r="AM146" s="14"/>
      <c r="AN146" s="15" t="str">
        <f ca="1">IFERROR(__xludf.DUMMYFUNCTION("""COMPUTED_VALUE"""),"Trimestral")</f>
        <v>Trimestral</v>
      </c>
    </row>
    <row r="147" spans="1:40" ht="14.25" hidden="1" customHeight="1">
      <c r="A147" s="10" t="str">
        <f t="shared" ca="1" si="0"/>
        <v>Trimestral</v>
      </c>
      <c r="B147" s="11" t="str">
        <f ca="1">IFERROR(__xludf.DUMMYFUNCTION("""COMPUTED_VALUE"""),"1. PROTEGER LA BELLEZA DE LA VIDA")</f>
        <v>1. PROTEGER LA BELLEZA DE LA VIDA</v>
      </c>
      <c r="C147" s="11" t="str">
        <f ca="1">IFERROR(__xludf.DUMMYFUNCTION("""COMPUTED_VALUE"""),"1.6 Autoridad ambiental y gestión del riesgo")</f>
        <v>1.6 Autoridad ambiental y gestión del riesgo</v>
      </c>
      <c r="D147"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11" t="str">
        <f ca="1">IFERROR(__xludf.DUMMYFUNCTION("""COMPUTED_VALUE"""),"PAA")</f>
        <v>PAA</v>
      </c>
      <c r="G147" s="11" t="str">
        <f ca="1">IFERROR(__xludf.DUMMYFUNCTION("""COMPUTED_VALUE"""),"PNN Yaigojé Apaporis")</f>
        <v>PNN Yaigojé Apaporis</v>
      </c>
      <c r="H147" s="14" t="str">
        <f ca="1">IFERROR(__xludf.DUMMYFUNCTION("""COMPUTED_VALUE"""),"OTROS")</f>
        <v>OTROS</v>
      </c>
      <c r="I147" s="11" t="str">
        <f ca="1">IFERROR(__xludf.DUMMYFUNCTION("""COMPUTED_VALUE"""),"N/A")</f>
        <v>N/A</v>
      </c>
      <c r="J147" s="14">
        <f ca="1">IFERROR(__xludf.DUMMYFUNCTION("""COMPUTED_VALUE"""),1)</f>
        <v>1</v>
      </c>
      <c r="K147" s="17" t="str">
        <f ca="1">IFERROR(__xludf.DUMMYFUNCTION("""COMPUTED_VALUE"""),"   -")</f>
        <v xml:space="preserve">   -</v>
      </c>
      <c r="L147" s="11" t="str">
        <f ca="1">IFERROR(__xludf.DUMMYFUNCTION("""COMPUTED_VALUE"""),"Reportar en DRIVE 1 y en SENDA 0,25")</f>
        <v>Reportar en DRIVE 1 y en SENDA 0,25</v>
      </c>
      <c r="M147" s="11" t="str">
        <f ca="1">IFERROR(__xludf.DUMMYFUNCTION("""COMPUTED_VALUE"""),"Rafaél Hernandez")</f>
        <v>Rafaél Hernandez</v>
      </c>
      <c r="N147" s="11">
        <v>0</v>
      </c>
      <c r="O147" s="20">
        <f ca="1">IFERROR(__xludf.DUMMYFUNCTION("""COMPUTED_VALUE"""),0)</f>
        <v>0</v>
      </c>
      <c r="P147" s="13"/>
      <c r="Q147" s="13"/>
      <c r="R147" s="13"/>
      <c r="S147" s="13"/>
      <c r="T147" s="13"/>
      <c r="U147" s="11"/>
      <c r="V147" s="11"/>
      <c r="W147" s="11"/>
      <c r="X147" s="11"/>
      <c r="Y147" s="11"/>
      <c r="Z147" s="11"/>
      <c r="AA147" s="11"/>
      <c r="AB147" s="11"/>
      <c r="AC147" s="11"/>
      <c r="AD147" s="11"/>
      <c r="AE147" s="11"/>
      <c r="AF147" s="11"/>
      <c r="AG147" s="11"/>
      <c r="AH147" s="11"/>
      <c r="AI147" s="14"/>
      <c r="AJ147" s="14"/>
      <c r="AK147" s="14"/>
      <c r="AL147" s="14"/>
      <c r="AM147" s="14"/>
      <c r="AN147" s="15" t="str">
        <f ca="1">IFERROR(__xludf.DUMMYFUNCTION("""COMPUTED_VALUE"""),"Trimestral")</f>
        <v>Trimestral</v>
      </c>
    </row>
    <row r="148" spans="1:40" ht="14.25" hidden="1" customHeight="1">
      <c r="A148" s="10" t="str">
        <f t="shared" ca="1" si="0"/>
        <v>Trimestral</v>
      </c>
      <c r="B148" s="11" t="str">
        <f ca="1">IFERROR(__xludf.DUMMYFUNCTION("""COMPUTED_VALUE"""),"1. PROTEGER LA BELLEZA DE LA VIDA")</f>
        <v>1. PROTEGER LA BELLEZA DE LA VIDA</v>
      </c>
      <c r="C148" s="11" t="str">
        <f ca="1">IFERROR(__xludf.DUMMYFUNCTION("""COMPUTED_VALUE"""),"1.6 Autoridad ambiental y gestión del riesgo")</f>
        <v>1.6 Autoridad ambiental y gestión del riesgo</v>
      </c>
      <c r="D14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11" t="str">
        <f ca="1">IFERROR(__xludf.DUMMYFUNCTION("""COMPUTED_VALUE"""),"PAA")</f>
        <v>PAA</v>
      </c>
      <c r="G148" s="11" t="str">
        <f ca="1">IFERROR(__xludf.DUMMYFUNCTION("""COMPUTED_VALUE"""),"SF Plantas Medicinales Orito Ingi - Ande")</f>
        <v>SF Plantas Medicinales Orito Ingi - Ande</v>
      </c>
      <c r="H148" s="14" t="str">
        <f ca="1">IFERROR(__xludf.DUMMYFUNCTION("""COMPUTED_VALUE"""),"OTROS")</f>
        <v>OTROS</v>
      </c>
      <c r="I148" s="11" t="str">
        <f ca="1">IFERROR(__xludf.DUMMYFUNCTION("""COMPUTED_VALUE"""),"N/A")</f>
        <v>N/A</v>
      </c>
      <c r="J148" s="14">
        <f ca="1">IFERROR(__xludf.DUMMYFUNCTION("""COMPUTED_VALUE"""),1)</f>
        <v>1</v>
      </c>
      <c r="K148" s="17" t="str">
        <f ca="1">IFERROR(__xludf.DUMMYFUNCTION("""COMPUTED_VALUE"""),"   -")</f>
        <v xml:space="preserve">   -</v>
      </c>
      <c r="L148" s="11" t="str">
        <f ca="1">IFERROR(__xludf.DUMMYFUNCTION("""COMPUTED_VALUE"""),"Reportar en DRIVE 1 y en SENDA 0,50")</f>
        <v>Reportar en DRIVE 1 y en SENDA 0,50</v>
      </c>
      <c r="M148" s="11" t="str">
        <f ca="1">IFERROR(__xludf.DUMMYFUNCTION("""COMPUTED_VALUE"""),"Rafaél Hernandez")</f>
        <v>Rafaél Hernandez</v>
      </c>
      <c r="N148" s="11"/>
      <c r="O148" s="20">
        <f ca="1">IFERROR(__xludf.DUMMYFUNCTION("""COMPUTED_VALUE"""),0)</f>
        <v>0</v>
      </c>
      <c r="P148" s="13"/>
      <c r="Q148" s="13"/>
      <c r="R148" s="13"/>
      <c r="S148" s="13"/>
      <c r="T148" s="13"/>
      <c r="U148" s="11"/>
      <c r="V148" s="11"/>
      <c r="W148" s="11"/>
      <c r="X148" s="11"/>
      <c r="Y148" s="11"/>
      <c r="Z148" s="11"/>
      <c r="AA148" s="11"/>
      <c r="AB148" s="11"/>
      <c r="AC148" s="11"/>
      <c r="AD148" s="11"/>
      <c r="AE148" s="11"/>
      <c r="AF148" s="11"/>
      <c r="AG148" s="11"/>
      <c r="AH148" s="11"/>
      <c r="AI148" s="14"/>
      <c r="AJ148" s="14"/>
      <c r="AK148" s="14"/>
      <c r="AL148" s="14"/>
      <c r="AM148" s="14"/>
      <c r="AN148" s="15" t="str">
        <f ca="1">IFERROR(__xludf.DUMMYFUNCTION("""COMPUTED_VALUE"""),"Trimestral")</f>
        <v>Trimestral</v>
      </c>
    </row>
    <row r="149" spans="1:40" ht="14.25" hidden="1" customHeight="1">
      <c r="A149" s="10" t="str">
        <f t="shared" ca="1" si="0"/>
        <v>Trimestral</v>
      </c>
      <c r="B149" s="11" t="str">
        <f ca="1">IFERROR(__xludf.DUMMYFUNCTION("""COMPUTED_VALUE"""),"1. PROTEGER LA BELLEZA DE LA VIDA")</f>
        <v>1. PROTEGER LA BELLEZA DE LA VIDA</v>
      </c>
      <c r="C149" s="11" t="str">
        <f ca="1">IFERROR(__xludf.DUMMYFUNCTION("""COMPUTED_VALUE"""),"1.6 Autoridad ambiental y gestión del riesgo")</f>
        <v>1.6 Autoridad ambiental y gestión del riesgo</v>
      </c>
      <c r="D149"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11" t="str">
        <f ca="1">IFERROR(__xludf.DUMMYFUNCTION("""COMPUTED_VALUE"""),"PAA")</f>
        <v>PAA</v>
      </c>
      <c r="G149" s="11" t="str">
        <f ca="1">IFERROR(__xludf.DUMMYFUNCTION("""COMPUTED_VALUE"""),"PNN Alto Fragua Indi Wasi")</f>
        <v>PNN Alto Fragua Indi Wasi</v>
      </c>
      <c r="H149" s="14" t="str">
        <f ca="1">IFERROR(__xludf.DUMMYFUNCTION("""COMPUTED_VALUE"""),"PGN")</f>
        <v>PGN</v>
      </c>
      <c r="I149" s="11" t="str">
        <f ca="1">IFERROR(__xludf.DUMMYFUNCTION("""COMPUTED_VALUE"""),"N/A")</f>
        <v>N/A</v>
      </c>
      <c r="J149" s="14">
        <f ca="1">IFERROR(__xludf.DUMMYFUNCTION("""COMPUTED_VALUE"""),1)</f>
        <v>1</v>
      </c>
      <c r="K149" s="17" t="str">
        <f ca="1">IFERROR(__xludf.DUMMYFUNCTION("""COMPUTED_VALUE"""),"   -")</f>
        <v xml:space="preserve">   -</v>
      </c>
      <c r="L149" s="11" t="str">
        <f ca="1">IFERROR(__xludf.DUMMYFUNCTION("""COMPUTED_VALUE"""),"Reporte en DRIVE 1 y en SENDA 0,25")</f>
        <v>Reporte en DRIVE 1 y en SENDA 0,25</v>
      </c>
      <c r="M149" s="11" t="str">
        <f ca="1">IFERROR(__xludf.DUMMYFUNCTION("""COMPUTED_VALUE"""),"Liseth Castellanos")</f>
        <v>Liseth Castellanos</v>
      </c>
      <c r="N149" s="11"/>
      <c r="O149" s="20">
        <f ca="1">IFERROR(__xludf.DUMMYFUNCTION("""COMPUTED_VALUE"""),0)</f>
        <v>0</v>
      </c>
      <c r="P149" s="11"/>
      <c r="Q149" s="11"/>
      <c r="R149" s="11"/>
      <c r="S149" s="11"/>
      <c r="T149" s="11"/>
      <c r="U149" s="11"/>
      <c r="V149" s="11"/>
      <c r="W149" s="11"/>
      <c r="X149" s="11"/>
      <c r="Y149" s="11"/>
      <c r="Z149" s="11"/>
      <c r="AA149" s="11"/>
      <c r="AB149" s="11"/>
      <c r="AC149" s="11"/>
      <c r="AD149" s="11"/>
      <c r="AE149" s="11"/>
      <c r="AF149" s="11"/>
      <c r="AG149" s="11"/>
      <c r="AH149" s="11"/>
      <c r="AI149" s="14"/>
      <c r="AJ149" s="14"/>
      <c r="AK149" s="14"/>
      <c r="AL149" s="14"/>
      <c r="AM149" s="14"/>
      <c r="AN149" s="15" t="str">
        <f ca="1">IFERROR(__xludf.DUMMYFUNCTION("""COMPUTED_VALUE"""),"Trimestral")</f>
        <v>Trimestral</v>
      </c>
    </row>
    <row r="150" spans="1:40" ht="14.25" hidden="1" customHeight="1">
      <c r="A150" s="10" t="str">
        <f t="shared" ca="1" si="0"/>
        <v>Trimestral</v>
      </c>
      <c r="B150" s="11" t="str">
        <f ca="1">IFERROR(__xludf.DUMMYFUNCTION("""COMPUTED_VALUE"""),"1. PROTEGER LA BELLEZA DE LA VIDA")</f>
        <v>1. PROTEGER LA BELLEZA DE LA VIDA</v>
      </c>
      <c r="C150" s="11" t="str">
        <f ca="1">IFERROR(__xludf.DUMMYFUNCTION("""COMPUTED_VALUE"""),"1.6 Autoridad ambiental y gestión del riesgo")</f>
        <v>1.6 Autoridad ambiental y gestión del riesgo</v>
      </c>
      <c r="D150"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11" t="str">
        <f ca="1">IFERROR(__xludf.DUMMYFUNCTION("""COMPUTED_VALUE"""),"PAA")</f>
        <v>PAA</v>
      </c>
      <c r="G150" s="11" t="str">
        <f ca="1">IFERROR(__xludf.DUMMYFUNCTION("""COMPUTED_VALUE"""),"PNN Amacayacu")</f>
        <v>PNN Amacayacu</v>
      </c>
      <c r="H150" s="14" t="str">
        <f ca="1">IFERROR(__xludf.DUMMYFUNCTION("""COMPUTED_VALUE"""),"OTROS")</f>
        <v>OTROS</v>
      </c>
      <c r="I150" s="11" t="str">
        <f ca="1">IFERROR(__xludf.DUMMYFUNCTION("""COMPUTED_VALUE"""),"N/A")</f>
        <v>N/A</v>
      </c>
      <c r="J150" s="14">
        <f ca="1">IFERROR(__xludf.DUMMYFUNCTION("""COMPUTED_VALUE"""),1)</f>
        <v>1</v>
      </c>
      <c r="K150" s="17" t="str">
        <f ca="1">IFERROR(__xludf.DUMMYFUNCTION("""COMPUTED_VALUE"""),"   -")</f>
        <v xml:space="preserve">   -</v>
      </c>
      <c r="L150" s="11" t="str">
        <f ca="1">IFERROR(__xludf.DUMMYFUNCTION("""COMPUTED_VALUE"""),"Reporte en DRIVE 1 y en SENDA 0,25")</f>
        <v>Reporte en DRIVE 1 y en SENDA 0,25</v>
      </c>
      <c r="M150" s="11" t="str">
        <f ca="1">IFERROR(__xludf.DUMMYFUNCTION("""COMPUTED_VALUE"""),"Liseth Castellanos")</f>
        <v>Liseth Castellanos</v>
      </c>
      <c r="N150" s="11"/>
      <c r="O150" s="20">
        <f ca="1">IFERROR(__xludf.DUMMYFUNCTION("""COMPUTED_VALUE"""),0)</f>
        <v>0</v>
      </c>
      <c r="P150" s="11"/>
      <c r="Q150" s="11"/>
      <c r="R150" s="11"/>
      <c r="S150" s="11"/>
      <c r="T150" s="11"/>
      <c r="U150" s="11"/>
      <c r="V150" s="11"/>
      <c r="W150" s="11"/>
      <c r="X150" s="11"/>
      <c r="Y150" s="11"/>
      <c r="Z150" s="11"/>
      <c r="AA150" s="11"/>
      <c r="AB150" s="11"/>
      <c r="AC150" s="11"/>
      <c r="AD150" s="11"/>
      <c r="AE150" s="11"/>
      <c r="AF150" s="11"/>
      <c r="AG150" s="11"/>
      <c r="AH150" s="11"/>
      <c r="AI150" s="14"/>
      <c r="AJ150" s="14"/>
      <c r="AK150" s="14"/>
      <c r="AL150" s="14"/>
      <c r="AM150" s="14"/>
      <c r="AN150" s="15" t="str">
        <f ca="1">IFERROR(__xludf.DUMMYFUNCTION("""COMPUTED_VALUE"""),"Trimestral")</f>
        <v>Trimestral</v>
      </c>
    </row>
    <row r="151" spans="1:40" ht="14.25" hidden="1" customHeight="1">
      <c r="A151" s="10" t="str">
        <f t="shared" ca="1" si="0"/>
        <v>Trimestral</v>
      </c>
      <c r="B151" s="11" t="str">
        <f ca="1">IFERROR(__xludf.DUMMYFUNCTION("""COMPUTED_VALUE"""),"1. PROTEGER LA BELLEZA DE LA VIDA")</f>
        <v>1. PROTEGER LA BELLEZA DE LA VIDA</v>
      </c>
      <c r="C151" s="11" t="str">
        <f ca="1">IFERROR(__xludf.DUMMYFUNCTION("""COMPUTED_VALUE"""),"1.6 Autoridad ambiental y gestión del riesgo")</f>
        <v>1.6 Autoridad ambiental y gestión del riesgo</v>
      </c>
      <c r="D151"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11" t="str">
        <f ca="1">IFERROR(__xludf.DUMMYFUNCTION("""COMPUTED_VALUE"""),"PAA")</f>
        <v>PAA</v>
      </c>
      <c r="G151" s="11" t="str">
        <f ca="1">IFERROR(__xludf.DUMMYFUNCTION("""COMPUTED_VALUE"""),"PNN La Paya")</f>
        <v>PNN La Paya</v>
      </c>
      <c r="H151" s="14" t="str">
        <f ca="1">IFERROR(__xludf.DUMMYFUNCTION("""COMPUTED_VALUE"""),"OTROS")</f>
        <v>OTROS</v>
      </c>
      <c r="I151" s="11" t="str">
        <f ca="1">IFERROR(__xludf.DUMMYFUNCTION("""COMPUTED_VALUE"""),"N/A")</f>
        <v>N/A</v>
      </c>
      <c r="J151" s="14">
        <f ca="1">IFERROR(__xludf.DUMMYFUNCTION("""COMPUTED_VALUE"""),1)</f>
        <v>1</v>
      </c>
      <c r="K151" s="17" t="str">
        <f ca="1">IFERROR(__xludf.DUMMYFUNCTION("""COMPUTED_VALUE"""),"   -")</f>
        <v xml:space="preserve">   -</v>
      </c>
      <c r="L151" s="11" t="str">
        <f ca="1">IFERROR(__xludf.DUMMYFUNCTION("""COMPUTED_VALUE"""),"Reporte en DRIVE 1 y en SENDA 0,25")</f>
        <v>Reporte en DRIVE 1 y en SENDA 0,25</v>
      </c>
      <c r="M151" s="11" t="str">
        <f ca="1">IFERROR(__xludf.DUMMYFUNCTION("""COMPUTED_VALUE"""),"Liseth Castellanos")</f>
        <v>Liseth Castellanos</v>
      </c>
      <c r="N151" s="11"/>
      <c r="O151" s="20">
        <f ca="1">IFERROR(__xludf.DUMMYFUNCTION("""COMPUTED_VALUE"""),0)</f>
        <v>0</v>
      </c>
      <c r="P151" s="11"/>
      <c r="Q151" s="11"/>
      <c r="R151" s="11"/>
      <c r="S151" s="11"/>
      <c r="T151" s="11"/>
      <c r="U151" s="11"/>
      <c r="V151" s="11"/>
      <c r="W151" s="11"/>
      <c r="X151" s="11"/>
      <c r="Y151" s="11"/>
      <c r="Z151" s="11"/>
      <c r="AA151" s="11"/>
      <c r="AB151" s="11"/>
      <c r="AC151" s="11"/>
      <c r="AD151" s="11"/>
      <c r="AE151" s="11"/>
      <c r="AF151" s="11"/>
      <c r="AG151" s="11"/>
      <c r="AH151" s="11"/>
      <c r="AI151" s="14"/>
      <c r="AJ151" s="14"/>
      <c r="AK151" s="14"/>
      <c r="AL151" s="14"/>
      <c r="AM151" s="14"/>
      <c r="AN151" s="15" t="str">
        <f ca="1">IFERROR(__xludf.DUMMYFUNCTION("""COMPUTED_VALUE"""),"Trimestral")</f>
        <v>Trimestral</v>
      </c>
    </row>
    <row r="152" spans="1:40" ht="14.25" hidden="1" customHeight="1">
      <c r="A152" s="10" t="str">
        <f t="shared" ca="1" si="0"/>
        <v>Trimestral</v>
      </c>
      <c r="B152" s="11" t="str">
        <f ca="1">IFERROR(__xludf.DUMMYFUNCTION("""COMPUTED_VALUE"""),"1. PROTEGER LA BELLEZA DE LA VIDA")</f>
        <v>1. PROTEGER LA BELLEZA DE LA VIDA</v>
      </c>
      <c r="C152" s="11" t="str">
        <f ca="1">IFERROR(__xludf.DUMMYFUNCTION("""COMPUTED_VALUE"""),"1.6 Autoridad ambiental y gestión del riesgo")</f>
        <v>1.6 Autoridad ambiental y gestión del riesgo</v>
      </c>
      <c r="D152"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11" t="str">
        <f ca="1">IFERROR(__xludf.DUMMYFUNCTION("""COMPUTED_VALUE"""),"PAA")</f>
        <v>PAA</v>
      </c>
      <c r="G152" s="11" t="str">
        <f ca="1">IFERROR(__xludf.DUMMYFUNCTION("""COMPUTED_VALUE"""),"PNN Río Puré")</f>
        <v>PNN Río Puré</v>
      </c>
      <c r="H152" s="14" t="str">
        <f ca="1">IFERROR(__xludf.DUMMYFUNCTION("""COMPUTED_VALUE"""),"OTROS")</f>
        <v>OTROS</v>
      </c>
      <c r="I152" s="11" t="str">
        <f ca="1">IFERROR(__xludf.DUMMYFUNCTION("""COMPUTED_VALUE"""),"N/A")</f>
        <v>N/A</v>
      </c>
      <c r="J152" s="14">
        <f ca="1">IFERROR(__xludf.DUMMYFUNCTION("""COMPUTED_VALUE"""),1)</f>
        <v>1</v>
      </c>
      <c r="K152" s="17" t="str">
        <f ca="1">IFERROR(__xludf.DUMMYFUNCTION("""COMPUTED_VALUE"""),"   -")</f>
        <v xml:space="preserve">   -</v>
      </c>
      <c r="L152" s="11" t="str">
        <f ca="1">IFERROR(__xludf.DUMMYFUNCTION("""COMPUTED_VALUE"""),"Reporte en DRIVE 1 y en SENDA 0,25")</f>
        <v>Reporte en DRIVE 1 y en SENDA 0,25</v>
      </c>
      <c r="M152" s="11" t="str">
        <f ca="1">IFERROR(__xludf.DUMMYFUNCTION("""COMPUTED_VALUE"""),"Liseth Castellanos")</f>
        <v>Liseth Castellanos</v>
      </c>
      <c r="N152" s="11"/>
      <c r="O152" s="20">
        <f ca="1">IFERROR(__xludf.DUMMYFUNCTION("""COMPUTED_VALUE"""),0)</f>
        <v>0</v>
      </c>
      <c r="P152" s="11"/>
      <c r="Q152" s="11"/>
      <c r="R152" s="11"/>
      <c r="S152" s="11"/>
      <c r="T152" s="11"/>
      <c r="U152" s="11"/>
      <c r="V152" s="11"/>
      <c r="W152" s="11"/>
      <c r="X152" s="11"/>
      <c r="Y152" s="11"/>
      <c r="Z152" s="11"/>
      <c r="AA152" s="11"/>
      <c r="AB152" s="11"/>
      <c r="AC152" s="11"/>
      <c r="AD152" s="11"/>
      <c r="AE152" s="11"/>
      <c r="AF152" s="11"/>
      <c r="AG152" s="11"/>
      <c r="AH152" s="11"/>
      <c r="AI152" s="14"/>
      <c r="AJ152" s="14"/>
      <c r="AK152" s="14"/>
      <c r="AL152" s="14"/>
      <c r="AM152" s="14"/>
      <c r="AN152" s="15" t="str">
        <f ca="1">IFERROR(__xludf.DUMMYFUNCTION("""COMPUTED_VALUE"""),"Trimestral")</f>
        <v>Trimestral</v>
      </c>
    </row>
    <row r="153" spans="1:40" ht="14.25" hidden="1" customHeight="1">
      <c r="A153" s="10" t="str">
        <f t="shared" ca="1" si="0"/>
        <v>Trimestral</v>
      </c>
      <c r="B153" s="11" t="str">
        <f ca="1">IFERROR(__xludf.DUMMYFUNCTION("""COMPUTED_VALUE"""),"1. PROTEGER LA BELLEZA DE LA VIDA")</f>
        <v>1. PROTEGER LA BELLEZA DE LA VIDA</v>
      </c>
      <c r="C153" s="11" t="str">
        <f ca="1">IFERROR(__xludf.DUMMYFUNCTION("""COMPUTED_VALUE"""),"1.6 Autoridad ambiental y gestión del riesgo")</f>
        <v>1.6 Autoridad ambiental y gestión del riesgo</v>
      </c>
      <c r="D153"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11" t="str">
        <f ca="1">IFERROR(__xludf.DUMMYFUNCTION("""COMPUTED_VALUE"""),"PAA")</f>
        <v>PAA</v>
      </c>
      <c r="G153" s="11" t="str">
        <f ca="1">IFERROR(__xludf.DUMMYFUNCTION("""COMPUTED_VALUE"""),"PNN Serranía de Chiribiquete")</f>
        <v>PNN Serranía de Chiribiquete</v>
      </c>
      <c r="H153" s="14" t="str">
        <f ca="1">IFERROR(__xludf.DUMMYFUNCTION("""COMPUTED_VALUE"""),"OTROS")</f>
        <v>OTROS</v>
      </c>
      <c r="I153" s="11" t="str">
        <f ca="1">IFERROR(__xludf.DUMMYFUNCTION("""COMPUTED_VALUE"""),"N/A")</f>
        <v>N/A</v>
      </c>
      <c r="J153" s="14">
        <f ca="1">IFERROR(__xludf.DUMMYFUNCTION("""COMPUTED_VALUE"""),1)</f>
        <v>1</v>
      </c>
      <c r="K153" s="17" t="str">
        <f ca="1">IFERROR(__xludf.DUMMYFUNCTION("""COMPUTED_VALUE"""),"   -")</f>
        <v xml:space="preserve">   -</v>
      </c>
      <c r="L153" s="14" t="str">
        <f ca="1">IFERROR(__xludf.DUMMYFUNCTION("""COMPUTED_VALUE"""),"Reporte en DRIVE 1 y en SENDA 0,25")</f>
        <v>Reporte en DRIVE 1 y en SENDA 0,25</v>
      </c>
      <c r="M153" s="11" t="str">
        <f ca="1">IFERROR(__xludf.DUMMYFUNCTION("""COMPUTED_VALUE"""),"Liseth Castellanos")</f>
        <v>Liseth Castellanos</v>
      </c>
      <c r="N153" s="14"/>
      <c r="O153" s="20">
        <f ca="1">IFERROR(__xludf.DUMMYFUNCTION("""COMPUTED_VALUE"""),0)</f>
        <v>0</v>
      </c>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5" t="str">
        <f ca="1">IFERROR(__xludf.DUMMYFUNCTION("""COMPUTED_VALUE"""),"Trimestral")</f>
        <v>Trimestral</v>
      </c>
    </row>
    <row r="154" spans="1:40" ht="14.25" hidden="1" customHeight="1">
      <c r="A154" s="10" t="str">
        <f t="shared" ca="1" si="0"/>
        <v>Trimestral</v>
      </c>
      <c r="B154" s="11" t="str">
        <f ca="1">IFERROR(__xludf.DUMMYFUNCTION("""COMPUTED_VALUE"""),"1. PROTEGER LA BELLEZA DE LA VIDA")</f>
        <v>1. PROTEGER LA BELLEZA DE LA VIDA</v>
      </c>
      <c r="C154" s="11" t="str">
        <f ca="1">IFERROR(__xludf.DUMMYFUNCTION("""COMPUTED_VALUE"""),"1.6 Autoridad ambiental y gestión del riesgo")</f>
        <v>1.6 Autoridad ambiental y gestión del riesgo</v>
      </c>
      <c r="D154"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11" t="str">
        <f ca="1">IFERROR(__xludf.DUMMYFUNCTION("""COMPUTED_VALUE"""),"PAA")</f>
        <v>PAA</v>
      </c>
      <c r="G154" s="11" t="str">
        <f ca="1">IFERROR(__xludf.DUMMYFUNCTION("""COMPUTED_VALUE"""),"PNN Serranía de los Churumbelos")</f>
        <v>PNN Serranía de los Churumbelos</v>
      </c>
      <c r="H154" s="14" t="str">
        <f ca="1">IFERROR(__xludf.DUMMYFUNCTION("""COMPUTED_VALUE"""),"PGN")</f>
        <v>PGN</v>
      </c>
      <c r="I154" s="11" t="str">
        <f ca="1">IFERROR(__xludf.DUMMYFUNCTION("""COMPUTED_VALUE"""),"N/A")</f>
        <v>N/A</v>
      </c>
      <c r="J154" s="14">
        <f ca="1">IFERROR(__xludf.DUMMYFUNCTION("""COMPUTED_VALUE"""),1)</f>
        <v>1</v>
      </c>
      <c r="K154" s="17" t="str">
        <f ca="1">IFERROR(__xludf.DUMMYFUNCTION("""COMPUTED_VALUE"""),"   -")</f>
        <v xml:space="preserve">   -</v>
      </c>
      <c r="L154" s="18" t="str">
        <f ca="1">IFERROR(__xludf.DUMMYFUNCTION("""COMPUTED_VALUE""")," Reporte en DRIVE 1 y en SENDA 0,25")</f>
        <v xml:space="preserve"> Reporte en DRIVE 1 y en SENDA 0,25</v>
      </c>
      <c r="M154" s="11" t="str">
        <f ca="1">IFERROR(__xludf.DUMMYFUNCTION("""COMPUTED_VALUE"""),"Liseth Castellanos")</f>
        <v>Liseth Castellanos</v>
      </c>
      <c r="N154" s="11"/>
      <c r="O154" s="20">
        <f ca="1">IFERROR(__xludf.DUMMYFUNCTION("""COMPUTED_VALUE"""),0)</f>
        <v>0</v>
      </c>
      <c r="P154" s="11"/>
      <c r="Q154" s="11"/>
      <c r="R154" s="11"/>
      <c r="S154" s="11"/>
      <c r="T154" s="11"/>
      <c r="U154" s="11"/>
      <c r="V154" s="11"/>
      <c r="W154" s="11"/>
      <c r="X154" s="11"/>
      <c r="Y154" s="11"/>
      <c r="Z154" s="11"/>
      <c r="AA154" s="11"/>
      <c r="AB154" s="11"/>
      <c r="AC154" s="11"/>
      <c r="AD154" s="11"/>
      <c r="AE154" s="11"/>
      <c r="AF154" s="11"/>
      <c r="AG154" s="11"/>
      <c r="AH154" s="11"/>
      <c r="AI154" s="14"/>
      <c r="AJ154" s="14"/>
      <c r="AK154" s="14"/>
      <c r="AL154" s="14"/>
      <c r="AM154" s="14"/>
      <c r="AN154" s="15" t="str">
        <f ca="1">IFERROR(__xludf.DUMMYFUNCTION("""COMPUTED_VALUE"""),"Trimestral")</f>
        <v>Trimestral</v>
      </c>
    </row>
    <row r="155" spans="1:40" ht="96" hidden="1" customHeight="1">
      <c r="A155" s="10" t="str">
        <f t="shared" ca="1" si="0"/>
        <v>Trimestral</v>
      </c>
      <c r="B155" s="11" t="str">
        <f ca="1">IFERROR(__xludf.DUMMYFUNCTION("""COMPUTED_VALUE"""),"1. PROTEGER LA BELLEZA DE LA VIDA")</f>
        <v>1. PROTEGER LA BELLEZA DE LA VIDA</v>
      </c>
      <c r="C155" s="11" t="str">
        <f ca="1">IFERROR(__xludf.DUMMYFUNCTION("""COMPUTED_VALUE"""),"1.6 Autoridad ambiental y gestión del riesgo")</f>
        <v>1.6 Autoridad ambiental y gestión del riesgo</v>
      </c>
      <c r="D155"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11" t="str">
        <f ca="1">IFERROR(__xludf.DUMMYFUNCTION("""COMPUTED_VALUE"""),"PAA")</f>
        <v>PAA</v>
      </c>
      <c r="G155" s="11" t="str">
        <f ca="1">IFERROR(__xludf.DUMMYFUNCTION("""COMPUTED_VALUE"""),"RNN Nukak")</f>
        <v>RNN Nukak</v>
      </c>
      <c r="H155" s="14" t="str">
        <f ca="1">IFERROR(__xludf.DUMMYFUNCTION("""COMPUTED_VALUE"""),"PGN")</f>
        <v>PGN</v>
      </c>
      <c r="I155" s="11" t="str">
        <f ca="1">IFERROR(__xludf.DUMMYFUNCTION("""COMPUTED_VALUE"""),"N/A")</f>
        <v>N/A</v>
      </c>
      <c r="J155" s="14">
        <f ca="1">IFERROR(__xludf.DUMMYFUNCTION("""COMPUTED_VALUE"""),1)</f>
        <v>1</v>
      </c>
      <c r="K155" s="17" t="str">
        <f ca="1">IFERROR(__xludf.DUMMYFUNCTION("""COMPUTED_VALUE"""),"   -")</f>
        <v xml:space="preserve">   -</v>
      </c>
      <c r="L155" s="14" t="str">
        <f ca="1">IFERROR(__xludf.DUMMYFUNCTION("""COMPUTED_VALUE"""),"Reporte en DRIVE 1 y en SENDA 0,25")</f>
        <v>Reporte en DRIVE 1 y en SENDA 0,25</v>
      </c>
      <c r="M155" s="11" t="str">
        <f ca="1">IFERROR(__xludf.DUMMYFUNCTION("""COMPUTED_VALUE"""),"Liseth Castellanos")</f>
        <v>Liseth Castellanos</v>
      </c>
      <c r="N155" s="14"/>
      <c r="O155" s="20">
        <f ca="1">IFERROR(__xludf.DUMMYFUNCTION("""COMPUTED_VALUE"""),0)</f>
        <v>0</v>
      </c>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5" t="str">
        <f ca="1">IFERROR(__xludf.DUMMYFUNCTION("""COMPUTED_VALUE"""),"Trimestral")</f>
        <v>Trimestral</v>
      </c>
    </row>
    <row r="156" spans="1:40" ht="14.25" hidden="1" customHeight="1">
      <c r="A156" s="10" t="str">
        <f t="shared" ca="1" si="0"/>
        <v>Trimestral</v>
      </c>
      <c r="B156" s="11" t="str">
        <f ca="1">IFERROR(__xludf.DUMMYFUNCTION("""COMPUTED_VALUE"""),"1. PROTEGER LA BELLEZA DE LA VIDA")</f>
        <v>1. PROTEGER LA BELLEZA DE LA VIDA</v>
      </c>
      <c r="C156" s="11" t="str">
        <f ca="1">IFERROR(__xludf.DUMMYFUNCTION("""COMPUTED_VALUE"""),"1.6 Autoridad ambiental y gestión del riesgo")</f>
        <v>1.6 Autoridad ambiental y gestión del riesgo</v>
      </c>
      <c r="D156"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11" t="str">
        <f ca="1">IFERROR(__xludf.DUMMYFUNCTION("""COMPUTED_VALUE"""),"PAA")</f>
        <v>PAA</v>
      </c>
      <c r="G156" s="11" t="str">
        <f ca="1">IFERROR(__xludf.DUMMYFUNCTION("""COMPUTED_VALUE"""),"PNN Cahuinarí")</f>
        <v>PNN Cahuinarí</v>
      </c>
      <c r="H156" s="14" t="str">
        <f ca="1">IFERROR(__xludf.DUMMYFUNCTION("""COMPUTED_VALUE"""),"OTROS")</f>
        <v>OTROS</v>
      </c>
      <c r="I156" s="11" t="str">
        <f ca="1">IFERROR(__xludf.DUMMYFUNCTION("""COMPUTED_VALUE"""),"N/A")</f>
        <v>N/A</v>
      </c>
      <c r="J156" s="14">
        <f ca="1">IFERROR(__xludf.DUMMYFUNCTION("""COMPUTED_VALUE"""),1)</f>
        <v>1</v>
      </c>
      <c r="K156" s="17" t="str">
        <f ca="1">IFERROR(__xludf.DUMMYFUNCTION("""COMPUTED_VALUE"""),"   -")</f>
        <v xml:space="preserve">   -</v>
      </c>
      <c r="L156" s="18" t="str">
        <f ca="1">IFERROR(__xludf.DUMMYFUNCTION("""COMPUTED_VALUE""")," Reporte en DRIVE 1 y en SENDA 0,25")</f>
        <v xml:space="preserve"> Reporte en DRIVE 1 y en SENDA 0,25</v>
      </c>
      <c r="M156" s="11" t="str">
        <f ca="1">IFERROR(__xludf.DUMMYFUNCTION("""COMPUTED_VALUE"""),"Liseth Castellanos")</f>
        <v>Liseth Castellanos</v>
      </c>
      <c r="N156" s="11"/>
      <c r="O156" s="20">
        <f ca="1">IFERROR(__xludf.DUMMYFUNCTION("""COMPUTED_VALUE"""),0)</f>
        <v>0</v>
      </c>
      <c r="P156" s="11"/>
      <c r="Q156" s="11"/>
      <c r="R156" s="11"/>
      <c r="S156" s="11"/>
      <c r="T156" s="11"/>
      <c r="U156" s="11"/>
      <c r="V156" s="11"/>
      <c r="W156" s="11"/>
      <c r="X156" s="11"/>
      <c r="Y156" s="11"/>
      <c r="Z156" s="11"/>
      <c r="AA156" s="11"/>
      <c r="AB156" s="11"/>
      <c r="AC156" s="11"/>
      <c r="AD156" s="11"/>
      <c r="AE156" s="11"/>
      <c r="AF156" s="11"/>
      <c r="AG156" s="11"/>
      <c r="AH156" s="11"/>
      <c r="AI156" s="14"/>
      <c r="AJ156" s="14"/>
      <c r="AK156" s="14"/>
      <c r="AL156" s="14"/>
      <c r="AM156" s="14"/>
      <c r="AN156" s="15" t="str">
        <f ca="1">IFERROR(__xludf.DUMMYFUNCTION("""COMPUTED_VALUE"""),"Trimestral")</f>
        <v>Trimestral</v>
      </c>
    </row>
    <row r="157" spans="1:40" ht="14.25" hidden="1" customHeight="1">
      <c r="A157" s="10" t="str">
        <f t="shared" ca="1" si="0"/>
        <v>Trimestral</v>
      </c>
      <c r="B157" s="11" t="str">
        <f ca="1">IFERROR(__xludf.DUMMYFUNCTION("""COMPUTED_VALUE"""),"1. PROTEGER LA BELLEZA DE LA VIDA")</f>
        <v>1. PROTEGER LA BELLEZA DE LA VIDA</v>
      </c>
      <c r="C157" s="11" t="str">
        <f ca="1">IFERROR(__xludf.DUMMYFUNCTION("""COMPUTED_VALUE"""),"1.6 Autoridad ambiental y gestión del riesgo")</f>
        <v>1.6 Autoridad ambiental y gestión del riesgo</v>
      </c>
      <c r="D157"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11" t="str">
        <f ca="1">IFERROR(__xludf.DUMMYFUNCTION("""COMPUTED_VALUE"""),"PAA")</f>
        <v>PAA</v>
      </c>
      <c r="G157" s="11" t="str">
        <f ca="1">IFERROR(__xludf.DUMMYFUNCTION("""COMPUTED_VALUE"""),"PNN Yaigojé Apaporis")</f>
        <v>PNN Yaigojé Apaporis</v>
      </c>
      <c r="H157" s="14" t="str">
        <f ca="1">IFERROR(__xludf.DUMMYFUNCTION("""COMPUTED_VALUE"""),"OTROS")</f>
        <v>OTROS</v>
      </c>
      <c r="I157" s="11" t="str">
        <f ca="1">IFERROR(__xludf.DUMMYFUNCTION("""COMPUTED_VALUE"""),"N/A")</f>
        <v>N/A</v>
      </c>
      <c r="J157" s="14">
        <f ca="1">IFERROR(__xludf.DUMMYFUNCTION("""COMPUTED_VALUE"""),1)</f>
        <v>1</v>
      </c>
      <c r="K157" s="17" t="str">
        <f ca="1">IFERROR(__xludf.DUMMYFUNCTION("""COMPUTED_VALUE"""),"   -")</f>
        <v xml:space="preserve">   -</v>
      </c>
      <c r="L157" s="14" t="str">
        <f ca="1">IFERROR(__xludf.DUMMYFUNCTION("""COMPUTED_VALUE"""),"Reporte en DRIVE 1 y en SENDA 0,50")</f>
        <v>Reporte en DRIVE 1 y en SENDA 0,50</v>
      </c>
      <c r="M157" s="11" t="str">
        <f ca="1">IFERROR(__xludf.DUMMYFUNCTION("""COMPUTED_VALUE"""),"Liseth Castellanos")</f>
        <v>Liseth Castellanos</v>
      </c>
      <c r="N157" s="14">
        <v>0</v>
      </c>
      <c r="O157" s="20">
        <f ca="1">IFERROR(__xludf.DUMMYFUNCTION("""COMPUTED_VALUE"""),0)</f>
        <v>0</v>
      </c>
      <c r="P157" s="14"/>
      <c r="Q157" s="14"/>
      <c r="R157" s="14"/>
      <c r="S157" s="14"/>
      <c r="T157" s="14"/>
      <c r="U157" s="14"/>
      <c r="V157" s="14"/>
      <c r="W157" s="14"/>
      <c r="X157" s="14"/>
      <c r="Y157" s="14"/>
      <c r="Z157" s="11"/>
      <c r="AA157" s="14"/>
      <c r="AB157" s="14"/>
      <c r="AC157" s="14"/>
      <c r="AD157" s="14"/>
      <c r="AE157" s="14"/>
      <c r="AF157" s="11"/>
      <c r="AG157" s="14"/>
      <c r="AH157" s="14"/>
      <c r="AI157" s="14"/>
      <c r="AJ157" s="14"/>
      <c r="AK157" s="14"/>
      <c r="AL157" s="14"/>
      <c r="AM157" s="14"/>
      <c r="AN157" s="15" t="str">
        <f ca="1">IFERROR(__xludf.DUMMYFUNCTION("""COMPUTED_VALUE"""),"Trimestral")</f>
        <v>Trimestral</v>
      </c>
    </row>
    <row r="158" spans="1:40" ht="14.25" hidden="1" customHeight="1">
      <c r="A158" s="10" t="str">
        <f t="shared" ca="1" si="0"/>
        <v>Trimestral</v>
      </c>
      <c r="B158" s="11" t="str">
        <f ca="1">IFERROR(__xludf.DUMMYFUNCTION("""COMPUTED_VALUE"""),"1. PROTEGER LA BELLEZA DE LA VIDA")</f>
        <v>1. PROTEGER LA BELLEZA DE LA VIDA</v>
      </c>
      <c r="C158" s="11" t="str">
        <f ca="1">IFERROR(__xludf.DUMMYFUNCTION("""COMPUTED_VALUE"""),"1.6 Autoridad ambiental y gestión del riesgo")</f>
        <v>1.6 Autoridad ambiental y gestión del riesgo</v>
      </c>
      <c r="D158"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11" t="str">
        <f ca="1">IFERROR(__xludf.DUMMYFUNCTION("""COMPUTED_VALUE"""),"PAA")</f>
        <v>PAA</v>
      </c>
      <c r="G158" s="11" t="str">
        <f ca="1">IFERROR(__xludf.DUMMYFUNCTION("""COMPUTED_VALUE"""),"RNN Puinawai")</f>
        <v>RNN Puinawai</v>
      </c>
      <c r="H158" s="14" t="str">
        <f ca="1">IFERROR(__xludf.DUMMYFUNCTION("""COMPUTED_VALUE"""),"OTROS")</f>
        <v>OTROS</v>
      </c>
      <c r="I158" s="11" t="str">
        <f ca="1">IFERROR(__xludf.DUMMYFUNCTION("""COMPUTED_VALUE"""),"N/A")</f>
        <v>N/A</v>
      </c>
      <c r="J158" s="14">
        <f ca="1">IFERROR(__xludf.DUMMYFUNCTION("""COMPUTED_VALUE"""),1)</f>
        <v>1</v>
      </c>
      <c r="K158" s="17" t="str">
        <f ca="1">IFERROR(__xludf.DUMMYFUNCTION("""COMPUTED_VALUE"""),"   -")</f>
        <v xml:space="preserve">   -</v>
      </c>
      <c r="L158" s="11" t="str">
        <f ca="1">IFERROR(__xludf.DUMMYFUNCTION("""COMPUTED_VALUE"""),"Reporte en DRIVE 1 y en SENDA 0,50")</f>
        <v>Reporte en DRIVE 1 y en SENDA 0,50</v>
      </c>
      <c r="M158" s="11" t="str">
        <f ca="1">IFERROR(__xludf.DUMMYFUNCTION("""COMPUTED_VALUE"""),"Liseth Castellanos")</f>
        <v>Liseth Castellanos</v>
      </c>
      <c r="N158" s="14"/>
      <c r="O158" s="20">
        <f ca="1">IFERROR(__xludf.DUMMYFUNCTION("""COMPUTED_VALUE"""),0)</f>
        <v>0</v>
      </c>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5" t="str">
        <f ca="1">IFERROR(__xludf.DUMMYFUNCTION("""COMPUTED_VALUE"""),"Trimestral")</f>
        <v>Trimestral</v>
      </c>
    </row>
    <row r="159" spans="1:40" ht="14.25" hidden="1" customHeight="1">
      <c r="A159" s="10" t="str">
        <f t="shared" ca="1" si="0"/>
        <v>Trimestral</v>
      </c>
      <c r="B159" s="11" t="str">
        <f ca="1">IFERROR(__xludf.DUMMYFUNCTION("""COMPUTED_VALUE"""),"1. PROTEGER LA BELLEZA DE LA VIDA")</f>
        <v>1. PROTEGER LA BELLEZA DE LA VIDA</v>
      </c>
      <c r="C159" s="11" t="str">
        <f ca="1">IFERROR(__xludf.DUMMYFUNCTION("""COMPUTED_VALUE"""),"1.6 Autoridad ambiental y gestión del riesgo")</f>
        <v>1.6 Autoridad ambiental y gestión del riesgo</v>
      </c>
      <c r="D159"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11" t="str">
        <f ca="1">IFERROR(__xludf.DUMMYFUNCTION("""COMPUTED_VALUE"""),"PAA")</f>
        <v>PAA</v>
      </c>
      <c r="G159" s="11" t="str">
        <f ca="1">IFERROR(__xludf.DUMMYFUNCTION("""COMPUTED_VALUE"""),"SF Plantas Medicinales Orito Ingi - Ande")</f>
        <v>SF Plantas Medicinales Orito Ingi - Ande</v>
      </c>
      <c r="H159" s="14" t="str">
        <f ca="1">IFERROR(__xludf.DUMMYFUNCTION("""COMPUTED_VALUE"""),"OTROS")</f>
        <v>OTROS</v>
      </c>
      <c r="I159" s="11" t="str">
        <f ca="1">IFERROR(__xludf.DUMMYFUNCTION("""COMPUTED_VALUE"""),"N/A")</f>
        <v>N/A</v>
      </c>
      <c r="J159" s="14">
        <f ca="1">IFERROR(__xludf.DUMMYFUNCTION("""COMPUTED_VALUE"""),1)</f>
        <v>1</v>
      </c>
      <c r="K159" s="17" t="str">
        <f ca="1">IFERROR(__xludf.DUMMYFUNCTION("""COMPUTED_VALUE"""),"   -")</f>
        <v xml:space="preserve">   -</v>
      </c>
      <c r="L159" s="18" t="str">
        <f ca="1">IFERROR(__xludf.DUMMYFUNCTION("""COMPUTED_VALUE""")," Reporte en DRIVE 1 y en SENDA 0,25")</f>
        <v xml:space="preserve"> Reporte en DRIVE 1 y en SENDA 0,25</v>
      </c>
      <c r="M159" s="11" t="str">
        <f ca="1">IFERROR(__xludf.DUMMYFUNCTION("""COMPUTED_VALUE"""),"Liseth Castellanos")</f>
        <v>Liseth Castellanos</v>
      </c>
      <c r="N159" s="11"/>
      <c r="O159" s="20">
        <f ca="1">IFERROR(__xludf.DUMMYFUNCTION("""COMPUTED_VALUE"""),0)</f>
        <v>0</v>
      </c>
      <c r="P159" s="11"/>
      <c r="Q159" s="11"/>
      <c r="R159" s="11"/>
      <c r="S159" s="11"/>
      <c r="T159" s="11"/>
      <c r="U159" s="11"/>
      <c r="V159" s="11"/>
      <c r="W159" s="11"/>
      <c r="X159" s="11"/>
      <c r="Y159" s="11"/>
      <c r="Z159" s="11"/>
      <c r="AA159" s="11"/>
      <c r="AB159" s="11"/>
      <c r="AC159" s="11"/>
      <c r="AD159" s="11"/>
      <c r="AE159" s="11"/>
      <c r="AF159" s="11"/>
      <c r="AG159" s="11"/>
      <c r="AH159" s="11"/>
      <c r="AI159" s="14"/>
      <c r="AJ159" s="14"/>
      <c r="AK159" s="14"/>
      <c r="AL159" s="11"/>
      <c r="AM159" s="14"/>
      <c r="AN159" s="15" t="str">
        <f ca="1">IFERROR(__xludf.DUMMYFUNCTION("""COMPUTED_VALUE"""),"Trimestral")</f>
        <v>Trimestral</v>
      </c>
    </row>
    <row r="160" spans="1:40" ht="14.25" customHeight="1">
      <c r="A160" s="10" t="str">
        <f t="shared" ca="1" si="0"/>
        <v>Trimestral</v>
      </c>
      <c r="B160" s="11" t="str">
        <f ca="1">IFERROR(__xludf.DUMMYFUNCTION("""COMPUTED_VALUE"""),"4. PAZ CON LA NATURALEZA")</f>
        <v>4. PAZ CON LA NATURALEZA</v>
      </c>
      <c r="C160" s="11" t="str">
        <f ca="1">IFERROR(__xludf.DUMMYFUNCTION("""COMPUTED_VALUE"""),"4.3 Educación ambiental")</f>
        <v>4.3 Educación ambiental</v>
      </c>
      <c r="D160" s="11" t="str">
        <f ca="1">IFERROR(__xludf.DUMMYFUNCTION("""COMPUTED_VALUE"""),"No. de personas capacitadas")</f>
        <v>No. de personas capacitadas</v>
      </c>
      <c r="E1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11" t="str">
        <f ca="1">IFERROR(__xludf.DUMMYFUNCTION("""COMPUTED_VALUE"""),"PAA-PI")</f>
        <v>PAA-PI</v>
      </c>
      <c r="G160" s="11" t="str">
        <f ca="1">IFERROR(__xludf.DUMMYFUNCTION("""COMPUTED_VALUE"""),"DTAM")</f>
        <v>DTAM</v>
      </c>
      <c r="H160" s="14" t="str">
        <f ca="1">IFERROR(__xludf.DUMMYFUNCTION("""COMPUTED_VALUE"""),"FONAM")</f>
        <v>FONAM</v>
      </c>
      <c r="I160"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14">
        <f ca="1">IFERROR(__xludf.DUMMYFUNCTION("""COMPUTED_VALUE"""),50)</f>
        <v>50</v>
      </c>
      <c r="K160" s="17">
        <f ca="1">IFERROR(__xludf.DUMMYFUNCTION("""COMPUTED_VALUE"""),66653086)</f>
        <v>66653086</v>
      </c>
      <c r="L160" s="11"/>
      <c r="M160" s="11" t="str">
        <f ca="1">IFERROR(__xludf.DUMMYFUNCTION("""COMPUTED_VALUE"""),"Luis Carlos Rocero")</f>
        <v>Luis Carlos Rocero</v>
      </c>
      <c r="N160" s="14"/>
      <c r="O160" s="20">
        <f ca="1">IFERROR(__xludf.DUMMYFUNCTION("""COMPUTED_VALUE"""),1)</f>
        <v>1</v>
      </c>
      <c r="P160" s="28" t="s">
        <v>36</v>
      </c>
      <c r="Q160" s="14"/>
      <c r="R160" s="11" t="s">
        <v>37</v>
      </c>
      <c r="S160" s="14"/>
      <c r="T160" s="14"/>
      <c r="U160" s="14"/>
      <c r="V160" s="14"/>
      <c r="W160" s="14"/>
      <c r="X160" s="14"/>
      <c r="Y160" s="14"/>
      <c r="Z160" s="14"/>
      <c r="AA160" s="14"/>
      <c r="AB160" s="14"/>
      <c r="AC160" s="14"/>
      <c r="AD160" s="14"/>
      <c r="AE160" s="14"/>
      <c r="AF160" s="14"/>
      <c r="AG160" s="14"/>
      <c r="AH160" s="14"/>
      <c r="AI160" s="14"/>
      <c r="AJ160" s="14"/>
      <c r="AK160" s="14"/>
      <c r="AL160" s="14"/>
      <c r="AM160" s="14"/>
      <c r="AN160" s="15" t="str">
        <f ca="1">IFERROR(__xludf.DUMMYFUNCTION("""COMPUTED_VALUE"""),"Trimestral")</f>
        <v>Trimestral</v>
      </c>
    </row>
    <row r="161" spans="1:40" ht="14.25" hidden="1" customHeight="1">
      <c r="A161" s="10" t="str">
        <f t="shared" ca="1" si="0"/>
        <v>Trimestral</v>
      </c>
      <c r="B161" s="11" t="str">
        <f ca="1">IFERROR(__xludf.DUMMYFUNCTION("""COMPUTED_VALUE"""),"4. PAZ CON LA NATURALEZA")</f>
        <v>4. PAZ CON LA NATURALEZA</v>
      </c>
      <c r="C161" s="11" t="str">
        <f ca="1">IFERROR(__xludf.DUMMYFUNCTION("""COMPUTED_VALUE"""),"4.3 Educación ambiental")</f>
        <v>4.3 Educación ambiental</v>
      </c>
      <c r="D161" s="11" t="str">
        <f ca="1">IFERROR(__xludf.DUMMYFUNCTION("""COMPUTED_VALUE"""),"No. de personas capacitadas")</f>
        <v>No. de personas capacitadas</v>
      </c>
      <c r="E1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14" t="str">
        <f ca="1">IFERROR(__xludf.DUMMYFUNCTION("""COMPUTED_VALUE"""),"PAA-PI")</f>
        <v>PAA-PI</v>
      </c>
      <c r="G161" s="11" t="str">
        <f ca="1">IFERROR(__xludf.DUMMYFUNCTION("""COMPUTED_VALUE"""),"PNN Alto Fragua Indi Wasi")</f>
        <v>PNN Alto Fragua Indi Wasi</v>
      </c>
      <c r="H161" s="14" t="str">
        <f ca="1">IFERROR(__xludf.DUMMYFUNCTION("""COMPUTED_VALUE"""),"FONAM")</f>
        <v>FONAM</v>
      </c>
      <c r="I161"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14">
        <f ca="1">IFERROR(__xludf.DUMMYFUNCTION("""COMPUTED_VALUE"""),100)</f>
        <v>100</v>
      </c>
      <c r="K161" s="17">
        <f ca="1">IFERROR(__xludf.DUMMYFUNCTION("""COMPUTED_VALUE"""),34159170)</f>
        <v>34159170</v>
      </c>
      <c r="L161" s="18"/>
      <c r="M161" s="11" t="str">
        <f ca="1">IFERROR(__xludf.DUMMYFUNCTION("""COMPUTED_VALUE"""),"Luis Carlos Rocero")</f>
        <v>Luis Carlos Rocero</v>
      </c>
      <c r="N161" s="11"/>
      <c r="O161" s="20">
        <f ca="1">IFERROR(__xludf.DUMMYFUNCTION("""COMPUTED_VALUE"""),1)</f>
        <v>1</v>
      </c>
      <c r="P161" s="11"/>
      <c r="Q161" s="11"/>
      <c r="R161" s="11" t="s">
        <v>38</v>
      </c>
      <c r="S161" s="11"/>
      <c r="T161" s="11"/>
      <c r="U161" s="11"/>
      <c r="V161" s="11"/>
      <c r="W161" s="11"/>
      <c r="X161" s="11"/>
      <c r="Y161" s="11"/>
      <c r="Z161" s="11"/>
      <c r="AA161" s="11"/>
      <c r="AB161" s="11"/>
      <c r="AC161" s="11"/>
      <c r="AD161" s="11"/>
      <c r="AE161" s="11"/>
      <c r="AF161" s="11"/>
      <c r="AG161" s="11"/>
      <c r="AH161" s="11"/>
      <c r="AI161" s="14"/>
      <c r="AJ161" s="11"/>
      <c r="AK161" s="14"/>
      <c r="AL161" s="11"/>
      <c r="AM161" s="14"/>
      <c r="AN161" s="15" t="str">
        <f ca="1">IFERROR(__xludf.DUMMYFUNCTION("""COMPUTED_VALUE"""),"Trimestral")</f>
        <v>Trimestral</v>
      </c>
    </row>
    <row r="162" spans="1:40" ht="14.25" hidden="1" customHeight="1">
      <c r="A162" s="10" t="str">
        <f t="shared" ca="1" si="0"/>
        <v>Trimestral</v>
      </c>
      <c r="B162" s="11" t="str">
        <f ca="1">IFERROR(__xludf.DUMMYFUNCTION("""COMPUTED_VALUE"""),"4. PAZ CON LA NATURALEZA")</f>
        <v>4. PAZ CON LA NATURALEZA</v>
      </c>
      <c r="C162" s="11" t="str">
        <f ca="1">IFERROR(__xludf.DUMMYFUNCTION("""COMPUTED_VALUE"""),"4.3 Educación ambiental")</f>
        <v>4.3 Educación ambiental</v>
      </c>
      <c r="D162" s="11" t="str">
        <f ca="1">IFERROR(__xludf.DUMMYFUNCTION("""COMPUTED_VALUE"""),"No. de personas capacitadas")</f>
        <v>No. de personas capacitadas</v>
      </c>
      <c r="E1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11" t="str">
        <f ca="1">IFERROR(__xludf.DUMMYFUNCTION("""COMPUTED_VALUE"""),"PAA-PI")</f>
        <v>PAA-PI</v>
      </c>
      <c r="G162" s="11" t="str">
        <f ca="1">IFERROR(__xludf.DUMMYFUNCTION("""COMPUTED_VALUE"""),"PNN Amacayacu")</f>
        <v>PNN Amacayacu</v>
      </c>
      <c r="H162" s="14" t="str">
        <f ca="1">IFERROR(__xludf.DUMMYFUNCTION("""COMPUTED_VALUE"""),"FONAM")</f>
        <v>FONAM</v>
      </c>
      <c r="I16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14">
        <f ca="1">IFERROR(__xludf.DUMMYFUNCTION("""COMPUTED_VALUE"""),150)</f>
        <v>150</v>
      </c>
      <c r="K162" s="17">
        <f ca="1">IFERROR(__xludf.DUMMYFUNCTION("""COMPUTED_VALUE"""),128651464)</f>
        <v>128651464</v>
      </c>
      <c r="L162" s="14"/>
      <c r="M162" s="11" t="str">
        <f ca="1">IFERROR(__xludf.DUMMYFUNCTION("""COMPUTED_VALUE"""),"Luis Carlos Rocero")</f>
        <v>Luis Carlos Rocero</v>
      </c>
      <c r="N162" s="14"/>
      <c r="O162" s="20">
        <f ca="1">IFERROR(__xludf.DUMMYFUNCTION("""COMPUTED_VALUE"""),1)</f>
        <v>1</v>
      </c>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5" t="str">
        <f ca="1">IFERROR(__xludf.DUMMYFUNCTION("""COMPUTED_VALUE"""),"Trimestral")</f>
        <v>Trimestral</v>
      </c>
    </row>
    <row r="163" spans="1:40" ht="14.25" hidden="1" customHeight="1">
      <c r="A163" s="10" t="str">
        <f t="shared" ca="1" si="0"/>
        <v>Trimestral</v>
      </c>
      <c r="B163" s="11" t="str">
        <f ca="1">IFERROR(__xludf.DUMMYFUNCTION("""COMPUTED_VALUE"""),"4. PAZ CON LA NATURALEZA")</f>
        <v>4. PAZ CON LA NATURALEZA</v>
      </c>
      <c r="C163" s="11" t="str">
        <f ca="1">IFERROR(__xludf.DUMMYFUNCTION("""COMPUTED_VALUE"""),"4.3 Educación ambiental")</f>
        <v>4.3 Educación ambiental</v>
      </c>
      <c r="D163" s="11" t="str">
        <f ca="1">IFERROR(__xludf.DUMMYFUNCTION("""COMPUTED_VALUE"""),"No. de personas capacitadas")</f>
        <v>No. de personas capacitadas</v>
      </c>
      <c r="E16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11" t="str">
        <f ca="1">IFERROR(__xludf.DUMMYFUNCTION("""COMPUTED_VALUE"""),"PAA-PI")</f>
        <v>PAA-PI</v>
      </c>
      <c r="G163" s="11" t="str">
        <f ca="1">IFERROR(__xludf.DUMMYFUNCTION("""COMPUTED_VALUE"""),"PNN Amacayacu")</f>
        <v>PNN Amacayacu</v>
      </c>
      <c r="H163" s="14" t="str">
        <f ca="1">IFERROR(__xludf.DUMMYFUNCTION("""COMPUTED_VALUE"""),"PGN")</f>
        <v>PGN</v>
      </c>
      <c r="I16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14">
        <f ca="1">IFERROR(__xludf.DUMMYFUNCTION("""COMPUTED_VALUE"""),50)</f>
        <v>50</v>
      </c>
      <c r="K163" s="17">
        <f ca="1">IFERROR(__xludf.DUMMYFUNCTION("""COMPUTED_VALUE"""),2308677)</f>
        <v>2308677</v>
      </c>
      <c r="L163" s="14"/>
      <c r="M163" s="11" t="str">
        <f ca="1">IFERROR(__xludf.DUMMYFUNCTION("""COMPUTED_VALUE"""),"Luis Carlos Rocero")</f>
        <v>Luis Carlos Rocero</v>
      </c>
      <c r="N163" s="14"/>
      <c r="O163" s="20">
        <f ca="1">IFERROR(__xludf.DUMMYFUNCTION("""COMPUTED_VALUE"""),1)</f>
        <v>1</v>
      </c>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5" t="str">
        <f ca="1">IFERROR(__xludf.DUMMYFUNCTION("""COMPUTED_VALUE"""),"Trimestral")</f>
        <v>Trimestral</v>
      </c>
    </row>
    <row r="164" spans="1:40" ht="14.25" hidden="1" customHeight="1">
      <c r="A164" s="10" t="str">
        <f t="shared" ca="1" si="0"/>
        <v>Trimestral</v>
      </c>
      <c r="B164" s="11" t="str">
        <f ca="1">IFERROR(__xludf.DUMMYFUNCTION("""COMPUTED_VALUE"""),"4. PAZ CON LA NATURALEZA")</f>
        <v>4. PAZ CON LA NATURALEZA</v>
      </c>
      <c r="C164" s="11" t="str">
        <f ca="1">IFERROR(__xludf.DUMMYFUNCTION("""COMPUTED_VALUE"""),"4.3 Educación ambiental")</f>
        <v>4.3 Educación ambiental</v>
      </c>
      <c r="D164" s="11" t="str">
        <f ca="1">IFERROR(__xludf.DUMMYFUNCTION("""COMPUTED_VALUE"""),"No. de personas capacitadas")</f>
        <v>No. de personas capacitadas</v>
      </c>
      <c r="E16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11" t="str">
        <f ca="1">IFERROR(__xludf.DUMMYFUNCTION("""COMPUTED_VALUE"""),"PAA-PI")</f>
        <v>PAA-PI</v>
      </c>
      <c r="G164" s="11" t="str">
        <f ca="1">IFERROR(__xludf.DUMMYFUNCTION("""COMPUTED_VALUE"""),"PNN Cahuinarí")</f>
        <v>PNN Cahuinarí</v>
      </c>
      <c r="H164" s="14" t="str">
        <f ca="1">IFERROR(__xludf.DUMMYFUNCTION("""COMPUTED_VALUE"""),"FONAM")</f>
        <v>FONAM</v>
      </c>
      <c r="I164"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14">
        <f ca="1">IFERROR(__xludf.DUMMYFUNCTION("""COMPUTED_VALUE"""),50)</f>
        <v>50</v>
      </c>
      <c r="K164" s="17">
        <f ca="1">IFERROR(__xludf.DUMMYFUNCTION("""COMPUTED_VALUE"""),22361106)</f>
        <v>22361106</v>
      </c>
      <c r="L164" s="18"/>
      <c r="M164" s="11" t="str">
        <f ca="1">IFERROR(__xludf.DUMMYFUNCTION("""COMPUTED_VALUE"""),"Luis Carlos Rocero")</f>
        <v>Luis Carlos Rocero</v>
      </c>
      <c r="N164" s="11"/>
      <c r="O164" s="20">
        <f ca="1">IFERROR(__xludf.DUMMYFUNCTION("""COMPUTED_VALUE"""),1)</f>
        <v>1</v>
      </c>
      <c r="P164" s="11"/>
      <c r="Q164" s="11"/>
      <c r="R164" s="11"/>
      <c r="S164" s="11"/>
      <c r="T164" s="11"/>
      <c r="U164" s="11"/>
      <c r="V164" s="11"/>
      <c r="W164" s="11"/>
      <c r="X164" s="11"/>
      <c r="Y164" s="11"/>
      <c r="Z164" s="11"/>
      <c r="AA164" s="11"/>
      <c r="AB164" s="11"/>
      <c r="AC164" s="11"/>
      <c r="AD164" s="11"/>
      <c r="AE164" s="11"/>
      <c r="AF164" s="11"/>
      <c r="AG164" s="11"/>
      <c r="AH164" s="11"/>
      <c r="AI164" s="14"/>
      <c r="AJ164" s="14"/>
      <c r="AK164" s="14"/>
      <c r="AL164" s="14"/>
      <c r="AM164" s="14"/>
      <c r="AN164" s="15" t="str">
        <f ca="1">IFERROR(__xludf.DUMMYFUNCTION("""COMPUTED_VALUE"""),"Trimestral")</f>
        <v>Trimestral</v>
      </c>
    </row>
    <row r="165" spans="1:40" ht="14.25" hidden="1" customHeight="1">
      <c r="A165" s="10" t="str">
        <f t="shared" ca="1" si="0"/>
        <v>Trimestral</v>
      </c>
      <c r="B165" s="11" t="str">
        <f ca="1">IFERROR(__xludf.DUMMYFUNCTION("""COMPUTED_VALUE"""),"4. PAZ CON LA NATURALEZA")</f>
        <v>4. PAZ CON LA NATURALEZA</v>
      </c>
      <c r="C165" s="11" t="str">
        <f ca="1">IFERROR(__xludf.DUMMYFUNCTION("""COMPUTED_VALUE"""),"4.3 Educación ambiental")</f>
        <v>4.3 Educación ambiental</v>
      </c>
      <c r="D165" s="11" t="str">
        <f ca="1">IFERROR(__xludf.DUMMYFUNCTION("""COMPUTED_VALUE"""),"No. de personas capacitadas")</f>
        <v>No. de personas capacitadas</v>
      </c>
      <c r="E16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11" t="str">
        <f ca="1">IFERROR(__xludf.DUMMYFUNCTION("""COMPUTED_VALUE"""),"PAA-PI")</f>
        <v>PAA-PI</v>
      </c>
      <c r="G165" s="11" t="str">
        <f ca="1">IFERROR(__xludf.DUMMYFUNCTION("""COMPUTED_VALUE"""),"PNN La Paya")</f>
        <v>PNN La Paya</v>
      </c>
      <c r="H165" s="14" t="str">
        <f ca="1">IFERROR(__xludf.DUMMYFUNCTION("""COMPUTED_VALUE"""),"FONAM")</f>
        <v>FONAM</v>
      </c>
      <c r="I165"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14">
        <f ca="1">IFERROR(__xludf.DUMMYFUNCTION("""COMPUTED_VALUE"""),110)</f>
        <v>110</v>
      </c>
      <c r="K165" s="17">
        <f ca="1">IFERROR(__xludf.DUMMYFUNCTION("""COMPUTED_VALUE"""),8000000)</f>
        <v>8000000</v>
      </c>
      <c r="L165" s="14"/>
      <c r="M165" s="11" t="str">
        <f ca="1">IFERROR(__xludf.DUMMYFUNCTION("""COMPUTED_VALUE"""),"Luis Carlos Rocero")</f>
        <v>Luis Carlos Rocero</v>
      </c>
      <c r="N165" s="14"/>
      <c r="O165" s="20">
        <f ca="1">IFERROR(__xludf.DUMMYFUNCTION("""COMPUTED_VALUE"""),1)</f>
        <v>1</v>
      </c>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5" t="str">
        <f ca="1">IFERROR(__xludf.DUMMYFUNCTION("""COMPUTED_VALUE"""),"Trimestral")</f>
        <v>Trimestral</v>
      </c>
    </row>
    <row r="166" spans="1:40" ht="14.25" hidden="1" customHeight="1">
      <c r="A166" s="10" t="str">
        <f t="shared" ca="1" si="0"/>
        <v>Trimestral</v>
      </c>
      <c r="B166" s="11" t="str">
        <f ca="1">IFERROR(__xludf.DUMMYFUNCTION("""COMPUTED_VALUE"""),"4. PAZ CON LA NATURALEZA")</f>
        <v>4. PAZ CON LA NATURALEZA</v>
      </c>
      <c r="C166" s="11" t="str">
        <f ca="1">IFERROR(__xludf.DUMMYFUNCTION("""COMPUTED_VALUE"""),"4.3 Educación ambiental")</f>
        <v>4.3 Educación ambiental</v>
      </c>
      <c r="D166" s="11" t="str">
        <f ca="1">IFERROR(__xludf.DUMMYFUNCTION("""COMPUTED_VALUE"""),"No. de personas capacitadas")</f>
        <v>No. de personas capacitadas</v>
      </c>
      <c r="E16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11" t="str">
        <f ca="1">IFERROR(__xludf.DUMMYFUNCTION("""COMPUTED_VALUE"""),"PAA-PI")</f>
        <v>PAA-PI</v>
      </c>
      <c r="G166" s="11" t="str">
        <f ca="1">IFERROR(__xludf.DUMMYFUNCTION("""COMPUTED_VALUE"""),"PNN La Paya")</f>
        <v>PNN La Paya</v>
      </c>
      <c r="H166" s="14" t="str">
        <f ca="1">IFERROR(__xludf.DUMMYFUNCTION("""COMPUTED_VALUE"""),"PGN")</f>
        <v>PGN</v>
      </c>
      <c r="I166"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14">
        <f ca="1">IFERROR(__xludf.DUMMYFUNCTION("""COMPUTED_VALUE"""),50)</f>
        <v>50</v>
      </c>
      <c r="K166" s="17">
        <f ca="1">IFERROR(__xludf.DUMMYFUNCTION("""COMPUTED_VALUE"""),62625145)</f>
        <v>62625145</v>
      </c>
      <c r="L166" s="14"/>
      <c r="M166" s="11" t="str">
        <f ca="1">IFERROR(__xludf.DUMMYFUNCTION("""COMPUTED_VALUE"""),"Luis Carlos Rocero")</f>
        <v>Luis Carlos Rocero</v>
      </c>
      <c r="N166" s="14"/>
      <c r="O166" s="20">
        <f ca="1">IFERROR(__xludf.DUMMYFUNCTION("""COMPUTED_VALUE"""),1)</f>
        <v>1</v>
      </c>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5" t="str">
        <f ca="1">IFERROR(__xludf.DUMMYFUNCTION("""COMPUTED_VALUE"""),"Trimestral")</f>
        <v>Trimestral</v>
      </c>
    </row>
    <row r="167" spans="1:40" ht="14.25" hidden="1" customHeight="1">
      <c r="A167" s="10" t="str">
        <f t="shared" ca="1" si="0"/>
        <v>Trimestral</v>
      </c>
      <c r="B167" s="11" t="str">
        <f ca="1">IFERROR(__xludf.DUMMYFUNCTION("""COMPUTED_VALUE"""),"4. PAZ CON LA NATURALEZA")</f>
        <v>4. PAZ CON LA NATURALEZA</v>
      </c>
      <c r="C167" s="11" t="str">
        <f ca="1">IFERROR(__xludf.DUMMYFUNCTION("""COMPUTED_VALUE"""),"4.3 Educación ambiental")</f>
        <v>4.3 Educación ambiental</v>
      </c>
      <c r="D167" s="11" t="str">
        <f ca="1">IFERROR(__xludf.DUMMYFUNCTION("""COMPUTED_VALUE"""),"No. de personas capacitadas")</f>
        <v>No. de personas capacitadas</v>
      </c>
      <c r="E16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14" t="str">
        <f ca="1">IFERROR(__xludf.DUMMYFUNCTION("""COMPUTED_VALUE"""),"PAA-PI")</f>
        <v>PAA-PI</v>
      </c>
      <c r="G167" s="11" t="str">
        <f ca="1">IFERROR(__xludf.DUMMYFUNCTION("""COMPUTED_VALUE"""),"PNN Río Puré")</f>
        <v>PNN Río Puré</v>
      </c>
      <c r="H167" s="14" t="str">
        <f ca="1">IFERROR(__xludf.DUMMYFUNCTION("""COMPUTED_VALUE"""),"FONAM")</f>
        <v>FONAM</v>
      </c>
      <c r="I167"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14">
        <f ca="1">IFERROR(__xludf.DUMMYFUNCTION("""COMPUTED_VALUE"""),5)</f>
        <v>5</v>
      </c>
      <c r="K167" s="17">
        <f ca="1">IFERROR(__xludf.DUMMYFUNCTION("""COMPUTED_VALUE"""),70990700)</f>
        <v>70990700</v>
      </c>
      <c r="L167" s="18"/>
      <c r="M167" s="11" t="str">
        <f ca="1">IFERROR(__xludf.DUMMYFUNCTION("""COMPUTED_VALUE"""),"Luis Carlos Rocero")</f>
        <v>Luis Carlos Rocero</v>
      </c>
      <c r="N167" s="11"/>
      <c r="O167" s="20">
        <f ca="1">IFERROR(__xludf.DUMMYFUNCTION("""COMPUTED_VALUE"""),1)</f>
        <v>1</v>
      </c>
      <c r="P167" s="11"/>
      <c r="Q167" s="11"/>
      <c r="R167" s="11"/>
      <c r="S167" s="11"/>
      <c r="T167" s="11"/>
      <c r="U167" s="11"/>
      <c r="V167" s="11"/>
      <c r="W167" s="11"/>
      <c r="X167" s="11"/>
      <c r="Y167" s="11"/>
      <c r="Z167" s="11"/>
      <c r="AA167" s="11"/>
      <c r="AB167" s="11"/>
      <c r="AC167" s="11"/>
      <c r="AD167" s="11"/>
      <c r="AE167" s="11"/>
      <c r="AF167" s="11"/>
      <c r="AG167" s="11"/>
      <c r="AH167" s="11"/>
      <c r="AI167" s="14"/>
      <c r="AJ167" s="14"/>
      <c r="AK167" s="14"/>
      <c r="AL167" s="14"/>
      <c r="AM167" s="14"/>
      <c r="AN167" s="15" t="str">
        <f ca="1">IFERROR(__xludf.DUMMYFUNCTION("""COMPUTED_VALUE"""),"Trimestral")</f>
        <v>Trimestral</v>
      </c>
    </row>
    <row r="168" spans="1:40" ht="14.25" hidden="1" customHeight="1">
      <c r="A168" s="10" t="str">
        <f t="shared" ca="1" si="0"/>
        <v>Trimestral</v>
      </c>
      <c r="B168" s="11" t="str">
        <f ca="1">IFERROR(__xludf.DUMMYFUNCTION("""COMPUTED_VALUE"""),"4. PAZ CON LA NATURALEZA")</f>
        <v>4. PAZ CON LA NATURALEZA</v>
      </c>
      <c r="C168" s="11" t="str">
        <f ca="1">IFERROR(__xludf.DUMMYFUNCTION("""COMPUTED_VALUE"""),"4.3 Educación ambiental")</f>
        <v>4.3 Educación ambiental</v>
      </c>
      <c r="D168" s="11" t="str">
        <f ca="1">IFERROR(__xludf.DUMMYFUNCTION("""COMPUTED_VALUE"""),"No. de personas capacitadas")</f>
        <v>No. de personas capacitadas</v>
      </c>
      <c r="E16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11" t="str">
        <f ca="1">IFERROR(__xludf.DUMMYFUNCTION("""COMPUTED_VALUE"""),"PAA-PI")</f>
        <v>PAA-PI</v>
      </c>
      <c r="G168" s="11" t="str">
        <f ca="1">IFERROR(__xludf.DUMMYFUNCTION("""COMPUTED_VALUE"""),"PNN Río Puré")</f>
        <v>PNN Río Puré</v>
      </c>
      <c r="H168" s="14" t="str">
        <f ca="1">IFERROR(__xludf.DUMMYFUNCTION("""COMPUTED_VALUE"""),"PGN")</f>
        <v>PGN</v>
      </c>
      <c r="I168"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14">
        <f ca="1">IFERROR(__xludf.DUMMYFUNCTION("""COMPUTED_VALUE"""),70)</f>
        <v>70</v>
      </c>
      <c r="K168" s="17">
        <f ca="1">IFERROR(__xludf.DUMMYFUNCTION("""COMPUTED_VALUE"""),21000000)</f>
        <v>21000000</v>
      </c>
      <c r="L168" s="11"/>
      <c r="M168" s="11" t="str">
        <f ca="1">IFERROR(__xludf.DUMMYFUNCTION("""COMPUTED_VALUE"""),"Luis Carlos Rocero")</f>
        <v>Luis Carlos Rocero</v>
      </c>
      <c r="N168" s="14"/>
      <c r="O168" s="20">
        <f ca="1">IFERROR(__xludf.DUMMYFUNCTION("""COMPUTED_VALUE"""),1)</f>
        <v>1</v>
      </c>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5" t="str">
        <f ca="1">IFERROR(__xludf.DUMMYFUNCTION("""COMPUTED_VALUE"""),"Trimestral")</f>
        <v>Trimestral</v>
      </c>
    </row>
    <row r="169" spans="1:40" ht="14.25" hidden="1" customHeight="1">
      <c r="A169" s="10" t="str">
        <f t="shared" ca="1" si="0"/>
        <v>Trimestral</v>
      </c>
      <c r="B169" s="11" t="str">
        <f ca="1">IFERROR(__xludf.DUMMYFUNCTION("""COMPUTED_VALUE"""),"4. PAZ CON LA NATURALEZA")</f>
        <v>4. PAZ CON LA NATURALEZA</v>
      </c>
      <c r="C169" s="11" t="str">
        <f ca="1">IFERROR(__xludf.DUMMYFUNCTION("""COMPUTED_VALUE"""),"4.3 Educación ambiental")</f>
        <v>4.3 Educación ambiental</v>
      </c>
      <c r="D169" s="11" t="str">
        <f ca="1">IFERROR(__xludf.DUMMYFUNCTION("""COMPUTED_VALUE"""),"No. de personas capacitadas")</f>
        <v>No. de personas capacitadas</v>
      </c>
      <c r="E16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14" t="str">
        <f ca="1">IFERROR(__xludf.DUMMYFUNCTION("""COMPUTED_VALUE"""),"PAA-PI")</f>
        <v>PAA-PI</v>
      </c>
      <c r="G169" s="11" t="str">
        <f ca="1">IFERROR(__xludf.DUMMYFUNCTION("""COMPUTED_VALUE"""),"PNN Serranía de Chiribiquete")</f>
        <v>PNN Serranía de Chiribiquete</v>
      </c>
      <c r="H169" s="14" t="str">
        <f ca="1">IFERROR(__xludf.DUMMYFUNCTION("""COMPUTED_VALUE"""),"FONAM")</f>
        <v>FONAM</v>
      </c>
      <c r="I169"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14">
        <f ca="1">IFERROR(__xludf.DUMMYFUNCTION("""COMPUTED_VALUE"""),150)</f>
        <v>150</v>
      </c>
      <c r="K169" s="17">
        <f ca="1">IFERROR(__xludf.DUMMYFUNCTION("""COMPUTED_VALUE"""),20000000)</f>
        <v>20000000</v>
      </c>
      <c r="L169" s="18"/>
      <c r="M169" s="11" t="str">
        <f ca="1">IFERROR(__xludf.DUMMYFUNCTION("""COMPUTED_VALUE"""),"Luis Carlos Rocero")</f>
        <v>Luis Carlos Rocero</v>
      </c>
      <c r="N169" s="11"/>
      <c r="O169" s="20">
        <f ca="1">IFERROR(__xludf.DUMMYFUNCTION("""COMPUTED_VALUE"""),1)</f>
        <v>1</v>
      </c>
      <c r="P169" s="11"/>
      <c r="Q169" s="11"/>
      <c r="R169" s="11"/>
      <c r="S169" s="11"/>
      <c r="T169" s="11"/>
      <c r="U169" s="11"/>
      <c r="V169" s="11"/>
      <c r="W169" s="11"/>
      <c r="X169" s="11"/>
      <c r="Y169" s="11"/>
      <c r="Z169" s="11"/>
      <c r="AA169" s="11"/>
      <c r="AB169" s="11"/>
      <c r="AC169" s="11"/>
      <c r="AD169" s="11"/>
      <c r="AE169" s="11"/>
      <c r="AF169" s="11"/>
      <c r="AG169" s="11"/>
      <c r="AH169" s="11"/>
      <c r="AI169" s="14"/>
      <c r="AJ169" s="14"/>
      <c r="AK169" s="14"/>
      <c r="AL169" s="14"/>
      <c r="AM169" s="14"/>
      <c r="AN169" s="15" t="str">
        <f ca="1">IFERROR(__xludf.DUMMYFUNCTION("""COMPUTED_VALUE"""),"Trimestral")</f>
        <v>Trimestral</v>
      </c>
    </row>
    <row r="170" spans="1:40" ht="14.25" hidden="1" customHeight="1">
      <c r="A170" s="10" t="str">
        <f t="shared" ca="1" si="0"/>
        <v>Trimestral</v>
      </c>
      <c r="B170" s="11" t="str">
        <f ca="1">IFERROR(__xludf.DUMMYFUNCTION("""COMPUTED_VALUE"""),"4. PAZ CON LA NATURALEZA")</f>
        <v>4. PAZ CON LA NATURALEZA</v>
      </c>
      <c r="C170" s="11" t="str">
        <f ca="1">IFERROR(__xludf.DUMMYFUNCTION("""COMPUTED_VALUE"""),"4.3 Educación ambiental")</f>
        <v>4.3 Educación ambiental</v>
      </c>
      <c r="D170" s="11" t="str">
        <f ca="1">IFERROR(__xludf.DUMMYFUNCTION("""COMPUTED_VALUE"""),"No. de personas capacitadas")</f>
        <v>No. de personas capacitadas</v>
      </c>
      <c r="E17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11" t="str">
        <f ca="1">IFERROR(__xludf.DUMMYFUNCTION("""COMPUTED_VALUE"""),"PAA-PI")</f>
        <v>PAA-PI</v>
      </c>
      <c r="G170" s="11" t="str">
        <f ca="1">IFERROR(__xludf.DUMMYFUNCTION("""COMPUTED_VALUE"""),"PNN Serranía de los Churumbelos")</f>
        <v>PNN Serranía de los Churumbelos</v>
      </c>
      <c r="H170" s="14" t="str">
        <f ca="1">IFERROR(__xludf.DUMMYFUNCTION("""COMPUTED_VALUE"""),"PGN")</f>
        <v>PGN</v>
      </c>
      <c r="I170"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14">
        <f ca="1">IFERROR(__xludf.DUMMYFUNCTION("""COMPUTED_VALUE"""),0)</f>
        <v>0</v>
      </c>
      <c r="K170" s="17">
        <f ca="1">IFERROR(__xludf.DUMMYFUNCTION("""COMPUTED_VALUE"""),46208184)</f>
        <v>46208184</v>
      </c>
      <c r="L170" s="14"/>
      <c r="M170" s="11" t="str">
        <f ca="1">IFERROR(__xludf.DUMMYFUNCTION("""COMPUTED_VALUE"""),"Luis Carlos Rocero")</f>
        <v>Luis Carlos Rocero</v>
      </c>
      <c r="N170" s="14"/>
      <c r="O170" s="20">
        <f ca="1">IFERROR(__xludf.DUMMYFUNCTION("""COMPUTED_VALUE"""),1)</f>
        <v>1</v>
      </c>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5" t="str">
        <f ca="1">IFERROR(__xludf.DUMMYFUNCTION("""COMPUTED_VALUE"""),"Trimestral")</f>
        <v>Trimestral</v>
      </c>
    </row>
    <row r="171" spans="1:40" ht="14.25" hidden="1" customHeight="1">
      <c r="A171" s="10" t="str">
        <f t="shared" ca="1" si="0"/>
        <v>Trimestral</v>
      </c>
      <c r="B171" s="11" t="str">
        <f ca="1">IFERROR(__xludf.DUMMYFUNCTION("""COMPUTED_VALUE"""),"4. PAZ CON LA NATURALEZA")</f>
        <v>4. PAZ CON LA NATURALEZA</v>
      </c>
      <c r="C171" s="11" t="str">
        <f ca="1">IFERROR(__xludf.DUMMYFUNCTION("""COMPUTED_VALUE"""),"4.3 Educación ambiental")</f>
        <v>4.3 Educación ambiental</v>
      </c>
      <c r="D171" s="11" t="str">
        <f ca="1">IFERROR(__xludf.DUMMYFUNCTION("""COMPUTED_VALUE"""),"No. de personas capacitadas")</f>
        <v>No. de personas capacitadas</v>
      </c>
      <c r="E17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11" t="str">
        <f ca="1">IFERROR(__xludf.DUMMYFUNCTION("""COMPUTED_VALUE"""),"PAA-PI")</f>
        <v>PAA-PI</v>
      </c>
      <c r="G171" s="11" t="str">
        <f ca="1">IFERROR(__xludf.DUMMYFUNCTION("""COMPUTED_VALUE"""),"PNN Serranía de los Churumbelos")</f>
        <v>PNN Serranía de los Churumbelos</v>
      </c>
      <c r="H171" s="14" t="str">
        <f ca="1">IFERROR(__xludf.DUMMYFUNCTION("""COMPUTED_VALUE"""),"FONAM")</f>
        <v>FONAM</v>
      </c>
      <c r="I171"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14">
        <f ca="1">IFERROR(__xludf.DUMMYFUNCTION("""COMPUTED_VALUE"""),100)</f>
        <v>100</v>
      </c>
      <c r="K171" s="17">
        <f ca="1">IFERROR(__xludf.DUMMYFUNCTION("""COMPUTED_VALUE"""),3000000)</f>
        <v>3000000</v>
      </c>
      <c r="L171" s="14"/>
      <c r="M171" s="11" t="str">
        <f ca="1">IFERROR(__xludf.DUMMYFUNCTION("""COMPUTED_VALUE"""),"Luis Carlos Rocero")</f>
        <v>Luis Carlos Rocero</v>
      </c>
      <c r="N171" s="14"/>
      <c r="O171" s="20">
        <f ca="1">IFERROR(__xludf.DUMMYFUNCTION("""COMPUTED_VALUE"""),1)</f>
        <v>1</v>
      </c>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5" t="str">
        <f ca="1">IFERROR(__xludf.DUMMYFUNCTION("""COMPUTED_VALUE"""),"Trimestral")</f>
        <v>Trimestral</v>
      </c>
    </row>
    <row r="172" spans="1:40" ht="14.25" hidden="1" customHeight="1">
      <c r="A172" s="10" t="str">
        <f t="shared" ca="1" si="0"/>
        <v>Trimestral</v>
      </c>
      <c r="B172" s="11" t="str">
        <f ca="1">IFERROR(__xludf.DUMMYFUNCTION("""COMPUTED_VALUE"""),"4. PAZ CON LA NATURALEZA")</f>
        <v>4. PAZ CON LA NATURALEZA</v>
      </c>
      <c r="C172" s="11" t="str">
        <f ca="1">IFERROR(__xludf.DUMMYFUNCTION("""COMPUTED_VALUE"""),"4.3 Educación ambiental")</f>
        <v>4.3 Educación ambiental</v>
      </c>
      <c r="D172" s="11" t="str">
        <f ca="1">IFERROR(__xludf.DUMMYFUNCTION("""COMPUTED_VALUE"""),"No. de personas capacitadas")</f>
        <v>No. de personas capacitadas</v>
      </c>
      <c r="E17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11" t="str">
        <f ca="1">IFERROR(__xludf.DUMMYFUNCTION("""COMPUTED_VALUE"""),"PAA-PI")</f>
        <v>PAA-PI</v>
      </c>
      <c r="G172" s="11" t="str">
        <f ca="1">IFERROR(__xludf.DUMMYFUNCTION("""COMPUTED_VALUE"""),"RNN Puinawai")</f>
        <v>RNN Puinawai</v>
      </c>
      <c r="H172" s="14" t="str">
        <f ca="1">IFERROR(__xludf.DUMMYFUNCTION("""COMPUTED_VALUE"""),"FONAM")</f>
        <v>FONAM</v>
      </c>
      <c r="I17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14">
        <f ca="1">IFERROR(__xludf.DUMMYFUNCTION("""COMPUTED_VALUE"""),150)</f>
        <v>150</v>
      </c>
      <c r="K172" s="17">
        <f ca="1">IFERROR(__xludf.DUMMYFUNCTION("""COMPUTED_VALUE"""),81238755)</f>
        <v>81238755</v>
      </c>
      <c r="L172" s="18"/>
      <c r="M172" s="11" t="str">
        <f ca="1">IFERROR(__xludf.DUMMYFUNCTION("""COMPUTED_VALUE"""),"Luis Carlos Rocero")</f>
        <v>Luis Carlos Rocero</v>
      </c>
      <c r="N172" s="11"/>
      <c r="O172" s="20">
        <f ca="1">IFERROR(__xludf.DUMMYFUNCTION("""COMPUTED_VALUE"""),1)</f>
        <v>1</v>
      </c>
      <c r="P172" s="11"/>
      <c r="Q172" s="11"/>
      <c r="R172" s="11"/>
      <c r="S172" s="11"/>
      <c r="T172" s="11"/>
      <c r="U172" s="11"/>
      <c r="V172" s="11"/>
      <c r="W172" s="11"/>
      <c r="X172" s="11"/>
      <c r="Y172" s="11"/>
      <c r="Z172" s="11"/>
      <c r="AA172" s="11"/>
      <c r="AB172" s="11"/>
      <c r="AC172" s="11"/>
      <c r="AD172" s="11"/>
      <c r="AE172" s="11"/>
      <c r="AF172" s="11"/>
      <c r="AG172" s="11"/>
      <c r="AH172" s="11"/>
      <c r="AI172" s="14"/>
      <c r="AJ172" s="14"/>
      <c r="AK172" s="14"/>
      <c r="AL172" s="14"/>
      <c r="AM172" s="14"/>
      <c r="AN172" s="15" t="str">
        <f ca="1">IFERROR(__xludf.DUMMYFUNCTION("""COMPUTED_VALUE"""),"Trimestral")</f>
        <v>Trimestral</v>
      </c>
    </row>
    <row r="173" spans="1:40" ht="14.25" hidden="1" customHeight="1">
      <c r="A173" s="10" t="str">
        <f t="shared" ca="1" si="0"/>
        <v>Trimestral</v>
      </c>
      <c r="B173" s="11" t="str">
        <f ca="1">IFERROR(__xludf.DUMMYFUNCTION("""COMPUTED_VALUE"""),"4. PAZ CON LA NATURALEZA")</f>
        <v>4. PAZ CON LA NATURALEZA</v>
      </c>
      <c r="C173" s="11" t="str">
        <f ca="1">IFERROR(__xludf.DUMMYFUNCTION("""COMPUTED_VALUE"""),"4.3 Educación ambiental")</f>
        <v>4.3 Educación ambiental</v>
      </c>
      <c r="D173" s="11" t="str">
        <f ca="1">IFERROR(__xludf.DUMMYFUNCTION("""COMPUTED_VALUE"""),"No. de personas capacitadas")</f>
        <v>No. de personas capacitadas</v>
      </c>
      <c r="E17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14" t="str">
        <f ca="1">IFERROR(__xludf.DUMMYFUNCTION("""COMPUTED_VALUE"""),"PAA-PI")</f>
        <v>PAA-PI</v>
      </c>
      <c r="G173" s="11" t="str">
        <f ca="1">IFERROR(__xludf.DUMMYFUNCTION("""COMPUTED_VALUE"""),"SF Plantas Medicinales Orito Ingi - Ande")</f>
        <v>SF Plantas Medicinales Orito Ingi - Ande</v>
      </c>
      <c r="H173" s="14" t="str">
        <f ca="1">IFERROR(__xludf.DUMMYFUNCTION("""COMPUTED_VALUE"""),"PGN")</f>
        <v>PGN</v>
      </c>
      <c r="I17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14">
        <f ca="1">IFERROR(__xludf.DUMMYFUNCTION("""COMPUTED_VALUE"""),60)</f>
        <v>60</v>
      </c>
      <c r="K173" s="17">
        <f ca="1">IFERROR(__xludf.DUMMYFUNCTION("""COMPUTED_VALUE"""),50828998)</f>
        <v>50828998</v>
      </c>
      <c r="L173" s="18"/>
      <c r="M173" s="11" t="str">
        <f ca="1">IFERROR(__xludf.DUMMYFUNCTION("""COMPUTED_VALUE"""),"Luis Carlos Rocero")</f>
        <v>Luis Carlos Rocero</v>
      </c>
      <c r="N173" s="11"/>
      <c r="O173" s="20">
        <f ca="1">IFERROR(__xludf.DUMMYFUNCTION("""COMPUTED_VALUE"""),1)</f>
        <v>1</v>
      </c>
      <c r="P173" s="11"/>
      <c r="Q173" s="11"/>
      <c r="R173" s="11"/>
      <c r="S173" s="11"/>
      <c r="T173" s="11"/>
      <c r="U173" s="11"/>
      <c r="V173" s="11"/>
      <c r="W173" s="11"/>
      <c r="X173" s="11"/>
      <c r="Y173" s="11"/>
      <c r="Z173" s="11"/>
      <c r="AA173" s="11"/>
      <c r="AB173" s="11"/>
      <c r="AC173" s="11"/>
      <c r="AD173" s="11"/>
      <c r="AE173" s="11"/>
      <c r="AF173" s="11"/>
      <c r="AG173" s="11"/>
      <c r="AH173" s="11"/>
      <c r="AI173" s="14"/>
      <c r="AJ173" s="14"/>
      <c r="AK173" s="14"/>
      <c r="AL173" s="14"/>
      <c r="AM173" s="14"/>
      <c r="AN173" s="15" t="str">
        <f ca="1">IFERROR(__xludf.DUMMYFUNCTION("""COMPUTED_VALUE"""),"Trimestral")</f>
        <v>Trimestral</v>
      </c>
    </row>
    <row r="174" spans="1:40" ht="14.25" hidden="1" customHeight="1">
      <c r="A174" s="10" t="str">
        <f t="shared" ca="1" si="0"/>
        <v>Trimestral</v>
      </c>
      <c r="B174" s="11" t="str">
        <f ca="1">IFERROR(__xludf.DUMMYFUNCTION("""COMPUTED_VALUE"""),"1. PROTEGER LA BELLEZA DE LA VIDA")</f>
        <v>1. PROTEGER LA BELLEZA DE LA VIDA</v>
      </c>
      <c r="C174" s="11" t="str">
        <f ca="1">IFERROR(__xludf.DUMMYFUNCTION("""COMPUTED_VALUE"""),"1.1 Fortalecimiento del SINAP")</f>
        <v>1.1 Fortalecimiento del SINAP</v>
      </c>
      <c r="D174" s="11" t="str">
        <f ca="1">IFERROR(__xludf.DUMMYFUNCTION("""COMPUTED_VALUE"""),"N° de instrumentos de planeación y manejo de las áreas administradas por PNNC desarrollados")</f>
        <v>N° de instrumentos de planeación y manejo de las áreas administradas por PNNC desarrollados</v>
      </c>
      <c r="E174" s="11" t="str">
        <f ca="1">IFERROR(__xludf.DUMMYFUNCTION("""COMPUTED_VALUE"""),"Documento actualizado, memorando de envió a la DT y memorando de envió de la DT  a la SGM- GPM.")</f>
        <v>Documento actualizado, memorando de envió a la DT y memorando de envió de la DT  a la SGM- GPM.</v>
      </c>
      <c r="F174" s="11" t="str">
        <f ca="1">IFERROR(__xludf.DUMMYFUNCTION("""COMPUTED_VALUE"""),"PAA-PI")</f>
        <v>PAA-PI</v>
      </c>
      <c r="G174" s="11" t="str">
        <f ca="1">IFERROR(__xludf.DUMMYFUNCTION("""COMPUTED_VALUE"""),"PNN Cahuinarí")</f>
        <v>PNN Cahuinarí</v>
      </c>
      <c r="H174" s="14" t="str">
        <f ca="1">IFERROR(__xludf.DUMMYFUNCTION("""COMPUTED_VALUE"""),"PGN")</f>
        <v>PGN</v>
      </c>
      <c r="I174"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29">
        <f ca="1">IFERROR(__xludf.DUMMYFUNCTION("""COMPUTED_VALUE"""),0)</f>
        <v>0</v>
      </c>
      <c r="K174" s="17">
        <f ca="1">IFERROR(__xludf.DUMMYFUNCTION("""COMPUTED_VALUE"""),76282656)</f>
        <v>76282656</v>
      </c>
      <c r="L174" s="14" t="str">
        <f ca="1">IFERROR(__xludf.DUMMYFUNCTION("""COMPUTED_VALUE"""),"Implementación de acciones de planes de manejo en Amazonía-Se requiere actualización del REM.")</f>
        <v>Implementación de acciones de planes de manejo en Amazonía-Se requiere actualización del REM.</v>
      </c>
      <c r="M174" s="11" t="str">
        <f ca="1">IFERROR(__xludf.DUMMYFUNCTION("""COMPUTED_VALUE"""),"Maria Fernanda Molina")</f>
        <v>Maria Fernanda Molina</v>
      </c>
      <c r="N174" s="14"/>
      <c r="O174" s="20">
        <f ca="1">IFERROR(__xludf.DUMMYFUNCTION("""COMPUTED_VALUE"""),0)</f>
        <v>0</v>
      </c>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5" t="str">
        <f ca="1">IFERROR(__xludf.DUMMYFUNCTION("""COMPUTED_VALUE"""),"Trimestral")</f>
        <v>Trimestral</v>
      </c>
    </row>
    <row r="175" spans="1:40" ht="14.25" hidden="1" customHeight="1">
      <c r="A175" s="10" t="str">
        <f t="shared" ca="1" si="0"/>
        <v>Trimestral</v>
      </c>
      <c r="B175" s="11" t="str">
        <f ca="1">IFERROR(__xludf.DUMMYFUNCTION("""COMPUTED_VALUE"""),"1. PROTEGER LA BELLEZA DE LA VIDA")</f>
        <v>1. PROTEGER LA BELLEZA DE LA VIDA</v>
      </c>
      <c r="C175" s="11" t="str">
        <f ca="1">IFERROR(__xludf.DUMMYFUNCTION("""COMPUTED_VALUE"""),"1.1 Fortalecimiento del SINAP")</f>
        <v>1.1 Fortalecimiento del SINAP</v>
      </c>
      <c r="D175" s="11" t="str">
        <f ca="1">IFERROR(__xludf.DUMMYFUNCTION("""COMPUTED_VALUE"""),"N° de instrumentos de planeación y manejo de las áreas administradas por PNNC desarrollados")</f>
        <v>N° de instrumentos de planeación y manejo de las áreas administradas por PNNC desarrollados</v>
      </c>
      <c r="E175" s="11" t="str">
        <f ca="1">IFERROR(__xludf.DUMMYFUNCTION("""COMPUTED_VALUE"""),"Documento actualizado, memorando de envió a la DT y memorando de envió de la DT  a la SGM- GPM.")</f>
        <v>Documento actualizado, memorando de envió a la DT y memorando de envió de la DT  a la SGM- GPM.</v>
      </c>
      <c r="F175" s="11" t="str">
        <f ca="1">IFERROR(__xludf.DUMMYFUNCTION("""COMPUTED_VALUE"""),"PAA-PI")</f>
        <v>PAA-PI</v>
      </c>
      <c r="G175" s="11" t="str">
        <f ca="1">IFERROR(__xludf.DUMMYFUNCTION("""COMPUTED_VALUE"""),"PNN Serranía de Chiribiquete")</f>
        <v>PNN Serranía de Chiribiquete</v>
      </c>
      <c r="H175" s="14" t="str">
        <f ca="1">IFERROR(__xludf.DUMMYFUNCTION("""COMPUTED_VALUE"""),"OTROS")</f>
        <v>OTROS</v>
      </c>
      <c r="I175" s="14" t="str">
        <f ca="1">IFERROR(__xludf.DUMMYFUNCTION("""COMPUTED_VALUE"""),"Actualización")</f>
        <v>Actualización</v>
      </c>
      <c r="J175" s="14">
        <f ca="1">IFERROR(__xludf.DUMMYFUNCTION("""COMPUTED_VALUE"""),1)</f>
        <v>1</v>
      </c>
      <c r="K175" s="17"/>
      <c r="L175" s="18" t="str">
        <f ca="1">IFERROR(__xludf.DUMMYFUNCTION("""COMPUTED_VALUE""")," Pendiente socialización del documento de plan de manejo 22 de octubre de 2025")</f>
        <v xml:space="preserve"> Pendiente socialización del documento de plan de manejo 22 de octubre de 2025</v>
      </c>
      <c r="M175" s="11" t="str">
        <f ca="1">IFERROR(__xludf.DUMMYFUNCTION("""COMPUTED_VALUE"""),"Maria Fernanda Molina")</f>
        <v>Maria Fernanda Molina</v>
      </c>
      <c r="N175" s="11"/>
      <c r="O175" s="19">
        <f ca="1">IFERROR(__xludf.DUMMYFUNCTION("""COMPUTED_VALUE"""),42.5)</f>
        <v>42.5</v>
      </c>
      <c r="P175" s="11"/>
      <c r="Q175" s="11"/>
      <c r="R175" s="11"/>
      <c r="S175" s="11"/>
      <c r="T175" s="11"/>
      <c r="U175" s="11"/>
      <c r="V175" s="11"/>
      <c r="W175" s="11"/>
      <c r="X175" s="11"/>
      <c r="Y175" s="11"/>
      <c r="Z175" s="11"/>
      <c r="AA175" s="11"/>
      <c r="AB175" s="11"/>
      <c r="AC175" s="11"/>
      <c r="AD175" s="11"/>
      <c r="AE175" s="11"/>
      <c r="AF175" s="11"/>
      <c r="AG175" s="11"/>
      <c r="AH175" s="11"/>
      <c r="AI175" s="14"/>
      <c r="AJ175" s="14"/>
      <c r="AK175" s="14"/>
      <c r="AL175" s="14"/>
      <c r="AM175" s="14"/>
      <c r="AN175" s="15" t="str">
        <f ca="1">IFERROR(__xludf.DUMMYFUNCTION("""COMPUTED_VALUE"""),"Trimestral")</f>
        <v>Trimestral</v>
      </c>
    </row>
    <row r="176" spans="1:40" ht="14.25" hidden="1" customHeight="1">
      <c r="A176" s="10" t="str">
        <f t="shared" ca="1" si="0"/>
        <v>Trimestral</v>
      </c>
      <c r="B176" s="11" t="str">
        <f ca="1">IFERROR(__xludf.DUMMYFUNCTION("""COMPUTED_VALUE"""),"1. PROTEGER LA BELLEZA DE LA VIDA")</f>
        <v>1. PROTEGER LA BELLEZA DE LA VIDA</v>
      </c>
      <c r="C176" s="11" t="str">
        <f ca="1">IFERROR(__xludf.DUMMYFUNCTION("""COMPUTED_VALUE"""),"1.1 Fortalecimiento del SINAP")</f>
        <v>1.1 Fortalecimiento del SINAP</v>
      </c>
      <c r="D176" s="11" t="str">
        <f ca="1">IFERROR(__xludf.DUMMYFUNCTION("""COMPUTED_VALUE"""),"N° de instrumentos de planeación y manejo de las áreas administradas por PNNC desarrollados")</f>
        <v>N° de instrumentos de planeación y manejo de las áreas administradas por PNNC desarrollados</v>
      </c>
      <c r="E176" s="11" t="str">
        <f ca="1">IFERROR(__xludf.DUMMYFUNCTION("""COMPUTED_VALUE"""),"Documento actualizado, memorando de envió a la DT y memorando de envió de la DT  a la SGM- GPM.")</f>
        <v>Documento actualizado, memorando de envió a la DT y memorando de envió de la DT  a la SGM- GPM.</v>
      </c>
      <c r="F176" s="11" t="str">
        <f ca="1">IFERROR(__xludf.DUMMYFUNCTION("""COMPUTED_VALUE"""),"PAA-PI")</f>
        <v>PAA-PI</v>
      </c>
      <c r="G176" s="11" t="str">
        <f ca="1">IFERROR(__xludf.DUMMYFUNCTION("""COMPUTED_VALUE"""),"RNN Puinawai")</f>
        <v>RNN Puinawai</v>
      </c>
      <c r="H176" s="14" t="str">
        <f ca="1">IFERROR(__xludf.DUMMYFUNCTION("""COMPUTED_VALUE"""),"GESTIÓN")</f>
        <v>GESTIÓN</v>
      </c>
      <c r="I176" s="11" t="str">
        <f ca="1">IFERROR(__xludf.DUMMYFUNCTION("""COMPUTED_VALUE"""),"Actualización")</f>
        <v>Actualización</v>
      </c>
      <c r="J176" s="14">
        <f ca="1">IFERROR(__xludf.DUMMYFUNCTION("""COMPUTED_VALUE"""),0)</f>
        <v>0</v>
      </c>
      <c r="K176" s="17"/>
      <c r="L176" s="11" t="str">
        <f ca="1">IFERROR(__xludf.DUMMYFUNCTION("""COMPUTED_VALUE"""),"Convocar reunión con diferentes niveles")</f>
        <v>Convocar reunión con diferentes niveles</v>
      </c>
      <c r="M176" s="11" t="str">
        <f ca="1">IFERROR(__xludf.DUMMYFUNCTION("""COMPUTED_VALUE"""),"Maria Fernanda Molina")</f>
        <v>Maria Fernanda Molina</v>
      </c>
      <c r="N176" s="14"/>
      <c r="O176" s="19">
        <f ca="1">IFERROR(__xludf.DUMMYFUNCTION("""COMPUTED_VALUE"""),0)</f>
        <v>0</v>
      </c>
      <c r="P176" s="14"/>
      <c r="Q176" s="14"/>
      <c r="R176" s="11" t="s">
        <v>39</v>
      </c>
      <c r="S176" s="14"/>
      <c r="T176" s="14"/>
      <c r="U176" s="14"/>
      <c r="V176" s="14"/>
      <c r="W176" s="14"/>
      <c r="X176" s="14"/>
      <c r="Y176" s="14"/>
      <c r="Z176" s="14"/>
      <c r="AA176" s="14"/>
      <c r="AB176" s="14"/>
      <c r="AC176" s="14"/>
      <c r="AD176" s="14"/>
      <c r="AE176" s="14"/>
      <c r="AF176" s="14"/>
      <c r="AG176" s="14"/>
      <c r="AH176" s="14"/>
      <c r="AI176" s="14"/>
      <c r="AJ176" s="14"/>
      <c r="AK176" s="14"/>
      <c r="AL176" s="11"/>
      <c r="AM176" s="14"/>
      <c r="AN176" s="15" t="str">
        <f ca="1">IFERROR(__xludf.DUMMYFUNCTION("""COMPUTED_VALUE"""),"Trimestral")</f>
        <v>Trimestral</v>
      </c>
    </row>
    <row r="177" spans="1:40" ht="14.25" hidden="1" customHeight="1">
      <c r="A177" s="10" t="str">
        <f t="shared" ca="1" si="0"/>
        <v>Trimestral</v>
      </c>
      <c r="B177" s="11" t="str">
        <f ca="1">IFERROR(__xludf.DUMMYFUNCTION("""COMPUTED_VALUE"""),"1. PROTEGER LA BELLEZA DE LA VIDA")</f>
        <v>1. PROTEGER LA BELLEZA DE LA VIDA</v>
      </c>
      <c r="C177" s="11" t="str">
        <f ca="1">IFERROR(__xludf.DUMMYFUNCTION("""COMPUTED_VALUE"""),"1.1 Fortalecimiento del SINAP")</f>
        <v>1.1 Fortalecimiento del SINAP</v>
      </c>
      <c r="D177" s="11" t="str">
        <f ca="1">IFERROR(__xludf.DUMMYFUNCTION("""COMPUTED_VALUE"""),"N° de instrumentos de planeación y manejo de las áreas administradas por PNNC desarrollados")</f>
        <v>N° de instrumentos de planeación y manejo de las áreas administradas por PNNC desarrollados</v>
      </c>
      <c r="E177" s="11" t="str">
        <f ca="1">IFERROR(__xludf.DUMMYFUNCTION("""COMPUTED_VALUE"""),"Documento actualizado, memorando de envió a la DT y memorando de envió de la DT  a la SGM- GPM.")</f>
        <v>Documento actualizado, memorando de envió a la DT y memorando de envió de la DT  a la SGM- GPM.</v>
      </c>
      <c r="F177" s="11" t="str">
        <f ca="1">IFERROR(__xludf.DUMMYFUNCTION("""COMPUTED_VALUE"""),"PAA-PI")</f>
        <v>PAA-PI</v>
      </c>
      <c r="G177" s="11" t="str">
        <f ca="1">IFERROR(__xludf.DUMMYFUNCTION("""COMPUTED_VALUE"""),"RNN Nukak")</f>
        <v>RNN Nukak</v>
      </c>
      <c r="H177" s="14" t="str">
        <f ca="1">IFERROR(__xludf.DUMMYFUNCTION("""COMPUTED_VALUE"""),"GESTIÓN")</f>
        <v>GESTIÓN</v>
      </c>
      <c r="I177" s="14" t="str">
        <f ca="1">IFERROR(__xludf.DUMMYFUNCTION("""COMPUTED_VALUE"""),"Implementación")</f>
        <v>Implementación</v>
      </c>
      <c r="J177" s="14">
        <f ca="1">IFERROR(__xludf.DUMMYFUNCTION("""COMPUTED_VALUE"""),0)</f>
        <v>0</v>
      </c>
      <c r="K177" s="17"/>
      <c r="L177" s="18" t="str">
        <f ca="1">IFERROR(__xludf.DUMMYFUNCTION("""COMPUTED_VALUE""")," Implementación")</f>
        <v xml:space="preserve"> Implementación</v>
      </c>
      <c r="M177" s="11" t="str">
        <f ca="1">IFERROR(__xludf.DUMMYFUNCTION("""COMPUTED_VALUE"""),"Maria Fernanda Molina")</f>
        <v>Maria Fernanda Molina</v>
      </c>
      <c r="N177" s="11" t="s">
        <v>40</v>
      </c>
      <c r="O177" s="19">
        <f ca="1">IFERROR(__xludf.DUMMYFUNCTION("""COMPUTED_VALUE"""),0)</f>
        <v>0</v>
      </c>
      <c r="P177" s="11"/>
      <c r="Q177" s="11"/>
      <c r="R177" s="11"/>
      <c r="S177" s="11"/>
      <c r="T177" s="11"/>
      <c r="U177" s="11"/>
      <c r="V177" s="11"/>
      <c r="W177" s="11"/>
      <c r="X177" s="11"/>
      <c r="Y177" s="11"/>
      <c r="Z177" s="11"/>
      <c r="AA177" s="11"/>
      <c r="AB177" s="11"/>
      <c r="AC177" s="11"/>
      <c r="AD177" s="11"/>
      <c r="AE177" s="11"/>
      <c r="AF177" s="11"/>
      <c r="AG177" s="11"/>
      <c r="AH177" s="11"/>
      <c r="AI177" s="14"/>
      <c r="AJ177" s="11"/>
      <c r="AK177" s="14"/>
      <c r="AL177" s="11"/>
      <c r="AM177" s="14"/>
      <c r="AN177" s="15" t="str">
        <f ca="1">IFERROR(__xludf.DUMMYFUNCTION("""COMPUTED_VALUE"""),"Trimestral")</f>
        <v>Trimestral</v>
      </c>
    </row>
    <row r="178" spans="1:40" ht="14.25" hidden="1" customHeight="1">
      <c r="A178" s="10" t="str">
        <f t="shared" ca="1" si="0"/>
        <v>Trimestral</v>
      </c>
      <c r="B178" s="11" t="str">
        <f ca="1">IFERROR(__xludf.DUMMYFUNCTION("""COMPUTED_VALUE"""),"1. PROTEGER LA BELLEZA DE LA VIDA")</f>
        <v>1. PROTEGER LA BELLEZA DE LA VIDA</v>
      </c>
      <c r="C178" s="11" t="str">
        <f ca="1">IFERROR(__xludf.DUMMYFUNCTION("""COMPUTED_VALUE"""),"1.1 Fortalecimiento del SINAP")</f>
        <v>1.1 Fortalecimiento del SINAP</v>
      </c>
      <c r="D178" s="11" t="str">
        <f ca="1">IFERROR(__xludf.DUMMYFUNCTION("""COMPUTED_VALUE"""),"N° de instrumentos de planeación y manejo de las áreas administradas por PNNC desarrollados")</f>
        <v>N° de instrumentos de planeación y manejo de las áreas administradas por PNNC desarrollados</v>
      </c>
      <c r="E178" s="11" t="str">
        <f ca="1">IFERROR(__xludf.DUMMYFUNCTION("""COMPUTED_VALUE"""),"Documento actualizado, memorando de envió a la DT y memorando de envió de la DT  a la SGM- GPM.")</f>
        <v>Documento actualizado, memorando de envió a la DT y memorando de envió de la DT  a la SGM- GPM.</v>
      </c>
      <c r="F178" s="11" t="str">
        <f ca="1">IFERROR(__xludf.DUMMYFUNCTION("""COMPUTED_VALUE"""),"PAA-PI")</f>
        <v>PAA-PI</v>
      </c>
      <c r="G178" s="11" t="str">
        <f ca="1">IFERROR(__xludf.DUMMYFUNCTION("""COMPUTED_VALUE"""),"PNN Amacayacu")</f>
        <v>PNN Amacayacu</v>
      </c>
      <c r="H178" s="14" t="str">
        <f ca="1">IFERROR(__xludf.DUMMYFUNCTION("""COMPUTED_VALUE"""),"GESTIÓN")</f>
        <v>GESTIÓN</v>
      </c>
      <c r="I178" s="11" t="str">
        <f ca="1">IFERROR(__xludf.DUMMYFUNCTION("""COMPUTED_VALUE"""),"Proceso de consulta previa")</f>
        <v>Proceso de consulta previa</v>
      </c>
      <c r="J178" s="14">
        <f ca="1">IFERROR(__xludf.DUMMYFUNCTION("""COMPUTED_VALUE"""),0)</f>
        <v>0</v>
      </c>
      <c r="K178" s="17" t="str">
        <f ca="1">IFERROR(__xludf.DUMMYFUNCTION("""COMPUTED_VALUE"""),"   -")</f>
        <v xml:space="preserve">   -</v>
      </c>
      <c r="L178" s="11"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11" t="str">
        <f ca="1">IFERROR(__xludf.DUMMYFUNCTION("""COMPUTED_VALUE"""),"Maria Fernanda Molina")</f>
        <v>Maria Fernanda Molina</v>
      </c>
      <c r="N178" s="14"/>
      <c r="O178" s="20">
        <f ca="1">IFERROR(__xludf.DUMMYFUNCTION("""COMPUTED_VALUE"""),0)</f>
        <v>0</v>
      </c>
      <c r="P178" s="11" t="s">
        <v>41</v>
      </c>
      <c r="Q178" s="14"/>
      <c r="R178" s="11" t="s">
        <v>42</v>
      </c>
      <c r="S178" s="14"/>
      <c r="T178" s="14"/>
      <c r="U178" s="14"/>
      <c r="V178" s="14"/>
      <c r="W178" s="14"/>
      <c r="X178" s="14"/>
      <c r="Y178" s="14"/>
      <c r="Z178" s="14"/>
      <c r="AA178" s="14"/>
      <c r="AB178" s="14"/>
      <c r="AC178" s="14"/>
      <c r="AD178" s="14"/>
      <c r="AE178" s="14"/>
      <c r="AF178" s="14"/>
      <c r="AG178" s="14"/>
      <c r="AH178" s="14"/>
      <c r="AI178" s="14"/>
      <c r="AJ178" s="14"/>
      <c r="AK178" s="14"/>
      <c r="AL178" s="14"/>
      <c r="AM178" s="14"/>
      <c r="AN178" s="15" t="str">
        <f ca="1">IFERROR(__xludf.DUMMYFUNCTION("""COMPUTED_VALUE"""),"Trimestral")</f>
        <v>Trimestral</v>
      </c>
    </row>
    <row r="179" spans="1:40" ht="14.25" hidden="1" customHeight="1">
      <c r="A179" s="10" t="str">
        <f t="shared" ca="1" si="0"/>
        <v>Trimestral</v>
      </c>
      <c r="B179" s="11" t="str">
        <f ca="1">IFERROR(__xludf.DUMMYFUNCTION("""COMPUTED_VALUE"""),"1. PROTEGER LA BELLEZA DE LA VIDA")</f>
        <v>1. PROTEGER LA BELLEZA DE LA VIDA</v>
      </c>
      <c r="C179" s="11" t="str">
        <f ca="1">IFERROR(__xludf.DUMMYFUNCTION("""COMPUTED_VALUE"""),"1.1 Fortalecimiento del SINAP")</f>
        <v>1.1 Fortalecimiento del SINAP</v>
      </c>
      <c r="D179" s="11" t="str">
        <f ca="1">IFERROR(__xludf.DUMMYFUNCTION("""COMPUTED_VALUE"""),"N° de instrumentos de planeación y manejo de las áreas administradas por PNNC desarrollados")</f>
        <v>N° de instrumentos de planeación y manejo de las áreas administradas por PNNC desarrollados</v>
      </c>
      <c r="E179" s="11" t="str">
        <f ca="1">IFERROR(__xludf.DUMMYFUNCTION("""COMPUTED_VALUE"""),"Documento actualizado, memorando de envió a la DT y memorando de envió de la DT  a la SGM- GPM.")</f>
        <v>Documento actualizado, memorando de envió a la DT y memorando de envió de la DT  a la SGM- GPM.</v>
      </c>
      <c r="F179" s="11" t="str">
        <f ca="1">IFERROR(__xludf.DUMMYFUNCTION("""COMPUTED_VALUE"""),"PAA-PI")</f>
        <v>PAA-PI</v>
      </c>
      <c r="G179" s="11" t="str">
        <f ca="1">IFERROR(__xludf.DUMMYFUNCTION("""COMPUTED_VALUE"""),"SF Plantas Medicinales Orito Ingi - Ande")</f>
        <v>SF Plantas Medicinales Orito Ingi - Ande</v>
      </c>
      <c r="H179" s="14" t="str">
        <f ca="1">IFERROR(__xludf.DUMMYFUNCTION("""COMPUTED_VALUE"""),"GESTIÓN")</f>
        <v>GESTIÓN</v>
      </c>
      <c r="I179" s="14" t="str">
        <f ca="1">IFERROR(__xludf.DUMMYFUNCTION("""COMPUTED_VALUE"""),"Implementación")</f>
        <v>Implementación</v>
      </c>
      <c r="J179" s="14">
        <f ca="1">IFERROR(__xludf.DUMMYFUNCTION("""COMPUTED_VALUE"""),0)</f>
        <v>0</v>
      </c>
      <c r="K179" s="17"/>
      <c r="L179" s="18" t="str">
        <f ca="1">IFERROR(__xludf.DUMMYFUNCTION("""COMPUTED_VALUE""")," Implementación")</f>
        <v xml:space="preserve"> Implementación</v>
      </c>
      <c r="M179" s="11" t="str">
        <f ca="1">IFERROR(__xludf.DUMMYFUNCTION("""COMPUTED_VALUE"""),"Maria Fernanda Molina")</f>
        <v>Maria Fernanda Molina</v>
      </c>
      <c r="N179" s="11"/>
      <c r="O179" s="19">
        <f ca="1">IFERROR(__xludf.DUMMYFUNCTION("""COMPUTED_VALUE"""),0)</f>
        <v>0</v>
      </c>
      <c r="P179" s="11" t="s">
        <v>43</v>
      </c>
      <c r="Q179" s="11"/>
      <c r="R179" s="11" t="s">
        <v>44</v>
      </c>
      <c r="S179" s="11"/>
      <c r="T179" s="11"/>
      <c r="U179" s="11"/>
      <c r="V179" s="11"/>
      <c r="W179" s="11"/>
      <c r="X179" s="11"/>
      <c r="Y179" s="11"/>
      <c r="Z179" s="11"/>
      <c r="AA179" s="11"/>
      <c r="AB179" s="11"/>
      <c r="AC179" s="11"/>
      <c r="AD179" s="11"/>
      <c r="AE179" s="11"/>
      <c r="AF179" s="11"/>
      <c r="AG179" s="11"/>
      <c r="AH179" s="11"/>
      <c r="AI179" s="14"/>
      <c r="AJ179" s="14"/>
      <c r="AK179" s="14"/>
      <c r="AL179" s="14"/>
      <c r="AM179" s="14"/>
      <c r="AN179" s="15" t="str">
        <f ca="1">IFERROR(__xludf.DUMMYFUNCTION("""COMPUTED_VALUE"""),"Trimestral")</f>
        <v>Trimestral</v>
      </c>
    </row>
    <row r="180" spans="1:40" ht="91.5" hidden="1" customHeight="1">
      <c r="A180" s="10" t="str">
        <f t="shared" ca="1" si="0"/>
        <v>Trimestral</v>
      </c>
      <c r="B180" s="11" t="str">
        <f ca="1">IFERROR(__xludf.DUMMYFUNCTION("""COMPUTED_VALUE"""),"1. PROTEGER LA BELLEZA DE LA VIDA")</f>
        <v>1. PROTEGER LA BELLEZA DE LA VIDA</v>
      </c>
      <c r="C180" s="11" t="str">
        <f ca="1">IFERROR(__xludf.DUMMYFUNCTION("""COMPUTED_VALUE"""),"1.1 Fortalecimiento del SINAP")</f>
        <v>1.1 Fortalecimiento del SINAP</v>
      </c>
      <c r="D180" s="11" t="str">
        <f ca="1">IFERROR(__xludf.DUMMYFUNCTION("""COMPUTED_VALUE"""),"N° de instrumentos de planeación y manejo de las áreas administradas por PNNC desarrollados")</f>
        <v>N° de instrumentos de planeación y manejo de las áreas administradas por PNNC desarrollados</v>
      </c>
      <c r="E180" s="11" t="str">
        <f ca="1">IFERROR(__xludf.DUMMYFUNCTION("""COMPUTED_VALUE"""),"Documento actualizado, memorando de envió a la DT y memorando de envió de la DT  a la SGM- GPM.")</f>
        <v>Documento actualizado, memorando de envió a la DT y memorando de envió de la DT  a la SGM- GPM.</v>
      </c>
      <c r="F180" s="11" t="str">
        <f ca="1">IFERROR(__xludf.DUMMYFUNCTION("""COMPUTED_VALUE"""),"PAA-PI")</f>
        <v>PAA-PI</v>
      </c>
      <c r="G180" s="11" t="str">
        <f ca="1">IFERROR(__xludf.DUMMYFUNCTION("""COMPUTED_VALUE"""),"PNN Serranía de los Churumbelos")</f>
        <v>PNN Serranía de los Churumbelos</v>
      </c>
      <c r="H180" s="14" t="str">
        <f ca="1">IFERROR(__xludf.DUMMYFUNCTION("""COMPUTED_VALUE"""),"FUNCIONAMIENTO")</f>
        <v>FUNCIONAMIENTO</v>
      </c>
      <c r="I180" s="11" t="str">
        <f ca="1">IFERROR(__xludf.DUMMYFUNCTION("""COMPUTED_VALUE"""),"Proceso de consulta previa")</f>
        <v>Proceso de consulta previa</v>
      </c>
      <c r="J180" s="22">
        <f ca="1">IFERROR(__xludf.DUMMYFUNCTION("""COMPUTED_VALUE"""),0)</f>
        <v>0</v>
      </c>
      <c r="K180" s="17"/>
      <c r="L180" s="18" t="str">
        <f ca="1">IFERROR(__xludf.DUMMYFUNCTION("""COMPUTED_VALUE""")," Pendientes consultas previas 16, recursos congelados para avanzar en estos compromisos")</f>
        <v xml:space="preserve"> Pendientes consultas previas 16, recursos congelados para avanzar en estos compromisos</v>
      </c>
      <c r="M180" s="18" t="str">
        <f ca="1">IFERROR(__xludf.DUMMYFUNCTION("""COMPUTED_VALUE""")," Maria Fernanda Molina")</f>
        <v xml:space="preserve"> Maria Fernanda Molina</v>
      </c>
      <c r="N180" s="18"/>
      <c r="O180" s="19">
        <f ca="1">IFERROR(__xludf.DUMMYFUNCTION("""COMPUTED_VALUE"""),0)</f>
        <v>0</v>
      </c>
      <c r="P180" s="18"/>
      <c r="Q180" s="18"/>
      <c r="R180" s="18"/>
      <c r="S180" s="18"/>
      <c r="T180" s="18"/>
      <c r="U180" s="18"/>
      <c r="V180" s="18"/>
      <c r="W180" s="18"/>
      <c r="X180" s="18"/>
      <c r="Y180" s="18"/>
      <c r="Z180" s="18"/>
      <c r="AA180" s="18"/>
      <c r="AB180" s="18"/>
      <c r="AC180" s="18"/>
      <c r="AD180" s="18"/>
      <c r="AE180" s="18"/>
      <c r="AF180" s="18"/>
      <c r="AG180" s="18"/>
      <c r="AH180" s="18"/>
      <c r="AI180" s="14"/>
      <c r="AJ180" s="11"/>
      <c r="AK180" s="14"/>
      <c r="AL180" s="11"/>
      <c r="AM180" s="14"/>
      <c r="AN180" s="15" t="str">
        <f ca="1">IFERROR(__xludf.DUMMYFUNCTION("""COMPUTED_VALUE"""),"Trimestral")</f>
        <v>Trimestral</v>
      </c>
    </row>
    <row r="181" spans="1:40" ht="91.5" hidden="1" customHeight="1">
      <c r="A181" s="10" t="str">
        <f t="shared" ca="1" si="0"/>
        <v>Trimestral</v>
      </c>
      <c r="B181" s="11" t="str">
        <f ca="1">IFERROR(__xludf.DUMMYFUNCTION("""COMPUTED_VALUE"""),"1. PROTEGER LA BELLEZA DE LA VIDA")</f>
        <v>1. PROTEGER LA BELLEZA DE LA VIDA</v>
      </c>
      <c r="C181" s="11" t="str">
        <f ca="1">IFERROR(__xludf.DUMMYFUNCTION("""COMPUTED_VALUE"""),"1.1 Fortalecimiento del SINAP")</f>
        <v>1.1 Fortalecimiento del SINAP</v>
      </c>
      <c r="D181" s="11" t="str">
        <f ca="1">IFERROR(__xludf.DUMMYFUNCTION("""COMPUTED_VALUE"""),"N° de instrumentos de planeación y manejo de las áreas administradas por PNNC desarrollados")</f>
        <v>N° de instrumentos de planeación y manejo de las áreas administradas por PNNC desarrollados</v>
      </c>
      <c r="E181" s="11" t="str">
        <f ca="1">IFERROR(__xludf.DUMMYFUNCTION("""COMPUTED_VALUE"""),"Documento actualizado, memorando de envió a la DT y memorando de envió de la DT  a la SGM- GPM.")</f>
        <v>Documento actualizado, memorando de envió a la DT y memorando de envió de la DT  a la SGM- GPM.</v>
      </c>
      <c r="F181" s="11" t="str">
        <f ca="1">IFERROR(__xludf.DUMMYFUNCTION("""COMPUTED_VALUE"""),"PAA-PI")</f>
        <v>PAA-PI</v>
      </c>
      <c r="G181" s="11" t="str">
        <f ca="1">IFERROR(__xludf.DUMMYFUNCTION("""COMPUTED_VALUE"""),"PNN Río Puré")</f>
        <v>PNN Río Puré</v>
      </c>
      <c r="H181" s="14" t="str">
        <f ca="1">IFERROR(__xludf.DUMMYFUNCTION("""COMPUTED_VALUE"""),"GESTIÓN")</f>
        <v>GESTIÓN</v>
      </c>
      <c r="I181" s="11" t="str">
        <f ca="1">IFERROR(__xludf.DUMMYFUNCTION("""COMPUTED_VALUE"""),"Implementación")</f>
        <v>Implementación</v>
      </c>
      <c r="J181" s="22">
        <f ca="1">IFERROR(__xludf.DUMMYFUNCTION("""COMPUTED_VALUE"""),0)</f>
        <v>0</v>
      </c>
      <c r="K181" s="17"/>
      <c r="L181" s="18" t="str">
        <f ca="1">IFERROR(__xludf.DUMMYFUNCTION("""COMPUTED_VALUE""")," Implementación")</f>
        <v xml:space="preserve"> Implementación</v>
      </c>
      <c r="M181" s="18" t="str">
        <f ca="1">IFERROR(__xludf.DUMMYFUNCTION("""COMPUTED_VALUE""")," Maria Fernanda Molina")</f>
        <v xml:space="preserve"> Maria Fernanda Molina</v>
      </c>
      <c r="N181" s="18"/>
      <c r="O181" s="19">
        <f ca="1">IFERROR(__xludf.DUMMYFUNCTION("""COMPUTED_VALUE"""),0)</f>
        <v>0</v>
      </c>
      <c r="P181" s="18"/>
      <c r="Q181" s="18"/>
      <c r="R181" s="18"/>
      <c r="S181" s="18"/>
      <c r="T181" s="18"/>
      <c r="U181" s="18"/>
      <c r="V181" s="18"/>
      <c r="W181" s="18"/>
      <c r="X181" s="18"/>
      <c r="Y181" s="18"/>
      <c r="Z181" s="18"/>
      <c r="AA181" s="18"/>
      <c r="AB181" s="18"/>
      <c r="AC181" s="18"/>
      <c r="AD181" s="18"/>
      <c r="AE181" s="18"/>
      <c r="AF181" s="18"/>
      <c r="AG181" s="18"/>
      <c r="AH181" s="18"/>
      <c r="AI181" s="14"/>
      <c r="AJ181" s="14"/>
      <c r="AK181" s="14"/>
      <c r="AL181" s="14"/>
      <c r="AM181" s="14"/>
      <c r="AN181" s="15" t="str">
        <f ca="1">IFERROR(__xludf.DUMMYFUNCTION("""COMPUTED_VALUE"""),"Trimestral")</f>
        <v>Trimestral</v>
      </c>
    </row>
    <row r="182" spans="1:40" ht="91.5" hidden="1" customHeight="1">
      <c r="A182" s="10" t="str">
        <f t="shared" ca="1" si="0"/>
        <v>Trimestral</v>
      </c>
      <c r="B182" s="11" t="str">
        <f ca="1">IFERROR(__xludf.DUMMYFUNCTION("""COMPUTED_VALUE"""),"1. PROTEGER LA BELLEZA DE LA VIDA")</f>
        <v>1. PROTEGER LA BELLEZA DE LA VIDA</v>
      </c>
      <c r="C182" s="11" t="str">
        <f ca="1">IFERROR(__xludf.DUMMYFUNCTION("""COMPUTED_VALUE"""),"1.1 Fortalecimiento del SINAP")</f>
        <v>1.1 Fortalecimiento del SINAP</v>
      </c>
      <c r="D182" s="11" t="str">
        <f ca="1">IFERROR(__xludf.DUMMYFUNCTION("""COMPUTED_VALUE"""),"N° de instrumentos de planeación y manejo de las áreas administradas por PNNC desarrollados")</f>
        <v>N° de instrumentos de planeación y manejo de las áreas administradas por PNNC desarrollados</v>
      </c>
      <c r="E182" s="11" t="str">
        <f ca="1">IFERROR(__xludf.DUMMYFUNCTION("""COMPUTED_VALUE"""),"Documento actualizado, memorando de envió a la DT y memorando de envió de la DT  a la SGM- GPM.")</f>
        <v>Documento actualizado, memorando de envió a la DT y memorando de envió de la DT  a la SGM- GPM.</v>
      </c>
      <c r="F182" s="11" t="str">
        <f ca="1">IFERROR(__xludf.DUMMYFUNCTION("""COMPUTED_VALUE"""),"PAA-PI")</f>
        <v>PAA-PI</v>
      </c>
      <c r="G182" s="11" t="str">
        <f ca="1">IFERROR(__xludf.DUMMYFUNCTION("""COMPUTED_VALUE"""),"PNN Yaigojé Apaporis")</f>
        <v>PNN Yaigojé Apaporis</v>
      </c>
      <c r="H182" s="14" t="str">
        <f ca="1">IFERROR(__xludf.DUMMYFUNCTION("""COMPUTED_VALUE"""),"GESTIÓN")</f>
        <v>GESTIÓN</v>
      </c>
      <c r="I182" s="11" t="str">
        <f ca="1">IFERROR(__xludf.DUMMYFUNCTION("""COMPUTED_VALUE"""),"Implementación")</f>
        <v>Implementación</v>
      </c>
      <c r="J182" s="22">
        <f ca="1">IFERROR(__xludf.DUMMYFUNCTION("""COMPUTED_VALUE"""),0)</f>
        <v>0</v>
      </c>
      <c r="K182" s="17"/>
      <c r="L182" s="1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18" t="str">
        <f ca="1">IFERROR(__xludf.DUMMYFUNCTION("""COMPUTED_VALUE""")," Maria Fernanda Molina")</f>
        <v xml:space="preserve"> Maria Fernanda Molina</v>
      </c>
      <c r="N182" s="18"/>
      <c r="O182" s="19">
        <f ca="1">IFERROR(__xludf.DUMMYFUNCTION("""COMPUTED_VALUE"""),0)</f>
        <v>0</v>
      </c>
      <c r="P182" s="18"/>
      <c r="Q182" s="18"/>
      <c r="R182" s="18"/>
      <c r="S182" s="18"/>
      <c r="T182" s="18"/>
      <c r="U182" s="18"/>
      <c r="V182" s="18"/>
      <c r="W182" s="18"/>
      <c r="X182" s="18"/>
      <c r="Y182" s="18"/>
      <c r="Z182" s="18"/>
      <c r="AA182" s="18"/>
      <c r="AB182" s="18"/>
      <c r="AC182" s="18"/>
      <c r="AD182" s="18"/>
      <c r="AE182" s="18"/>
      <c r="AF182" s="18"/>
      <c r="AG182" s="18"/>
      <c r="AH182" s="18"/>
      <c r="AI182" s="14"/>
      <c r="AJ182" s="14"/>
      <c r="AK182" s="14"/>
      <c r="AL182" s="14"/>
      <c r="AM182" s="14"/>
      <c r="AN182" s="15" t="str">
        <f ca="1">IFERROR(__xludf.DUMMYFUNCTION("""COMPUTED_VALUE"""),"Trimestral")</f>
        <v>Trimestral</v>
      </c>
    </row>
    <row r="183" spans="1:40" ht="91.5" hidden="1" customHeight="1">
      <c r="A183" s="10" t="str">
        <f t="shared" ca="1" si="0"/>
        <v>Trimestral</v>
      </c>
      <c r="B183" s="11" t="str">
        <f ca="1">IFERROR(__xludf.DUMMYFUNCTION("""COMPUTED_VALUE"""),"1. PROTEGER LA BELLEZA DE LA VIDA")</f>
        <v>1. PROTEGER LA BELLEZA DE LA VIDA</v>
      </c>
      <c r="C183" s="11" t="str">
        <f ca="1">IFERROR(__xludf.DUMMYFUNCTION("""COMPUTED_VALUE"""),"1.1 Fortalecimiento del SINAP")</f>
        <v>1.1 Fortalecimiento del SINAP</v>
      </c>
      <c r="D183" s="11" t="str">
        <f ca="1">IFERROR(__xludf.DUMMYFUNCTION("""COMPUTED_VALUE"""),"N° de instrumentos de planeación y manejo de las áreas administradas por PNNC desarrollados")</f>
        <v>N° de instrumentos de planeación y manejo de las áreas administradas por PNNC desarrollados</v>
      </c>
      <c r="E183" s="11" t="str">
        <f ca="1">IFERROR(__xludf.DUMMYFUNCTION("""COMPUTED_VALUE"""),"Documento actualizado, memorando de envió a la DT y memorando de envió de la DT  a la SGM- GPM.")</f>
        <v>Documento actualizado, memorando de envió a la DT y memorando de envió de la DT  a la SGM- GPM.</v>
      </c>
      <c r="F183" s="11" t="str">
        <f ca="1">IFERROR(__xludf.DUMMYFUNCTION("""COMPUTED_VALUE"""),"PAA-PI")</f>
        <v>PAA-PI</v>
      </c>
      <c r="G183" s="11" t="str">
        <f ca="1">IFERROR(__xludf.DUMMYFUNCTION("""COMPUTED_VALUE"""),"PNN Alto Fragua Indi Wasi")</f>
        <v>PNN Alto Fragua Indi Wasi</v>
      </c>
      <c r="H183" s="14" t="str">
        <f ca="1">IFERROR(__xludf.DUMMYFUNCTION("""COMPUTED_VALUE"""),"GESTIÓN")</f>
        <v>GESTIÓN</v>
      </c>
      <c r="I183" s="11" t="str">
        <f ca="1">IFERROR(__xludf.DUMMYFUNCTION("""COMPUTED_VALUE"""),"Proceso de consulta previa")</f>
        <v>Proceso de consulta previa</v>
      </c>
      <c r="J183" s="22">
        <f ca="1">IFERROR(__xludf.DUMMYFUNCTION("""COMPUTED_VALUE"""),0)</f>
        <v>0</v>
      </c>
      <c r="K183" s="17" t="str">
        <f ca="1">IFERROR(__xludf.DUMMYFUNCTION("""COMPUTED_VALUE"""),"   -")</f>
        <v xml:space="preserve">   -</v>
      </c>
      <c r="L183" s="1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18" t="str">
        <f ca="1">IFERROR(__xludf.DUMMYFUNCTION("""COMPUTED_VALUE""")," Maria Fernanda Molina")</f>
        <v xml:space="preserve"> Maria Fernanda Molina</v>
      </c>
      <c r="N183" s="18"/>
      <c r="O183" s="19">
        <f ca="1">IFERROR(__xludf.DUMMYFUNCTION("""COMPUTED_VALUE"""),0)</f>
        <v>0</v>
      </c>
      <c r="P183" s="18"/>
      <c r="Q183" s="18"/>
      <c r="R183" s="18"/>
      <c r="S183" s="18"/>
      <c r="T183" s="18"/>
      <c r="U183" s="18"/>
      <c r="V183" s="18"/>
      <c r="W183" s="18"/>
      <c r="X183" s="18"/>
      <c r="Y183" s="18"/>
      <c r="Z183" s="18"/>
      <c r="AA183" s="18"/>
      <c r="AB183" s="18"/>
      <c r="AC183" s="18"/>
      <c r="AD183" s="18"/>
      <c r="AE183" s="18"/>
      <c r="AF183" s="18"/>
      <c r="AG183" s="18"/>
      <c r="AH183" s="18"/>
      <c r="AI183" s="14"/>
      <c r="AJ183" s="14"/>
      <c r="AK183" s="14"/>
      <c r="AL183" s="14"/>
      <c r="AM183" s="14"/>
      <c r="AN183" s="15" t="str">
        <f ca="1">IFERROR(__xludf.DUMMYFUNCTION("""COMPUTED_VALUE"""),"Trimestral")</f>
        <v>Trimestral</v>
      </c>
    </row>
    <row r="184" spans="1:40" ht="91.5" hidden="1" customHeight="1">
      <c r="A184" s="10" t="str">
        <f t="shared" ca="1" si="0"/>
        <v>Trimestral</v>
      </c>
      <c r="B184" s="11" t="str">
        <f ca="1">IFERROR(__xludf.DUMMYFUNCTION("""COMPUTED_VALUE"""),"1. PROTEGER LA BELLEZA DE LA VIDA")</f>
        <v>1. PROTEGER LA BELLEZA DE LA VIDA</v>
      </c>
      <c r="C184" s="11" t="str">
        <f ca="1">IFERROR(__xludf.DUMMYFUNCTION("""COMPUTED_VALUE"""),"1.1 Fortalecimiento del SINAP")</f>
        <v>1.1 Fortalecimiento del SINAP</v>
      </c>
      <c r="D184" s="11" t="str">
        <f ca="1">IFERROR(__xludf.DUMMYFUNCTION("""COMPUTED_VALUE"""),"N° de instrumentos de planeación y manejo de las áreas administradas por PNNC desarrollados")</f>
        <v>N° de instrumentos de planeación y manejo de las áreas administradas por PNNC desarrollados</v>
      </c>
      <c r="E184" s="11" t="str">
        <f ca="1">IFERROR(__xludf.DUMMYFUNCTION("""COMPUTED_VALUE"""),"Documento actualizado, memorando de envió a la DT y memorando de envió de la DT  a la SGM- GPM.")</f>
        <v>Documento actualizado, memorando de envió a la DT y memorando de envió de la DT  a la SGM- GPM.</v>
      </c>
      <c r="F184" s="11" t="str">
        <f ca="1">IFERROR(__xludf.DUMMYFUNCTION("""COMPUTED_VALUE"""),"PAA-PI")</f>
        <v>PAA-PI</v>
      </c>
      <c r="G184" s="11" t="str">
        <f ca="1">IFERROR(__xludf.DUMMYFUNCTION("""COMPUTED_VALUE"""),"PNN La Paya")</f>
        <v>PNN La Paya</v>
      </c>
      <c r="H184" s="14" t="str">
        <f ca="1">IFERROR(__xludf.DUMMYFUNCTION("""COMPUTED_VALUE"""),"PGN")</f>
        <v>PGN</v>
      </c>
      <c r="I184" s="11" t="str">
        <f ca="1">IFERROR(__xludf.DUMMYFUNCTION("""COMPUTED_VALUE"""),"Actualización documento")</f>
        <v>Actualización documento</v>
      </c>
      <c r="J184" s="22">
        <f ca="1">IFERROR(__xludf.DUMMYFUNCTION("""COMPUTED_VALUE"""),1)</f>
        <v>1</v>
      </c>
      <c r="K184" s="17">
        <f ca="1">IFERROR(__xludf.DUMMYFUNCTION("""COMPUTED_VALUE"""),84065211)</f>
        <v>84065211</v>
      </c>
      <c r="L184" s="18" t="str">
        <f ca="1">IFERROR(__xludf.DUMMYFUNCTION("""COMPUTED_VALUE""")," Ojo solicitar ajuste de meta tiempo limite 22 de octubre de 2025")</f>
        <v xml:space="preserve"> Ojo solicitar ajuste de meta tiempo limite 22 de octubre de 2025</v>
      </c>
      <c r="M184" s="18" t="str">
        <f ca="1">IFERROR(__xludf.DUMMYFUNCTION("""COMPUTED_VALUE""")," Maria Fernanda Molina")</f>
        <v xml:space="preserve"> Maria Fernanda Molina</v>
      </c>
      <c r="N184" s="18"/>
      <c r="O184" s="20">
        <f ca="1">IFERROR(__xludf.DUMMYFUNCTION("""COMPUTED_VALUE"""),0)</f>
        <v>0</v>
      </c>
      <c r="P184" s="18"/>
      <c r="Q184" s="18"/>
      <c r="R184" s="18"/>
      <c r="S184" s="18"/>
      <c r="T184" s="18"/>
      <c r="U184" s="18"/>
      <c r="V184" s="18"/>
      <c r="W184" s="18"/>
      <c r="X184" s="18"/>
      <c r="Y184" s="18"/>
      <c r="Z184" s="18"/>
      <c r="AA184" s="18"/>
      <c r="AB184" s="18"/>
      <c r="AC184" s="18"/>
      <c r="AD184" s="18"/>
      <c r="AE184" s="18"/>
      <c r="AF184" s="18"/>
      <c r="AG184" s="18"/>
      <c r="AH184" s="18"/>
      <c r="AI184" s="14"/>
      <c r="AJ184" s="14"/>
      <c r="AK184" s="14"/>
      <c r="AL184" s="14"/>
      <c r="AM184" s="14"/>
      <c r="AN184" s="15" t="str">
        <f ca="1">IFERROR(__xludf.DUMMYFUNCTION("""COMPUTED_VALUE"""),"Trimestral")</f>
        <v>Trimestral</v>
      </c>
    </row>
    <row r="185" spans="1:40" ht="91.5" customHeight="1">
      <c r="A185" s="10" t="str">
        <f t="shared" ca="1" si="0"/>
        <v>Trimestral</v>
      </c>
      <c r="B185" s="11" t="str">
        <f ca="1">IFERROR(__xludf.DUMMYFUNCTION("""COMPUTED_VALUE"""),"1. PROTEGER LA BELLEZA DE LA VIDA")</f>
        <v>1. PROTEGER LA BELLEZA DE LA VIDA</v>
      </c>
      <c r="C185" s="11" t="str">
        <f ca="1">IFERROR(__xludf.DUMMYFUNCTION("""COMPUTED_VALUE"""),"1.1 Fortalecimiento del SINAP")</f>
        <v>1.1 Fortalecimiento del SINAP</v>
      </c>
      <c r="D185" s="11" t="str">
        <f ca="1">IFERROR(__xludf.DUMMYFUNCTION("""COMPUTED_VALUE"""),"N° de instrumentos de planeación y manejo de las áreas administradas por PNNC desarrollados")</f>
        <v>N° de instrumentos de planeación y manejo de las áreas administradas por PNNC desarrollados</v>
      </c>
      <c r="E185" s="11" t="str">
        <f ca="1">IFERROR(__xludf.DUMMYFUNCTION("""COMPUTED_VALUE"""),"Documento actualizado, memorando de envió a la DT y memorando de envió de la DT  a la SGM- GPM.")</f>
        <v>Documento actualizado, memorando de envió a la DT y memorando de envió de la DT  a la SGM- GPM.</v>
      </c>
      <c r="F185" s="11" t="str">
        <f ca="1">IFERROR(__xludf.DUMMYFUNCTION("""COMPUTED_VALUE"""),"PAA-PI")</f>
        <v>PAA-PI</v>
      </c>
      <c r="G185" s="11" t="str">
        <f ca="1">IFERROR(__xludf.DUMMYFUNCTION("""COMPUTED_VALUE"""),"DTAM")</f>
        <v>DTAM</v>
      </c>
      <c r="H185" s="14" t="str">
        <f ca="1">IFERROR(__xludf.DUMMYFUNCTION("""COMPUTED_VALUE"""),"FONAM")</f>
        <v>FONAM</v>
      </c>
      <c r="I18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22">
        <f ca="1">IFERROR(__xludf.DUMMYFUNCTION("""COMPUTED_VALUE"""),0)</f>
        <v>0</v>
      </c>
      <c r="K185" s="17">
        <f ca="1">IFERROR(__xludf.DUMMYFUNCTION("""COMPUTED_VALUE"""),42086658)</f>
        <v>42086658</v>
      </c>
      <c r="L185" s="18" t="str">
        <f ca="1">IFERROR(__xludf.DUMMYFUNCTION("""COMPUTED_VALUE""")," Se inician actividades para diagnostico en la estrategia para la Amazonía")</f>
        <v xml:space="preserve"> Se inician actividades para diagnostico en la estrategia para la Amazonía</v>
      </c>
      <c r="M185" s="18" t="str">
        <f ca="1">IFERROR(__xludf.DUMMYFUNCTION("""COMPUTED_VALUE""")," Maria Fernanda Molina")</f>
        <v xml:space="preserve"> Maria Fernanda Molina</v>
      </c>
      <c r="N185" s="18"/>
      <c r="O185" s="20">
        <f ca="1">IFERROR(__xludf.DUMMYFUNCTION("""COMPUTED_VALUE"""),0)</f>
        <v>0</v>
      </c>
      <c r="P185" s="13"/>
      <c r="Q185" s="13"/>
      <c r="R185" s="13"/>
      <c r="S185" s="13"/>
      <c r="T185" s="13"/>
      <c r="U185" s="11"/>
      <c r="V185" s="11"/>
      <c r="W185" s="11"/>
      <c r="X185" s="18"/>
      <c r="Y185" s="18"/>
      <c r="Z185" s="18"/>
      <c r="AA185" s="18"/>
      <c r="AB185" s="18"/>
      <c r="AC185" s="18"/>
      <c r="AD185" s="18"/>
      <c r="AE185" s="18"/>
      <c r="AF185" s="18"/>
      <c r="AG185" s="18"/>
      <c r="AH185" s="18"/>
      <c r="AI185" s="14"/>
      <c r="AJ185" s="14"/>
      <c r="AK185" s="14"/>
      <c r="AL185" s="14"/>
      <c r="AM185" s="14"/>
      <c r="AN185" s="15" t="str">
        <f ca="1">IFERROR(__xludf.DUMMYFUNCTION("""COMPUTED_VALUE"""),"Trimestral")</f>
        <v>Trimestral</v>
      </c>
    </row>
    <row r="186" spans="1:40" ht="14.25" customHeight="1">
      <c r="A186" s="10" t="str">
        <f t="shared" ca="1" si="0"/>
        <v>Mensual</v>
      </c>
      <c r="B186" s="11" t="str">
        <f ca="1">IFERROR(__xludf.DUMMYFUNCTION("""COMPUTED_VALUE"""),"1. PROTEGER LA BELLEZA DE LA VIDA")</f>
        <v>1. PROTEGER LA BELLEZA DE LA VIDA</v>
      </c>
      <c r="C186" s="11" t="str">
        <f ca="1">IFERROR(__xludf.DUMMYFUNCTION("""COMPUTED_VALUE"""),"1.1 Fortalecimiento del SINAP")</f>
        <v>1.1 Fortalecimiento del SINAP</v>
      </c>
      <c r="D186" s="11" t="str">
        <f ca="1">IFERROR(__xludf.DUMMYFUNCTION("""COMPUTED_VALUE"""),"Áreas administradas")</f>
        <v>Áreas administradas</v>
      </c>
      <c r="E186" s="11" t="str">
        <f ca="1">IFERROR(__xludf.DUMMYFUNCTION("""COMPUTED_VALUE"""),"Reporte Cualitativo Mensual")</f>
        <v>Reporte Cualitativo Mensual</v>
      </c>
      <c r="F186" s="11" t="str">
        <f ca="1">IFERROR(__xludf.DUMMYFUNCTION("""COMPUTED_VALUE"""),"PAA-PI")</f>
        <v>PAA-PI</v>
      </c>
      <c r="G186" s="11" t="str">
        <f ca="1">IFERROR(__xludf.DUMMYFUNCTION("""COMPUTED_VALUE"""),"DTAM")</f>
        <v>DTAM</v>
      </c>
      <c r="H186" s="14" t="str">
        <f ca="1">IFERROR(__xludf.DUMMYFUNCTION("""COMPUTED_VALUE"""),"PGN")</f>
        <v>PGN</v>
      </c>
      <c r="I186" s="11" t="str">
        <f ca="1">IFERROR(__xludf.DUMMYFUNCTION("""COMPUTED_VALUE"""),"11. Promover la conservación privada en el SINAP.")</f>
        <v>11. Promover la conservación privada en el SINAP.</v>
      </c>
      <c r="J186" s="14">
        <f ca="1">IFERROR(__xludf.DUMMYFUNCTION("""COMPUTED_VALUE"""),0)</f>
        <v>0</v>
      </c>
      <c r="K186" s="17">
        <f ca="1">IFERROR(__xludf.DUMMYFUNCTION("""COMPUTED_VALUE"""),38087472)</f>
        <v>38087472</v>
      </c>
      <c r="L186" s="18" t="str">
        <f ca="1">IFERROR(__xludf.DUMMYFUNCTION("""COMPUTED_VALUE""")," Reservas de la Sociedad Civil")</f>
        <v xml:space="preserve"> Reservas de la Sociedad Civil</v>
      </c>
      <c r="M186" s="18" t="str">
        <f ca="1">IFERROR(__xludf.DUMMYFUNCTION("""COMPUTED_VALUE""")," Carlos Morales")</f>
        <v xml:space="preserve"> Carlos Morales</v>
      </c>
      <c r="N186" s="18"/>
      <c r="O186" s="11" t="str">
        <f ca="1">IFERROR(__xludf.DUMMYFUNCTION("""COMPUTED_VALUE"""),"#DIV/0!")</f>
        <v>#DIV/0!</v>
      </c>
      <c r="P186" s="13"/>
      <c r="Q186" s="13"/>
      <c r="R186" s="13"/>
      <c r="S186" s="13"/>
      <c r="T186" s="13"/>
      <c r="U186" s="11"/>
      <c r="V186" s="13"/>
      <c r="W186" s="11"/>
      <c r="X186" s="30"/>
      <c r="Y186" s="18"/>
      <c r="Z186" s="18"/>
      <c r="AA186" s="18"/>
      <c r="AB186" s="18"/>
      <c r="AC186" s="18"/>
      <c r="AD186" s="18"/>
      <c r="AE186" s="18"/>
      <c r="AF186" s="18"/>
      <c r="AG186" s="18"/>
      <c r="AH186" s="18"/>
      <c r="AI186" s="14"/>
      <c r="AJ186" s="14"/>
      <c r="AK186" s="14"/>
      <c r="AL186" s="14"/>
      <c r="AM186" s="14"/>
      <c r="AN186" s="15" t="str">
        <f ca="1">IFERROR(__xludf.DUMMYFUNCTION("""COMPUTED_VALUE"""),"Mensual")</f>
        <v>Mensual</v>
      </c>
    </row>
    <row r="187" spans="1:40" ht="14.25" customHeight="1">
      <c r="A187" s="10" t="str">
        <f t="shared" ca="1" si="0"/>
        <v>Mensual</v>
      </c>
      <c r="B187" s="11" t="str">
        <f ca="1">IFERROR(__xludf.DUMMYFUNCTION("""COMPUTED_VALUE"""),"1. PROTEGER LA BELLEZA DE LA VIDA")</f>
        <v>1. PROTEGER LA BELLEZA DE LA VIDA</v>
      </c>
      <c r="C187" s="11" t="str">
        <f ca="1">IFERROR(__xludf.DUMMYFUNCTION("""COMPUTED_VALUE"""),"1.1 Fortalecimiento del SINAP")</f>
        <v>1.1 Fortalecimiento del SINAP</v>
      </c>
      <c r="D187" s="11" t="str">
        <f ca="1">IFERROR(__xludf.DUMMYFUNCTION("""COMPUTED_VALUE"""),"Áreas administradas")</f>
        <v>Áreas administradas</v>
      </c>
      <c r="E187" s="11" t="str">
        <f ca="1">IFERROR(__xludf.DUMMYFUNCTION("""COMPUTED_VALUE"""),"Reporte Cualitativo Mensual")</f>
        <v>Reporte Cualitativo Mensual</v>
      </c>
      <c r="F187" s="11" t="str">
        <f ca="1">IFERROR(__xludf.DUMMYFUNCTION("""COMPUTED_VALUE"""),"PAA-PI")</f>
        <v>PAA-PI</v>
      </c>
      <c r="G187" s="11" t="str">
        <f ca="1">IFERROR(__xludf.DUMMYFUNCTION("""COMPUTED_VALUE"""),"DTAM")</f>
        <v>DTAM</v>
      </c>
      <c r="H187" s="14" t="str">
        <f ca="1">IFERROR(__xludf.DUMMYFUNCTION("""COMPUTED_VALUE"""),"FONAM")</f>
        <v>FONAM</v>
      </c>
      <c r="I187" s="11"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14">
        <f ca="1">IFERROR(__xludf.DUMMYFUNCTION("""COMPUTED_VALUE"""),0)</f>
        <v>0</v>
      </c>
      <c r="K187" s="17">
        <f ca="1">IFERROR(__xludf.DUMMYFUNCTION("""COMPUTED_VALUE"""),75989799)</f>
        <v>75989799</v>
      </c>
      <c r="L187" s="18" t="str">
        <f ca="1">IFERROR(__xludf.DUMMYFUNCTION("""COMPUTED_VALUE""")," SIRAP")</f>
        <v xml:space="preserve"> SIRAP</v>
      </c>
      <c r="M187" s="18" t="str">
        <f ca="1">IFERROR(__xludf.DUMMYFUNCTION("""COMPUTED_VALUE""")," Manuel López")</f>
        <v xml:space="preserve"> Manuel López</v>
      </c>
      <c r="N187" s="18"/>
      <c r="O187" s="11" t="str">
        <f ca="1">IFERROR(__xludf.DUMMYFUNCTION("""COMPUTED_VALUE"""),"#DIV/0!")</f>
        <v>#DIV/0!</v>
      </c>
      <c r="P187" s="13"/>
      <c r="Q187" s="13"/>
      <c r="R187" s="13"/>
      <c r="S187" s="13"/>
      <c r="T187" s="13"/>
      <c r="U187" s="11"/>
      <c r="V187" s="28"/>
      <c r="W187" s="11"/>
      <c r="X187" s="18"/>
      <c r="Y187" s="18"/>
      <c r="Z187" s="18"/>
      <c r="AA187" s="18"/>
      <c r="AB187" s="18"/>
      <c r="AC187" s="18"/>
      <c r="AD187" s="18"/>
      <c r="AE187" s="18"/>
      <c r="AF187" s="18"/>
      <c r="AG187" s="18"/>
      <c r="AH187" s="18"/>
      <c r="AI187" s="14"/>
      <c r="AJ187" s="14"/>
      <c r="AK187" s="14"/>
      <c r="AL187" s="14"/>
      <c r="AM187" s="14"/>
      <c r="AN187" s="15" t="str">
        <f ca="1">IFERROR(__xludf.DUMMYFUNCTION("""COMPUTED_VALUE"""),"Mensual")</f>
        <v>Mensual</v>
      </c>
    </row>
    <row r="188" spans="1:40" ht="14.25" hidden="1" customHeight="1">
      <c r="A188" s="10" t="str">
        <f t="shared" ca="1" si="0"/>
        <v>Trimestral</v>
      </c>
      <c r="B188" s="11" t="str">
        <f ca="1">IFERROR(__xludf.DUMMYFUNCTION("""COMPUTED_VALUE"""),"1. PROTEGER LA BELLEZA DE LA VIDA")</f>
        <v>1. PROTEGER LA BELLEZA DE LA VIDA</v>
      </c>
      <c r="C188" s="11" t="str">
        <f ca="1">IFERROR(__xludf.DUMMYFUNCTION("""COMPUTED_VALUE"""),"1.1 Fortalecimiento del SINAP")</f>
        <v>1.1 Fortalecimiento del SINAP</v>
      </c>
      <c r="D188"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11" t="str">
        <f ca="1">IFERROR(__xludf.DUMMYFUNCTION("""COMPUTED_VALUE"""),"PAA")</f>
        <v>PAA</v>
      </c>
      <c r="G188" s="11" t="str">
        <f ca="1">IFERROR(__xludf.DUMMYFUNCTION("""COMPUTED_VALUE"""),"PNN Amacayacu")</f>
        <v>PNN Amacayacu</v>
      </c>
      <c r="H188" s="14" t="str">
        <f ca="1">IFERROR(__xludf.DUMMYFUNCTION("""COMPUTED_VALUE"""),"OTROS")</f>
        <v>OTROS</v>
      </c>
      <c r="I188" s="11" t="str">
        <f ca="1">IFERROR(__xludf.DUMMYFUNCTION("""COMPUTED_VALUE"""),"N/A")</f>
        <v>N/A</v>
      </c>
      <c r="J188" s="14">
        <f ca="1">IFERROR(__xludf.DUMMYFUNCTION("""COMPUTED_VALUE"""),3)</f>
        <v>3</v>
      </c>
      <c r="K188" s="17" t="str">
        <f ca="1">IFERROR(__xludf.DUMMYFUNCTION("""COMPUTED_VALUE""")," $ -")</f>
        <v xml:space="preserve"> $ -</v>
      </c>
      <c r="L188" s="18" t="str">
        <f ca="1">IFERROR(__xludf.DUMMYFUNCTION("""COMPUTED_VALUE""")," Reportar en avance acumulado del DRIVE y avance físico 3 en la plataforma SENDA")</f>
        <v xml:space="preserve"> Reportar en avance acumulado del DRIVE y avance físico 3 en la plataforma SENDA</v>
      </c>
      <c r="M188" s="18" t="str">
        <f ca="1">IFERROR(__xludf.DUMMYFUNCTION("""COMPUTED_VALUE""")," Sandra Cardona")</f>
        <v xml:space="preserve"> Sandra Cardona</v>
      </c>
      <c r="N188" s="18"/>
      <c r="O188" s="20">
        <f ca="1">IFERROR(__xludf.DUMMYFUNCTION("""COMPUTED_VALUE"""),0)</f>
        <v>0</v>
      </c>
      <c r="P188" s="11"/>
      <c r="Q188" s="11"/>
      <c r="R188" s="11"/>
      <c r="S188" s="11"/>
      <c r="T188" s="11"/>
      <c r="U188" s="11"/>
      <c r="V188" s="11"/>
      <c r="W188" s="11"/>
      <c r="X188" s="18"/>
      <c r="Y188" s="18"/>
      <c r="Z188" s="18"/>
      <c r="AA188" s="18"/>
      <c r="AB188" s="18"/>
      <c r="AC188" s="18"/>
      <c r="AD188" s="18"/>
      <c r="AE188" s="18"/>
      <c r="AF188" s="18"/>
      <c r="AG188" s="18"/>
      <c r="AH188" s="18"/>
      <c r="AI188" s="14"/>
      <c r="AJ188" s="14"/>
      <c r="AK188" s="14"/>
      <c r="AL188" s="14"/>
      <c r="AM188" s="14"/>
      <c r="AN188" s="15" t="str">
        <f ca="1">IFERROR(__xludf.DUMMYFUNCTION("""COMPUTED_VALUE"""),"Trimestral")</f>
        <v>Trimestral</v>
      </c>
    </row>
    <row r="189" spans="1:40" ht="14.25" hidden="1" customHeight="1">
      <c r="A189" s="10" t="str">
        <f t="shared" ca="1" si="0"/>
        <v>Trimestral</v>
      </c>
      <c r="B189" s="11" t="str">
        <f ca="1">IFERROR(__xludf.DUMMYFUNCTION("""COMPUTED_VALUE"""),"1. PROTEGER LA BELLEZA DE LA VIDA")</f>
        <v>1. PROTEGER LA BELLEZA DE LA VIDA</v>
      </c>
      <c r="C189" s="11" t="str">
        <f ca="1">IFERROR(__xludf.DUMMYFUNCTION("""COMPUTED_VALUE"""),"1.1 Fortalecimiento del SINAP")</f>
        <v>1.1 Fortalecimiento del SINAP</v>
      </c>
      <c r="D189"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11" t="str">
        <f ca="1">IFERROR(__xludf.DUMMYFUNCTION("""COMPUTED_VALUE"""),"PAA")</f>
        <v>PAA</v>
      </c>
      <c r="G189" s="11" t="str">
        <f ca="1">IFERROR(__xludf.DUMMYFUNCTION("""COMPUTED_VALUE"""),"PNN Cahuinarí")</f>
        <v>PNN Cahuinarí</v>
      </c>
      <c r="H189" s="14" t="str">
        <f ca="1">IFERROR(__xludf.DUMMYFUNCTION("""COMPUTED_VALUE"""),"OTROS")</f>
        <v>OTROS</v>
      </c>
      <c r="I189" s="11" t="str">
        <f ca="1">IFERROR(__xludf.DUMMYFUNCTION("""COMPUTED_VALUE"""),"N/A")</f>
        <v>N/A</v>
      </c>
      <c r="J189" s="14">
        <f ca="1">IFERROR(__xludf.DUMMYFUNCTION("""COMPUTED_VALUE"""),2)</f>
        <v>2</v>
      </c>
      <c r="K189" s="17" t="str">
        <f ca="1">IFERROR(__xludf.DUMMYFUNCTION("""COMPUTED_VALUE""")," $ -")</f>
        <v xml:space="preserve"> $ -</v>
      </c>
      <c r="L189" s="18" t="str">
        <f ca="1">IFERROR(__xludf.DUMMYFUNCTION("""COMPUTED_VALUE""")," Reportar en avance acumulado del DRIVE y en avance físico 2 en la plataforma SENDA")</f>
        <v xml:space="preserve"> Reportar en avance acumulado del DRIVE y en avance físico 2 en la plataforma SENDA</v>
      </c>
      <c r="M189" s="18" t="str">
        <f ca="1">IFERROR(__xludf.DUMMYFUNCTION("""COMPUTED_VALUE""")," Sandra Cardona")</f>
        <v xml:space="preserve"> Sandra Cardona</v>
      </c>
      <c r="N189" s="18"/>
      <c r="O189" s="20">
        <f ca="1">IFERROR(__xludf.DUMMYFUNCTION("""COMPUTED_VALUE"""),0)</f>
        <v>0</v>
      </c>
      <c r="P189" s="11"/>
      <c r="Q189" s="11"/>
      <c r="R189" s="11"/>
      <c r="S189" s="11"/>
      <c r="T189" s="11"/>
      <c r="U189" s="11"/>
      <c r="V189" s="11"/>
      <c r="W189" s="11"/>
      <c r="X189" s="18"/>
      <c r="Y189" s="18"/>
      <c r="Z189" s="18"/>
      <c r="AA189" s="18"/>
      <c r="AB189" s="18"/>
      <c r="AC189" s="18"/>
      <c r="AD189" s="18"/>
      <c r="AE189" s="18"/>
      <c r="AF189" s="18"/>
      <c r="AG189" s="18"/>
      <c r="AH189" s="18"/>
      <c r="AI189" s="14"/>
      <c r="AJ189" s="14"/>
      <c r="AK189" s="14"/>
      <c r="AL189" s="14"/>
      <c r="AM189" s="14"/>
      <c r="AN189" s="15" t="str">
        <f ca="1">IFERROR(__xludf.DUMMYFUNCTION("""COMPUTED_VALUE"""),"Trimestral")</f>
        <v>Trimestral</v>
      </c>
    </row>
    <row r="190" spans="1:40" ht="14.25" hidden="1" customHeight="1">
      <c r="A190" s="10" t="str">
        <f t="shared" ca="1" si="0"/>
        <v>Trimestral</v>
      </c>
      <c r="B190" s="11" t="str">
        <f ca="1">IFERROR(__xludf.DUMMYFUNCTION("""COMPUTED_VALUE"""),"1. PROTEGER LA BELLEZA DE LA VIDA")</f>
        <v>1. PROTEGER LA BELLEZA DE LA VIDA</v>
      </c>
      <c r="C190" s="11" t="str">
        <f ca="1">IFERROR(__xludf.DUMMYFUNCTION("""COMPUTED_VALUE"""),"1.1 Fortalecimiento del SINAP")</f>
        <v>1.1 Fortalecimiento del SINAP</v>
      </c>
      <c r="D190"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11" t="str">
        <f ca="1">IFERROR(__xludf.DUMMYFUNCTION("""COMPUTED_VALUE"""),"PAA")</f>
        <v>PAA</v>
      </c>
      <c r="G190" s="11" t="str">
        <f ca="1">IFERROR(__xludf.DUMMYFUNCTION("""COMPUTED_VALUE"""),"PNN Yaigojé Apaporis")</f>
        <v>PNN Yaigojé Apaporis</v>
      </c>
      <c r="H190" s="14" t="str">
        <f ca="1">IFERROR(__xludf.DUMMYFUNCTION("""COMPUTED_VALUE"""),"OTROS")</f>
        <v>OTROS</v>
      </c>
      <c r="I190" s="11" t="str">
        <f ca="1">IFERROR(__xludf.DUMMYFUNCTION("""COMPUTED_VALUE"""),"N/A")</f>
        <v>N/A</v>
      </c>
      <c r="J190" s="14">
        <f ca="1">IFERROR(__xludf.DUMMYFUNCTION("""COMPUTED_VALUE"""),4)</f>
        <v>4</v>
      </c>
      <c r="K190" s="17" t="str">
        <f ca="1">IFERROR(__xludf.DUMMYFUNCTION("""COMPUTED_VALUE""")," $ -")</f>
        <v xml:space="preserve"> $ -</v>
      </c>
      <c r="L190" s="18" t="str">
        <f ca="1">IFERROR(__xludf.DUMMYFUNCTION("""COMPUTED_VALUE""")," Reportar en avance acumulado del DRIVE y en avance físico 3 en la plataforma SENDA")</f>
        <v xml:space="preserve"> Reportar en avance acumulado del DRIVE y en avance físico 3 en la plataforma SENDA</v>
      </c>
      <c r="M190" s="18" t="str">
        <f ca="1">IFERROR(__xludf.DUMMYFUNCTION("""COMPUTED_VALUE""")," Sandra Cardona")</f>
        <v xml:space="preserve"> Sandra Cardona</v>
      </c>
      <c r="N190" s="18"/>
      <c r="O190" s="20">
        <f ca="1">IFERROR(__xludf.DUMMYFUNCTION("""COMPUTED_VALUE"""),0)</f>
        <v>0</v>
      </c>
      <c r="P190" s="11"/>
      <c r="Q190" s="11"/>
      <c r="R190" s="11"/>
      <c r="S190" s="11"/>
      <c r="T190" s="11"/>
      <c r="U190" s="11"/>
      <c r="V190" s="11"/>
      <c r="W190" s="11"/>
      <c r="X190" s="18"/>
      <c r="Y190" s="18"/>
      <c r="Z190" s="18"/>
      <c r="AA190" s="18"/>
      <c r="AB190" s="18"/>
      <c r="AC190" s="18"/>
      <c r="AD190" s="18"/>
      <c r="AE190" s="18"/>
      <c r="AF190" s="18"/>
      <c r="AG190" s="18"/>
      <c r="AH190" s="18"/>
      <c r="AI190" s="14"/>
      <c r="AJ190" s="14"/>
      <c r="AK190" s="14"/>
      <c r="AL190" s="14"/>
      <c r="AM190" s="14"/>
      <c r="AN190" s="15" t="str">
        <f ca="1">IFERROR(__xludf.DUMMYFUNCTION("""COMPUTED_VALUE"""),"Trimestral")</f>
        <v>Trimestral</v>
      </c>
    </row>
    <row r="191" spans="1:40" ht="14.25" hidden="1" customHeight="1">
      <c r="A191" s="31"/>
      <c r="B191" s="11" t="str">
        <f ca="1">IFERROR(__xludf.DUMMYFUNCTION("""COMPUTED_VALUE"""),"1. PROTEGER LA BELLEZA DE LA VIDA")</f>
        <v>1. PROTEGER LA BELLEZA DE LA VIDA</v>
      </c>
      <c r="C191" s="11" t="str">
        <f ca="1">IFERROR(__xludf.DUMMYFUNCTION("""COMPUTED_VALUE"""),"1.1 Fortalecimiento del SINAP")</f>
        <v>1.1 Fortalecimiento del SINAP</v>
      </c>
      <c r="D191"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11" t="str">
        <f ca="1">IFERROR(__xludf.DUMMYFUNCTION("""COMPUTED_VALUE"""),"PAA")</f>
        <v>PAA</v>
      </c>
      <c r="G191" s="11" t="str">
        <f ca="1">IFERROR(__xludf.DUMMYFUNCTION("""COMPUTED_VALUE"""),"RNN Nukak")</f>
        <v>RNN Nukak</v>
      </c>
      <c r="H191" s="14" t="str">
        <f ca="1">IFERROR(__xludf.DUMMYFUNCTION("""COMPUTED_VALUE"""),"OTROS")</f>
        <v>OTROS</v>
      </c>
      <c r="I191" s="11" t="str">
        <f ca="1">IFERROR(__xludf.DUMMYFUNCTION("""COMPUTED_VALUE"""),"N/A")</f>
        <v>N/A</v>
      </c>
      <c r="J191" s="14">
        <f ca="1">IFERROR(__xludf.DUMMYFUNCTION("""COMPUTED_VALUE"""),1)</f>
        <v>1</v>
      </c>
      <c r="K191" s="17" t="str">
        <f ca="1">IFERROR(__xludf.DUMMYFUNCTION("""COMPUTED_VALUE""")," $ -")</f>
        <v xml:space="preserve"> $ -</v>
      </c>
      <c r="L191" s="18" t="str">
        <f ca="1">IFERROR(__xludf.DUMMYFUNCTION("""COMPUTED_VALUE""")," Reportar en avance acumulado del DRIVE y en avance físico 3 en la plataforma SENDA")</f>
        <v xml:space="preserve"> Reportar en avance acumulado del DRIVE y en avance físico 3 en la plataforma SENDA</v>
      </c>
      <c r="M191" s="18" t="str">
        <f ca="1">IFERROR(__xludf.DUMMYFUNCTION("""COMPUTED_VALUE""")," Sandra Cardona")</f>
        <v xml:space="preserve"> Sandra Cardona</v>
      </c>
      <c r="N191" s="18"/>
      <c r="O191" s="20">
        <f ca="1">IFERROR(__xludf.DUMMYFUNCTION("""COMPUTED_VALUE"""),0)</f>
        <v>0</v>
      </c>
      <c r="P191" s="11"/>
      <c r="Q191" s="11"/>
      <c r="R191" s="11"/>
      <c r="S191" s="11"/>
      <c r="T191" s="11"/>
      <c r="U191" s="11"/>
      <c r="V191" s="11"/>
      <c r="W191" s="11"/>
      <c r="X191" s="18"/>
      <c r="Y191" s="18"/>
      <c r="Z191" s="18"/>
      <c r="AA191" s="18"/>
      <c r="AB191" s="18"/>
      <c r="AC191" s="18"/>
      <c r="AD191" s="18"/>
      <c r="AE191" s="18"/>
      <c r="AF191" s="18"/>
      <c r="AG191" s="18"/>
      <c r="AH191" s="18"/>
      <c r="AI191" s="14"/>
      <c r="AJ191" s="14"/>
      <c r="AK191" s="14"/>
      <c r="AL191" s="14"/>
      <c r="AM191" s="14"/>
      <c r="AN191" s="15" t="str">
        <f ca="1">IFERROR(__xludf.DUMMYFUNCTION("""COMPUTED_VALUE"""),"Trimestral")</f>
        <v>Trimestral</v>
      </c>
    </row>
    <row r="192" spans="1:40" ht="14.25" hidden="1" customHeight="1">
      <c r="A192" s="31"/>
      <c r="B192" s="11" t="str">
        <f ca="1">IFERROR(__xludf.DUMMYFUNCTION("""COMPUTED_VALUE"""),"1. PROTEGER LA BELLEZA DE LA VIDA")</f>
        <v>1. PROTEGER LA BELLEZA DE LA VIDA</v>
      </c>
      <c r="C192" s="11" t="str">
        <f ca="1">IFERROR(__xludf.DUMMYFUNCTION("""COMPUTED_VALUE"""),"1.1 Fortalecimiento del SINAP")</f>
        <v>1.1 Fortalecimiento del SINAP</v>
      </c>
      <c r="D192"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11" t="str">
        <f ca="1">IFERROR(__xludf.DUMMYFUNCTION("""COMPUTED_VALUE"""),"PAA")</f>
        <v>PAA</v>
      </c>
      <c r="G192" s="11" t="str">
        <f ca="1">IFERROR(__xludf.DUMMYFUNCTION("""COMPUTED_VALUE"""),"PNN Alto Fragua Indi Wasi")</f>
        <v>PNN Alto Fragua Indi Wasi</v>
      </c>
      <c r="H192" s="14" t="str">
        <f ca="1">IFERROR(__xludf.DUMMYFUNCTION("""COMPUTED_VALUE"""),"OTROS")</f>
        <v>OTROS</v>
      </c>
      <c r="I192" s="11" t="str">
        <f ca="1">IFERROR(__xludf.DUMMYFUNCTION("""COMPUTED_VALUE"""),"N/A")</f>
        <v>N/A</v>
      </c>
      <c r="J192" s="23">
        <f ca="1">IFERROR(__xludf.DUMMYFUNCTION("""COMPUTED_VALUE"""),2)</f>
        <v>2</v>
      </c>
      <c r="K192" s="17" t="str">
        <f ca="1">IFERROR(__xludf.DUMMYFUNCTION("""COMPUTED_VALUE""")," $ -")</f>
        <v xml:space="preserve"> $ -</v>
      </c>
      <c r="L192" s="18" t="str">
        <f ca="1">IFERROR(__xludf.DUMMYFUNCTION("""COMPUTED_VALUE""")," Reportar en el avance acumulado del DRIVE 2 y en el avance físico de la plataforma SENDA 1,5")</f>
        <v xml:space="preserve"> Reportar en el avance acumulado del DRIVE 2 y en el avance físico de la plataforma SENDA 1,5</v>
      </c>
      <c r="M192" s="18" t="str">
        <f ca="1">IFERROR(__xludf.DUMMYFUNCTION("""COMPUTED_VALUE""")," Sandra Cardona")</f>
        <v xml:space="preserve"> Sandra Cardona</v>
      </c>
      <c r="N192" s="18"/>
      <c r="O192" s="19">
        <f ca="1">IFERROR(__xludf.DUMMYFUNCTION("""COMPUTED_VALUE"""),0)</f>
        <v>0</v>
      </c>
      <c r="P192" s="11"/>
      <c r="Q192" s="11"/>
      <c r="R192" s="11"/>
      <c r="S192" s="11"/>
      <c r="T192" s="11"/>
      <c r="U192" s="11"/>
      <c r="V192" s="11"/>
      <c r="W192" s="11"/>
      <c r="X192" s="18"/>
      <c r="Y192" s="18"/>
      <c r="Z192" s="18"/>
      <c r="AA192" s="18"/>
      <c r="AB192" s="18"/>
      <c r="AC192" s="18"/>
      <c r="AD192" s="18"/>
      <c r="AE192" s="18"/>
      <c r="AF192" s="18"/>
      <c r="AG192" s="18"/>
      <c r="AH192" s="18"/>
      <c r="AI192" s="14"/>
      <c r="AJ192" s="14"/>
      <c r="AK192" s="14"/>
      <c r="AL192" s="14"/>
      <c r="AM192" s="14"/>
      <c r="AN192" s="15" t="str">
        <f ca="1">IFERROR(__xludf.DUMMYFUNCTION("""COMPUTED_VALUE"""),"Trimestral")</f>
        <v>Trimestral</v>
      </c>
    </row>
    <row r="193" spans="1:40" ht="14.25" hidden="1" customHeight="1">
      <c r="A193" s="31"/>
      <c r="B193" s="11" t="str">
        <f ca="1">IFERROR(__xludf.DUMMYFUNCTION("""COMPUTED_VALUE"""),"1. PROTEGER LA BELLEZA DE LA VIDA")</f>
        <v>1. PROTEGER LA BELLEZA DE LA VIDA</v>
      </c>
      <c r="C193" s="11" t="str">
        <f ca="1">IFERROR(__xludf.DUMMYFUNCTION("""COMPUTED_VALUE"""),"1.1 Fortalecimiento del SINAP")</f>
        <v>1.1 Fortalecimiento del SINAP</v>
      </c>
      <c r="D193"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14" t="str">
        <f ca="1">IFERROR(__xludf.DUMMYFUNCTION("""COMPUTED_VALUE"""),"PAA")</f>
        <v>PAA</v>
      </c>
      <c r="G193" s="11" t="str">
        <f ca="1">IFERROR(__xludf.DUMMYFUNCTION("""COMPUTED_VALUE"""),"PNN Alto Fragua Indi Wasi")</f>
        <v>PNN Alto Fragua Indi Wasi</v>
      </c>
      <c r="H193" s="14" t="str">
        <f ca="1">IFERROR(__xludf.DUMMYFUNCTION("""COMPUTED_VALUE"""),"OTROS")</f>
        <v>OTROS</v>
      </c>
      <c r="I193" s="11" t="str">
        <f ca="1">IFERROR(__xludf.DUMMYFUNCTION("""COMPUTED_VALUE"""),"N/A")</f>
        <v>N/A</v>
      </c>
      <c r="J193" s="23">
        <f ca="1">IFERROR(__xludf.DUMMYFUNCTION("""COMPUTED_VALUE"""),2)</f>
        <v>2</v>
      </c>
      <c r="K193" s="17" t="str">
        <f ca="1">IFERROR(__xludf.DUMMYFUNCTION("""COMPUTED_VALUE""")," $ -")</f>
        <v xml:space="preserve"> $ -</v>
      </c>
      <c r="L193" s="18" t="str">
        <f ca="1">IFERROR(__xludf.DUMMYFUNCTION("""COMPUTED_VALUE""")," Reportar  en avance acumulado del DRIVE y en avance físico 2 en la plataforma SENDA")</f>
        <v xml:space="preserve"> Reportar  en avance acumulado del DRIVE y en avance físico 2 en la plataforma SENDA</v>
      </c>
      <c r="M193" s="18" t="str">
        <f ca="1">IFERROR(__xludf.DUMMYFUNCTION("""COMPUTED_VALUE""")," Sandra Cardona")</f>
        <v xml:space="preserve"> Sandra Cardona</v>
      </c>
      <c r="N193" s="18"/>
      <c r="O193" s="20">
        <f ca="1">IFERROR(__xludf.DUMMYFUNCTION("""COMPUTED_VALUE"""),0)</f>
        <v>0</v>
      </c>
      <c r="P193" s="11"/>
      <c r="Q193" s="11"/>
      <c r="R193" s="11"/>
      <c r="S193" s="11"/>
      <c r="T193" s="11"/>
      <c r="U193" s="11"/>
      <c r="V193" s="11"/>
      <c r="W193" s="11"/>
      <c r="X193" s="18"/>
      <c r="Y193" s="18"/>
      <c r="Z193" s="18"/>
      <c r="AA193" s="18"/>
      <c r="AB193" s="18"/>
      <c r="AC193" s="18"/>
      <c r="AD193" s="18"/>
      <c r="AE193" s="18"/>
      <c r="AF193" s="18"/>
      <c r="AG193" s="18"/>
      <c r="AH193" s="18"/>
      <c r="AI193" s="14"/>
      <c r="AJ193" s="14"/>
      <c r="AK193" s="14"/>
      <c r="AL193" s="14"/>
      <c r="AM193" s="14"/>
      <c r="AN193" s="15" t="str">
        <f ca="1">IFERROR(__xludf.DUMMYFUNCTION("""COMPUTED_VALUE"""),"Trimestral")</f>
        <v>Trimestral</v>
      </c>
    </row>
    <row r="194" spans="1:40" ht="14.25" hidden="1" customHeight="1">
      <c r="A194" s="31"/>
      <c r="B194" s="11" t="str">
        <f ca="1">IFERROR(__xludf.DUMMYFUNCTION("""COMPUTED_VALUE"""),"1. PROTEGER LA BELLEZA DE LA VIDA")</f>
        <v>1. PROTEGER LA BELLEZA DE LA VIDA</v>
      </c>
      <c r="C194" s="11" t="str">
        <f ca="1">IFERROR(__xludf.DUMMYFUNCTION("""COMPUTED_VALUE"""),"1.1 Fortalecimiento del SINAP")</f>
        <v>1.1 Fortalecimiento del SINAP</v>
      </c>
      <c r="D194"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14" t="str">
        <f ca="1">IFERROR(__xludf.DUMMYFUNCTION("""COMPUTED_VALUE"""),"PAA")</f>
        <v>PAA</v>
      </c>
      <c r="G194" s="11" t="str">
        <f ca="1">IFERROR(__xludf.DUMMYFUNCTION("""COMPUTED_VALUE"""),"SF Plantas Medicinales Orito Ingi - Ande")</f>
        <v>SF Plantas Medicinales Orito Ingi - Ande</v>
      </c>
      <c r="H194" s="14" t="str">
        <f ca="1">IFERROR(__xludf.DUMMYFUNCTION("""COMPUTED_VALUE"""),"OTROS")</f>
        <v>OTROS</v>
      </c>
      <c r="I194" s="11" t="str">
        <f ca="1">IFERROR(__xludf.DUMMYFUNCTION("""COMPUTED_VALUE"""),"N/A")</f>
        <v>N/A</v>
      </c>
      <c r="J194" s="23">
        <f ca="1">IFERROR(__xludf.DUMMYFUNCTION("""COMPUTED_VALUE"""),1)</f>
        <v>1</v>
      </c>
      <c r="K194" s="17" t="str">
        <f ca="1">IFERROR(__xludf.DUMMYFUNCTION("""COMPUTED_VALUE""")," $ -")</f>
        <v xml:space="preserve"> $ -</v>
      </c>
      <c r="L194" s="18" t="str">
        <f ca="1">IFERROR(__xludf.DUMMYFUNCTION("""COMPUTED_VALUE""")," Reportar en el avance acumulado del DRIVE 1 y en el avance físico de la plataforma SENDA 0,30")</f>
        <v xml:space="preserve"> Reportar en el avance acumulado del DRIVE 1 y en el avance físico de la plataforma SENDA 0,30</v>
      </c>
      <c r="M194" s="18" t="str">
        <f ca="1">IFERROR(__xludf.DUMMYFUNCTION("""COMPUTED_VALUE""")," Sandra Cardona")</f>
        <v xml:space="preserve"> Sandra Cardona</v>
      </c>
      <c r="N194" s="18"/>
      <c r="O194" s="19">
        <f ca="1">IFERROR(__xludf.DUMMYFUNCTION("""COMPUTED_VALUE"""),0)</f>
        <v>0</v>
      </c>
      <c r="P194" s="11"/>
      <c r="Q194" s="11"/>
      <c r="R194" s="11"/>
      <c r="S194" s="11"/>
      <c r="T194" s="11"/>
      <c r="U194" s="11"/>
      <c r="V194" s="11"/>
      <c r="W194" s="11"/>
      <c r="X194" s="18"/>
      <c r="Y194" s="18"/>
      <c r="Z194" s="18"/>
      <c r="AA194" s="18"/>
      <c r="AB194" s="18"/>
      <c r="AC194" s="18"/>
      <c r="AD194" s="18"/>
      <c r="AE194" s="18"/>
      <c r="AF194" s="18"/>
      <c r="AG194" s="18"/>
      <c r="AH194" s="18"/>
      <c r="AI194" s="14"/>
      <c r="AJ194" s="14"/>
      <c r="AK194" s="14"/>
      <c r="AL194" s="14"/>
      <c r="AM194" s="14"/>
      <c r="AN194" s="15" t="str">
        <f ca="1">IFERROR(__xludf.DUMMYFUNCTION("""COMPUTED_VALUE"""),"Trimestral")</f>
        <v>Trimestral</v>
      </c>
    </row>
    <row r="195" spans="1:40" ht="14.25" hidden="1" customHeight="1">
      <c r="A195" s="31"/>
      <c r="B195" s="11" t="str">
        <f ca="1">IFERROR(__xludf.DUMMYFUNCTION("""COMPUTED_VALUE"""),"1. PROTEGER LA BELLEZA DE LA VIDA")</f>
        <v>1. PROTEGER LA BELLEZA DE LA VIDA</v>
      </c>
      <c r="C195" s="11" t="str">
        <f ca="1">IFERROR(__xludf.DUMMYFUNCTION("""COMPUTED_VALUE"""),"1.1 Fortalecimiento del SINAP")</f>
        <v>1.1 Fortalecimiento del SINAP</v>
      </c>
      <c r="D195"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14" t="str">
        <f ca="1">IFERROR(__xludf.DUMMYFUNCTION("""COMPUTED_VALUE"""),"PAA")</f>
        <v>PAA</v>
      </c>
      <c r="G195" s="11" t="str">
        <f ca="1">IFERROR(__xludf.DUMMYFUNCTION("""COMPUTED_VALUE"""),"SF Plantas Medicinales Orito Ingi - Ande")</f>
        <v>SF Plantas Medicinales Orito Ingi - Ande</v>
      </c>
      <c r="H195" s="14" t="str">
        <f ca="1">IFERROR(__xludf.DUMMYFUNCTION("""COMPUTED_VALUE"""),"OTROS")</f>
        <v>OTROS</v>
      </c>
      <c r="I195" s="11" t="str">
        <f ca="1">IFERROR(__xludf.DUMMYFUNCTION("""COMPUTED_VALUE"""),"N/A")</f>
        <v>N/A</v>
      </c>
      <c r="J195" s="23">
        <f ca="1">IFERROR(__xludf.DUMMYFUNCTION("""COMPUTED_VALUE"""),3)</f>
        <v>3</v>
      </c>
      <c r="K195" s="17" t="str">
        <f ca="1">IFERROR(__xludf.DUMMYFUNCTION("""COMPUTED_VALUE""")," $ -")</f>
        <v xml:space="preserve"> $ -</v>
      </c>
      <c r="L195" s="18" t="str">
        <f ca="1">IFERROR(__xludf.DUMMYFUNCTION("""COMPUTED_VALUE""")," Reportar en avance acumulado del DRIVE y en avance físico 3 en la plataforma SENDA")</f>
        <v xml:space="preserve"> Reportar en avance acumulado del DRIVE y en avance físico 3 en la plataforma SENDA</v>
      </c>
      <c r="M195" s="18" t="str">
        <f ca="1">IFERROR(__xludf.DUMMYFUNCTION("""COMPUTED_VALUE""")," Sandra Cardona")</f>
        <v xml:space="preserve"> Sandra Cardona</v>
      </c>
      <c r="N195" s="18"/>
      <c r="O195" s="20">
        <f ca="1">IFERROR(__xludf.DUMMYFUNCTION("""COMPUTED_VALUE"""),0)</f>
        <v>0</v>
      </c>
      <c r="P195" s="18"/>
      <c r="Q195" s="18"/>
      <c r="R195" s="18"/>
      <c r="S195" s="18"/>
      <c r="T195" s="18"/>
      <c r="U195" s="18"/>
      <c r="V195" s="18"/>
      <c r="W195" s="18"/>
      <c r="X195" s="18"/>
      <c r="Y195" s="18"/>
      <c r="Z195" s="18"/>
      <c r="AA195" s="18"/>
      <c r="AB195" s="18"/>
      <c r="AC195" s="18"/>
      <c r="AD195" s="18"/>
      <c r="AE195" s="18"/>
      <c r="AF195" s="18"/>
      <c r="AG195" s="18"/>
      <c r="AH195" s="18"/>
      <c r="AI195" s="14"/>
      <c r="AJ195" s="14"/>
      <c r="AK195" s="14"/>
      <c r="AL195" s="14"/>
      <c r="AM195" s="14"/>
      <c r="AN195" s="15" t="str">
        <f ca="1">IFERROR(__xludf.DUMMYFUNCTION("""COMPUTED_VALUE"""),"Trimestral")</f>
        <v>Trimestral</v>
      </c>
    </row>
    <row r="196" spans="1:40" ht="14.25" hidden="1" customHeight="1">
      <c r="A196" s="31"/>
      <c r="B196" s="11" t="str">
        <f ca="1">IFERROR(__xludf.DUMMYFUNCTION("""COMPUTED_VALUE"""),"1. PROTEGER LA BELLEZA DE LA VIDA")</f>
        <v>1. PROTEGER LA BELLEZA DE LA VIDA</v>
      </c>
      <c r="C196" s="11" t="str">
        <f ca="1">IFERROR(__xludf.DUMMYFUNCTION("""COMPUTED_VALUE"""),"1.1 Fortalecimiento del SINAP")</f>
        <v>1.1 Fortalecimiento del SINAP</v>
      </c>
      <c r="D196"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14" t="str">
        <f ca="1">IFERROR(__xludf.DUMMYFUNCTION("""COMPUTED_VALUE"""),"PAA")</f>
        <v>PAA</v>
      </c>
      <c r="G196" s="11" t="str">
        <f ca="1">IFERROR(__xludf.DUMMYFUNCTION("""COMPUTED_VALUE"""),"PNN Serranía de Chiribiquete")</f>
        <v>PNN Serranía de Chiribiquete</v>
      </c>
      <c r="H196" s="14" t="str">
        <f ca="1">IFERROR(__xludf.DUMMYFUNCTION("""COMPUTED_VALUE"""),"PGN")</f>
        <v>PGN</v>
      </c>
      <c r="I196" s="11" t="str">
        <f ca="1">IFERROR(__xludf.DUMMYFUNCTION("""COMPUTED_VALUE"""),"N/A")</f>
        <v>N/A</v>
      </c>
      <c r="J196" s="23">
        <f ca="1">IFERROR(__xludf.DUMMYFUNCTION("""COMPUTED_VALUE"""),5)</f>
        <v>5</v>
      </c>
      <c r="K196" s="17" t="str">
        <f ca="1">IFERROR(__xludf.DUMMYFUNCTION("""COMPUTED_VALUE""")," $ -")</f>
        <v xml:space="preserve"> $ -</v>
      </c>
      <c r="L196" s="18" t="str">
        <f ca="1">IFERROR(__xludf.DUMMYFUNCTION("""COMPUTED_VALUE""")," Reportar en el avance acumulado del DRIVE 7 y en el avance físico de la plataforma SENDA 3")</f>
        <v xml:space="preserve"> Reportar en el avance acumulado del DRIVE 7 y en el avance físico de la plataforma SENDA 3</v>
      </c>
      <c r="M196" s="18" t="str">
        <f ca="1">IFERROR(__xludf.DUMMYFUNCTION("""COMPUTED_VALUE""")," Sandra Cardona")</f>
        <v xml:space="preserve"> Sandra Cardona</v>
      </c>
      <c r="N196" s="18"/>
      <c r="O196" s="19">
        <f ca="1">IFERROR(__xludf.DUMMYFUNCTION("""COMPUTED_VALUE"""),0)</f>
        <v>0</v>
      </c>
      <c r="P196" s="18"/>
      <c r="Q196" s="18"/>
      <c r="R196" s="18"/>
      <c r="S196" s="18"/>
      <c r="T196" s="18"/>
      <c r="U196" s="18"/>
      <c r="V196" s="18"/>
      <c r="W196" s="18"/>
      <c r="X196" s="18"/>
      <c r="Y196" s="18"/>
      <c r="Z196" s="30"/>
      <c r="AA196" s="18"/>
      <c r="AB196" s="30"/>
      <c r="AC196" s="18"/>
      <c r="AD196" s="18"/>
      <c r="AE196" s="18"/>
      <c r="AF196" s="18"/>
      <c r="AG196" s="18"/>
      <c r="AH196" s="18"/>
      <c r="AI196" s="14"/>
      <c r="AJ196" s="14"/>
      <c r="AK196" s="14"/>
      <c r="AL196" s="14"/>
      <c r="AM196" s="14"/>
      <c r="AN196" s="15" t="str">
        <f ca="1">IFERROR(__xludf.DUMMYFUNCTION("""COMPUTED_VALUE"""),"Trimestral")</f>
        <v>Trimestral</v>
      </c>
    </row>
    <row r="197" spans="1:40" ht="14.25" hidden="1" customHeight="1">
      <c r="A197" s="31"/>
      <c r="B197" s="11" t="str">
        <f ca="1">IFERROR(__xludf.DUMMYFUNCTION("""COMPUTED_VALUE"""),"1. PROTEGER LA BELLEZA DE LA VIDA")</f>
        <v>1. PROTEGER LA BELLEZA DE LA VIDA</v>
      </c>
      <c r="C197" s="11" t="str">
        <f ca="1">IFERROR(__xludf.DUMMYFUNCTION("""COMPUTED_VALUE"""),"1.1 Fortalecimiento del SINAP")</f>
        <v>1.1 Fortalecimiento del SINAP</v>
      </c>
      <c r="D197"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14" t="str">
        <f ca="1">IFERROR(__xludf.DUMMYFUNCTION("""COMPUTED_VALUE"""),"PAA")</f>
        <v>PAA</v>
      </c>
      <c r="G197" s="11" t="str">
        <f ca="1">IFERROR(__xludf.DUMMYFUNCTION("""COMPUTED_VALUE"""),"PNN Serranía de Chiribiquete")</f>
        <v>PNN Serranía de Chiribiquete</v>
      </c>
      <c r="H197" s="14" t="str">
        <f ca="1">IFERROR(__xludf.DUMMYFUNCTION("""COMPUTED_VALUE"""),"PGN")</f>
        <v>PGN</v>
      </c>
      <c r="I197" s="11" t="str">
        <f ca="1">IFERROR(__xludf.DUMMYFUNCTION("""COMPUTED_VALUE"""),"N/A")</f>
        <v>N/A</v>
      </c>
      <c r="J197" s="23">
        <f ca="1">IFERROR(__xludf.DUMMYFUNCTION("""COMPUTED_VALUE"""),8)</f>
        <v>8</v>
      </c>
      <c r="K197" s="17" t="str">
        <f ca="1">IFERROR(__xludf.DUMMYFUNCTION("""COMPUTED_VALUE""")," $ -")</f>
        <v xml:space="preserve"> $ -</v>
      </c>
      <c r="L197" s="18" t="str">
        <f ca="1">IFERROR(__xludf.DUMMYFUNCTION("""COMPUTED_VALUE""")," Reportar en avance acumulado del DRIVE y en avance físico 4 en la plataforma SENDA")</f>
        <v xml:space="preserve"> Reportar en avance acumulado del DRIVE y en avance físico 4 en la plataforma SENDA</v>
      </c>
      <c r="M197" s="18" t="str">
        <f ca="1">IFERROR(__xludf.DUMMYFUNCTION("""COMPUTED_VALUE""")," Sandra Cardona")</f>
        <v xml:space="preserve"> Sandra Cardona</v>
      </c>
      <c r="N197" s="18"/>
      <c r="O197" s="20">
        <f ca="1">IFERROR(__xludf.DUMMYFUNCTION("""COMPUTED_VALUE"""),0)</f>
        <v>0</v>
      </c>
      <c r="P197" s="18"/>
      <c r="Q197" s="18"/>
      <c r="R197" s="18"/>
      <c r="S197" s="18"/>
      <c r="T197" s="18"/>
      <c r="U197" s="18"/>
      <c r="V197" s="18"/>
      <c r="W197" s="18"/>
      <c r="X197" s="18"/>
      <c r="Y197" s="18"/>
      <c r="Z197" s="18"/>
      <c r="AA197" s="18"/>
      <c r="AB197" s="30"/>
      <c r="AC197" s="18"/>
      <c r="AD197" s="18"/>
      <c r="AE197" s="18"/>
      <c r="AF197" s="18"/>
      <c r="AG197" s="18"/>
      <c r="AH197" s="18"/>
      <c r="AI197" s="14"/>
      <c r="AJ197" s="14"/>
      <c r="AK197" s="14"/>
      <c r="AL197" s="14"/>
      <c r="AM197" s="14"/>
      <c r="AN197" s="15" t="str">
        <f ca="1">IFERROR(__xludf.DUMMYFUNCTION("""COMPUTED_VALUE"""),"Trimestral")</f>
        <v>Trimestral</v>
      </c>
    </row>
    <row r="198" spans="1:40" ht="14.25" hidden="1" customHeight="1">
      <c r="A198" s="31"/>
      <c r="B198" s="11" t="str">
        <f ca="1">IFERROR(__xludf.DUMMYFUNCTION("""COMPUTED_VALUE"""),"1. PROTEGER LA BELLEZA DE LA VIDA")</f>
        <v>1. PROTEGER LA BELLEZA DE LA VIDA</v>
      </c>
      <c r="C198" s="11" t="str">
        <f ca="1">IFERROR(__xludf.DUMMYFUNCTION("""COMPUTED_VALUE"""),"1.1 Fortalecimiento del SINAP")</f>
        <v>1.1 Fortalecimiento del SINAP</v>
      </c>
      <c r="D198"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14" t="str">
        <f ca="1">IFERROR(__xludf.DUMMYFUNCTION("""COMPUTED_VALUE"""),"PAA")</f>
        <v>PAA</v>
      </c>
      <c r="G198" s="11" t="str">
        <f ca="1">IFERROR(__xludf.DUMMYFUNCTION("""COMPUTED_VALUE"""),"PNN La Paya")</f>
        <v>PNN La Paya</v>
      </c>
      <c r="H198" s="14" t="str">
        <f ca="1">IFERROR(__xludf.DUMMYFUNCTION("""COMPUTED_VALUE"""),"OTROS")</f>
        <v>OTROS</v>
      </c>
      <c r="I198" s="11" t="str">
        <f ca="1">IFERROR(__xludf.DUMMYFUNCTION("""COMPUTED_VALUE"""),"N/A")</f>
        <v>N/A</v>
      </c>
      <c r="J198" s="23">
        <f ca="1">IFERROR(__xludf.DUMMYFUNCTION("""COMPUTED_VALUE"""),1)</f>
        <v>1</v>
      </c>
      <c r="K198" s="17" t="str">
        <f ca="1">IFERROR(__xludf.DUMMYFUNCTION("""COMPUTED_VALUE""")," $ -")</f>
        <v xml:space="preserve"> $ -</v>
      </c>
      <c r="L198" s="18" t="str">
        <f ca="1">IFERROR(__xludf.DUMMYFUNCTION("""COMPUTED_VALUE""")," Reporte cualititativo indicando el cumplimiento de la meta")</f>
        <v xml:space="preserve"> Reporte cualititativo indicando el cumplimiento de la meta</v>
      </c>
      <c r="M198" s="18" t="str">
        <f ca="1">IFERROR(__xludf.DUMMYFUNCTION("""COMPUTED_VALUE""")," Sandra Cardona")</f>
        <v xml:space="preserve"> Sandra Cardona</v>
      </c>
      <c r="N198" s="18"/>
      <c r="O198" s="20">
        <f ca="1">IFERROR(__xludf.DUMMYFUNCTION("""COMPUTED_VALUE"""),0)</f>
        <v>0</v>
      </c>
      <c r="P198" s="18"/>
      <c r="Q198" s="18"/>
      <c r="R198" s="18"/>
      <c r="S198" s="18"/>
      <c r="T198" s="18"/>
      <c r="U198" s="18"/>
      <c r="V198" s="18"/>
      <c r="W198" s="18"/>
      <c r="X198" s="18"/>
      <c r="Y198" s="18"/>
      <c r="Z198" s="18"/>
      <c r="AA198" s="18"/>
      <c r="AB198" s="18"/>
      <c r="AC198" s="18"/>
      <c r="AD198" s="18"/>
      <c r="AE198" s="18"/>
      <c r="AF198" s="18"/>
      <c r="AG198" s="18"/>
      <c r="AH198" s="18"/>
      <c r="AI198" s="14"/>
      <c r="AJ198" s="14"/>
      <c r="AK198" s="14"/>
      <c r="AL198" s="14"/>
      <c r="AM198" s="14"/>
      <c r="AN198" s="15" t="str">
        <f ca="1">IFERROR(__xludf.DUMMYFUNCTION("""COMPUTED_VALUE"""),"Trimestral")</f>
        <v>Trimestral</v>
      </c>
    </row>
    <row r="199" spans="1:40" ht="14.25" hidden="1" customHeight="1">
      <c r="A199" s="31"/>
      <c r="B199" s="11" t="str">
        <f ca="1">IFERROR(__xludf.DUMMYFUNCTION("""COMPUTED_VALUE"""),"1. PROTEGER LA BELLEZA DE LA VIDA")</f>
        <v>1. PROTEGER LA BELLEZA DE LA VIDA</v>
      </c>
      <c r="C199" s="11" t="str">
        <f ca="1">IFERROR(__xludf.DUMMYFUNCTION("""COMPUTED_VALUE"""),"1.1 Fortalecimiento del SINAP")</f>
        <v>1.1 Fortalecimiento del SINAP</v>
      </c>
      <c r="D199"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14" t="str">
        <f ca="1">IFERROR(__xludf.DUMMYFUNCTION("""COMPUTED_VALUE"""),"PAA")</f>
        <v>PAA</v>
      </c>
      <c r="G199" s="11" t="str">
        <f ca="1">IFERROR(__xludf.DUMMYFUNCTION("""COMPUTED_VALUE"""),"PNN La Paya")</f>
        <v>PNN La Paya</v>
      </c>
      <c r="H199" s="14" t="str">
        <f ca="1">IFERROR(__xludf.DUMMYFUNCTION("""COMPUTED_VALUE"""),"OTROS")</f>
        <v>OTROS</v>
      </c>
      <c r="I199" s="11" t="str">
        <f ca="1">IFERROR(__xludf.DUMMYFUNCTION("""COMPUTED_VALUE"""),"N/A")</f>
        <v>N/A</v>
      </c>
      <c r="J199" s="23">
        <f ca="1">IFERROR(__xludf.DUMMYFUNCTION("""COMPUTED_VALUE"""),3)</f>
        <v>3</v>
      </c>
      <c r="K199" s="17" t="str">
        <f ca="1">IFERROR(__xludf.DUMMYFUNCTION("""COMPUTED_VALUE""")," $ -")</f>
        <v xml:space="preserve"> $ -</v>
      </c>
      <c r="L199" s="18" t="str">
        <f ca="1">IFERROR(__xludf.DUMMYFUNCTION("""COMPUTED_VALUE""")," Reportar  en avance acumulado del DRIVE 1 yen avance físico 0,25 en la plataforma SENDA")</f>
        <v xml:space="preserve"> Reportar  en avance acumulado del DRIVE 1 yen avance físico 0,25 en la plataforma SENDA</v>
      </c>
      <c r="M199" s="18" t="str">
        <f ca="1">IFERROR(__xludf.DUMMYFUNCTION("""COMPUTED_VALUE""")," Sandra Cardona")</f>
        <v xml:space="preserve"> Sandra Cardona</v>
      </c>
      <c r="N199" s="18"/>
      <c r="O199" s="20">
        <f ca="1">IFERROR(__xludf.DUMMYFUNCTION("""COMPUTED_VALUE"""),0)</f>
        <v>0</v>
      </c>
      <c r="P199" s="11"/>
      <c r="Q199" s="11"/>
      <c r="R199" s="11"/>
      <c r="S199" s="11"/>
      <c r="T199" s="11"/>
      <c r="U199" s="11"/>
      <c r="V199" s="18"/>
      <c r="W199" s="18"/>
      <c r="X199" s="18"/>
      <c r="Y199" s="18"/>
      <c r="Z199" s="18"/>
      <c r="AA199" s="18"/>
      <c r="AB199" s="18"/>
      <c r="AC199" s="18"/>
      <c r="AD199" s="18"/>
      <c r="AE199" s="18"/>
      <c r="AF199" s="18"/>
      <c r="AG199" s="18"/>
      <c r="AH199" s="18"/>
      <c r="AI199" s="14"/>
      <c r="AJ199" s="14"/>
      <c r="AK199" s="14"/>
      <c r="AL199" s="14"/>
      <c r="AM199" s="14"/>
      <c r="AN199" s="15" t="str">
        <f ca="1">IFERROR(__xludf.DUMMYFUNCTION("""COMPUTED_VALUE"""),"Trimestral")</f>
        <v>Trimestral</v>
      </c>
    </row>
    <row r="200" spans="1:40" ht="14.25" hidden="1" customHeight="1">
      <c r="A200" s="31"/>
      <c r="B200" s="11" t="str">
        <f ca="1">IFERROR(__xludf.DUMMYFUNCTION("""COMPUTED_VALUE"""),"1. PROTEGER LA BELLEZA DE LA VIDA")</f>
        <v>1. PROTEGER LA BELLEZA DE LA VIDA</v>
      </c>
      <c r="C200" s="11" t="str">
        <f ca="1">IFERROR(__xludf.DUMMYFUNCTION("""COMPUTED_VALUE"""),"1.1 Fortalecimiento del SINAP")</f>
        <v>1.1 Fortalecimiento del SINAP</v>
      </c>
      <c r="D200"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14" t="str">
        <f ca="1">IFERROR(__xludf.DUMMYFUNCTION("""COMPUTED_VALUE"""),"PAA")</f>
        <v>PAA</v>
      </c>
      <c r="G200" s="11" t="str">
        <f ca="1">IFERROR(__xludf.DUMMYFUNCTION("""COMPUTED_VALUE"""),"PNN Río Puré")</f>
        <v>PNN Río Puré</v>
      </c>
      <c r="H200" s="14" t="str">
        <f ca="1">IFERROR(__xludf.DUMMYFUNCTION("""COMPUTED_VALUE"""),"GESTIÓN")</f>
        <v>GESTIÓN</v>
      </c>
      <c r="I200" s="11" t="str">
        <f ca="1">IFERROR(__xludf.DUMMYFUNCTION("""COMPUTED_VALUE"""),"N/A")</f>
        <v>N/A</v>
      </c>
      <c r="J200" s="23">
        <f ca="1">IFERROR(__xludf.DUMMYFUNCTION("""COMPUTED_VALUE"""),1)</f>
        <v>1</v>
      </c>
      <c r="K200" s="17" t="str">
        <f ca="1">IFERROR(__xludf.DUMMYFUNCTION("""COMPUTED_VALUE""")," $ -")</f>
        <v xml:space="preserve"> $ -</v>
      </c>
      <c r="L200" s="18" t="str">
        <f ca="1">IFERROR(__xludf.DUMMYFUNCTION("""COMPUTED_VALUE""")," Reportar en el avance acumulado del DRIVE 1 y en el avance físico de la plataforma SENDA 1")</f>
        <v xml:space="preserve"> Reportar en el avance acumulado del DRIVE 1 y en el avance físico de la plataforma SENDA 1</v>
      </c>
      <c r="M200" s="18" t="str">
        <f ca="1">IFERROR(__xludf.DUMMYFUNCTION("""COMPUTED_VALUE""")," Sandra Cardona")</f>
        <v xml:space="preserve"> Sandra Cardona</v>
      </c>
      <c r="N200" s="18"/>
      <c r="O200" s="20">
        <f ca="1">IFERROR(__xludf.DUMMYFUNCTION("""COMPUTED_VALUE"""),0)</f>
        <v>0</v>
      </c>
      <c r="P200" s="11"/>
      <c r="Q200" s="11"/>
      <c r="R200" s="11"/>
      <c r="S200" s="11"/>
      <c r="T200" s="11"/>
      <c r="U200" s="11"/>
      <c r="V200" s="18"/>
      <c r="W200" s="18"/>
      <c r="X200" s="18"/>
      <c r="Y200" s="18"/>
      <c r="Z200" s="18"/>
      <c r="AA200" s="18"/>
      <c r="AB200" s="18"/>
      <c r="AC200" s="18"/>
      <c r="AD200" s="18"/>
      <c r="AE200" s="18"/>
      <c r="AF200" s="18"/>
      <c r="AG200" s="18"/>
      <c r="AH200" s="18"/>
      <c r="AI200" s="14"/>
      <c r="AJ200" s="14"/>
      <c r="AK200" s="14"/>
      <c r="AL200" s="14"/>
      <c r="AM200" s="14"/>
      <c r="AN200" s="15" t="str">
        <f ca="1">IFERROR(__xludf.DUMMYFUNCTION("""COMPUTED_VALUE"""),"Trimestral")</f>
        <v>Trimestral</v>
      </c>
    </row>
    <row r="201" spans="1:40" ht="14.25" hidden="1" customHeight="1">
      <c r="A201" s="31"/>
      <c r="B201" s="11" t="str">
        <f ca="1">IFERROR(__xludf.DUMMYFUNCTION("""COMPUTED_VALUE"""),"1. PROTEGER LA BELLEZA DE LA VIDA")</f>
        <v>1. PROTEGER LA BELLEZA DE LA VIDA</v>
      </c>
      <c r="C201" s="11" t="str">
        <f ca="1">IFERROR(__xludf.DUMMYFUNCTION("""COMPUTED_VALUE"""),"1.1 Fortalecimiento del SINAP")</f>
        <v>1.1 Fortalecimiento del SINAP</v>
      </c>
      <c r="D201"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14" t="str">
        <f ca="1">IFERROR(__xludf.DUMMYFUNCTION("""COMPUTED_VALUE"""),"PAA")</f>
        <v>PAA</v>
      </c>
      <c r="G201" s="11" t="str">
        <f ca="1">IFERROR(__xludf.DUMMYFUNCTION("""COMPUTED_VALUE"""),"PNN Río Puré")</f>
        <v>PNN Río Puré</v>
      </c>
      <c r="H201" s="14" t="str">
        <f ca="1">IFERROR(__xludf.DUMMYFUNCTION("""COMPUTED_VALUE"""),"OTROS")</f>
        <v>OTROS</v>
      </c>
      <c r="I201" s="11" t="str">
        <f ca="1">IFERROR(__xludf.DUMMYFUNCTION("""COMPUTED_VALUE"""),"N/A")</f>
        <v>N/A</v>
      </c>
      <c r="J201" s="23">
        <f ca="1">IFERROR(__xludf.DUMMYFUNCTION("""COMPUTED_VALUE"""),3)</f>
        <v>3</v>
      </c>
      <c r="K201" s="17" t="str">
        <f ca="1">IFERROR(__xludf.DUMMYFUNCTION("""COMPUTED_VALUE""")," $ -")</f>
        <v xml:space="preserve"> $ -</v>
      </c>
      <c r="L201" s="18" t="str">
        <f ca="1">IFERROR(__xludf.DUMMYFUNCTION("""COMPUTED_VALUE""")," Reportar en avance acumulado del DRIVE y en avance físico 3 en la plataforma SENDA")</f>
        <v xml:space="preserve"> Reportar en avance acumulado del DRIVE y en avance físico 3 en la plataforma SENDA</v>
      </c>
      <c r="M201" s="18" t="str">
        <f ca="1">IFERROR(__xludf.DUMMYFUNCTION("""COMPUTED_VALUE""")," Sandra Cardona")</f>
        <v xml:space="preserve"> Sandra Cardona</v>
      </c>
      <c r="N201" s="18"/>
      <c r="O201" s="20">
        <f ca="1">IFERROR(__xludf.DUMMYFUNCTION("""COMPUTED_VALUE"""),0)</f>
        <v>0</v>
      </c>
      <c r="P201" s="11"/>
      <c r="Q201" s="11"/>
      <c r="R201" s="11"/>
      <c r="S201" s="11"/>
      <c r="T201" s="11"/>
      <c r="U201" s="11"/>
      <c r="V201" s="18"/>
      <c r="W201" s="18"/>
      <c r="X201" s="18"/>
      <c r="Y201" s="18"/>
      <c r="Z201" s="18"/>
      <c r="AA201" s="18"/>
      <c r="AB201" s="18"/>
      <c r="AC201" s="18"/>
      <c r="AD201" s="18"/>
      <c r="AE201" s="18"/>
      <c r="AF201" s="18"/>
      <c r="AG201" s="18"/>
      <c r="AH201" s="18"/>
      <c r="AI201" s="14"/>
      <c r="AJ201" s="14"/>
      <c r="AK201" s="14"/>
      <c r="AL201" s="14"/>
      <c r="AM201" s="14"/>
      <c r="AN201" s="15" t="str">
        <f ca="1">IFERROR(__xludf.DUMMYFUNCTION("""COMPUTED_VALUE"""),"Trimestral")</f>
        <v>Trimestral</v>
      </c>
    </row>
    <row r="202" spans="1:40" ht="14.25" customHeight="1">
      <c r="A202" s="10" t="str">
        <f t="shared" ref="A202:A205" ca="1" si="1">AN202</f>
        <v>Trimestral</v>
      </c>
      <c r="B202" s="11" t="str">
        <f ca="1">IFERROR(__xludf.DUMMYFUNCTION("""COMPUTED_VALUE"""),"1. PROTEGER LA BELLEZA DE LA VIDA")</f>
        <v>1. PROTEGER LA BELLEZA DE LA VIDA</v>
      </c>
      <c r="C202" s="11" t="str">
        <f ca="1">IFERROR(__xludf.DUMMYFUNCTION("""COMPUTED_VALUE"""),"1.1 Fortalecimiento del SINAP")</f>
        <v>1.1 Fortalecimiento del SINAP</v>
      </c>
      <c r="D202" s="11" t="str">
        <f ca="1">IFERROR(__xludf.DUMMYFUNCTION("""COMPUTED_VALUE"""),"Áreas administradas")</f>
        <v>Áreas administradas</v>
      </c>
      <c r="E202" s="11" t="str">
        <f ca="1">IFERROR(__xludf.DUMMYFUNCTION("""COMPUTED_VALUE"""),"Reporte Cualitativo Mensual")</f>
        <v>Reporte Cualitativo Mensual</v>
      </c>
      <c r="F202" s="14" t="str">
        <f ca="1">IFERROR(__xludf.DUMMYFUNCTION("""COMPUTED_VALUE"""),"PAA")</f>
        <v>PAA</v>
      </c>
      <c r="G202" s="11" t="str">
        <f ca="1">IFERROR(__xludf.DUMMYFUNCTION("""COMPUTED_VALUE"""),"DTAM")</f>
        <v>DTAM</v>
      </c>
      <c r="H202" s="14" t="str">
        <f ca="1">IFERROR(__xludf.DUMMYFUNCTION("""COMPUTED_VALUE"""),"GESTIÓN")</f>
        <v>GESTIÓN</v>
      </c>
      <c r="I202" s="11" t="str">
        <f ca="1">IFERROR(__xludf.DUMMYFUNCTION("""COMPUTED_VALUE"""),"Gestión fronteriza Amazonía")</f>
        <v>Gestión fronteriza Amazonía</v>
      </c>
      <c r="J202" s="23">
        <f ca="1">IFERROR(__xludf.DUMMYFUNCTION("""COMPUTED_VALUE"""),0)</f>
        <v>0</v>
      </c>
      <c r="K202" s="17">
        <f ca="1">IFERROR(__xludf.DUMMYFUNCTION("""COMPUTED_VALUE"""),77158873)</f>
        <v>77158873</v>
      </c>
      <c r="L202" s="18" t="str">
        <f ca="1">IFERROR(__xludf.DUMMYFUNCTION("""COMPUTED_VALUE""")," Ordenamiento Territorial")</f>
        <v xml:space="preserve"> Ordenamiento Territorial</v>
      </c>
      <c r="M202" s="18" t="str">
        <f ca="1">IFERROR(__xludf.DUMMYFUNCTION("""COMPUTED_VALUE"""),"  Adriana Sining
 ")</f>
        <v xml:space="preserve">  Adriana Sining
 </v>
      </c>
      <c r="N202" s="18"/>
      <c r="O202" s="11" t="str">
        <f ca="1">IFERROR(__xludf.DUMMYFUNCTION("""COMPUTED_VALUE"""),"#DIV/0!")</f>
        <v>#DIV/0!</v>
      </c>
      <c r="P202" s="13"/>
      <c r="Q202" s="13"/>
      <c r="R202" s="13"/>
      <c r="S202" s="13"/>
      <c r="T202" s="13"/>
      <c r="U202" s="11"/>
      <c r="V202" s="18"/>
      <c r="W202" s="18"/>
      <c r="X202" s="18"/>
      <c r="Y202" s="18"/>
      <c r="Z202" s="18"/>
      <c r="AA202" s="18"/>
      <c r="AB202" s="18"/>
      <c r="AC202" s="18"/>
      <c r="AD202" s="18"/>
      <c r="AE202" s="18"/>
      <c r="AF202" s="18"/>
      <c r="AG202" s="18"/>
      <c r="AH202" s="18"/>
      <c r="AI202" s="14"/>
      <c r="AJ202" s="14"/>
      <c r="AK202" s="14"/>
      <c r="AL202" s="14"/>
      <c r="AM202" s="14"/>
      <c r="AN202" s="15" t="str">
        <f ca="1">IFERROR(__xludf.DUMMYFUNCTION("""COMPUTED_VALUE"""),"Trimestral")</f>
        <v>Trimestral</v>
      </c>
    </row>
    <row r="203" spans="1:40" ht="14.25" customHeight="1">
      <c r="A203" s="10" t="str">
        <f t="shared" ca="1" si="1"/>
        <v>Mensual</v>
      </c>
      <c r="B203" s="11" t="str">
        <f ca="1">IFERROR(__xludf.DUMMYFUNCTION("""COMPUTED_VALUE"""),"1. PROTEGER LA BELLEZA DE LA VIDA")</f>
        <v>1. PROTEGER LA BELLEZA DE LA VIDA</v>
      </c>
      <c r="C203" s="11" t="str">
        <f ca="1">IFERROR(__xludf.DUMMYFUNCTION("""COMPUTED_VALUE"""),"1.1 Fortalecimiento del SINAP")</f>
        <v>1.1 Fortalecimiento del SINAP</v>
      </c>
      <c r="D203" s="11" t="str">
        <f ca="1">IFERROR(__xludf.DUMMYFUNCTION("""COMPUTED_VALUE"""),"Áreas administradas")</f>
        <v>Áreas administradas</v>
      </c>
      <c r="E203" s="11" t="str">
        <f ca="1">IFERROR(__xludf.DUMMYFUNCTION("""COMPUTED_VALUE"""),"Reporte Cualitativo Mensual")</f>
        <v>Reporte Cualitativo Mensual</v>
      </c>
      <c r="F203" s="14" t="str">
        <f ca="1">IFERROR(__xludf.DUMMYFUNCTION("""COMPUTED_VALUE"""),"PAA-PI")</f>
        <v>PAA-PI</v>
      </c>
      <c r="G203" s="11" t="str">
        <f ca="1">IFERROR(__xludf.DUMMYFUNCTION("""COMPUTED_VALUE"""),"DTAM")</f>
        <v>DTAM</v>
      </c>
      <c r="H203" s="14" t="str">
        <f ca="1">IFERROR(__xludf.DUMMYFUNCTION("""COMPUTED_VALUE"""),"FONAM")</f>
        <v>FONAM</v>
      </c>
      <c r="I203" s="11"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23">
        <f ca="1">IFERROR(__xludf.DUMMYFUNCTION("""COMPUTED_VALUE"""),0)</f>
        <v>0</v>
      </c>
      <c r="K203" s="17">
        <f ca="1">IFERROR(__xludf.DUMMYFUNCTION("""COMPUTED_VALUE"""),77158873)</f>
        <v>77158873</v>
      </c>
      <c r="L203" s="18" t="str">
        <f ca="1">IFERROR(__xludf.DUMMYFUNCTION("""COMPUTED_VALUE""")," Ordenamiento Territorial")</f>
        <v xml:space="preserve"> Ordenamiento Territorial</v>
      </c>
      <c r="M203" s="18" t="str">
        <f ca="1">IFERROR(__xludf.DUMMYFUNCTION("""COMPUTED_VALUE"""),"  Sandra Cardona
 ")</f>
        <v xml:space="preserve">  Sandra Cardona
 </v>
      </c>
      <c r="N203" s="18" t="s">
        <v>45</v>
      </c>
      <c r="O203" s="11" t="str">
        <f ca="1">IFERROR(__xludf.DUMMYFUNCTION("""COMPUTED_VALUE"""),"#DIV/0!")</f>
        <v>#DIV/0!</v>
      </c>
      <c r="P203" s="13"/>
      <c r="Q203" s="13"/>
      <c r="R203" s="13"/>
      <c r="S203" s="13"/>
      <c r="T203" s="13"/>
      <c r="U203" s="11"/>
      <c r="V203" s="18"/>
      <c r="W203" s="18"/>
      <c r="X203" s="18"/>
      <c r="Y203" s="18"/>
      <c r="Z203" s="18"/>
      <c r="AA203" s="18"/>
      <c r="AB203" s="18"/>
      <c r="AC203" s="18"/>
      <c r="AD203" s="18"/>
      <c r="AE203" s="18"/>
      <c r="AF203" s="18"/>
      <c r="AG203" s="18"/>
      <c r="AH203" s="18"/>
      <c r="AI203" s="14"/>
      <c r="AJ203" s="14"/>
      <c r="AK203" s="14"/>
      <c r="AL203" s="14"/>
      <c r="AM203" s="14"/>
      <c r="AN203" s="15" t="str">
        <f ca="1">IFERROR(__xludf.DUMMYFUNCTION("""COMPUTED_VALUE"""),"Mensual")</f>
        <v>Mensual</v>
      </c>
    </row>
    <row r="204" spans="1:40" ht="14.25" customHeight="1">
      <c r="A204" s="10" t="str">
        <f t="shared" ca="1" si="1"/>
        <v>Mensual</v>
      </c>
      <c r="B204" s="11" t="str">
        <f ca="1">IFERROR(__xludf.DUMMYFUNCTION("""COMPUTED_VALUE"""),"3. MODERNIZACIÓN INSTITUCIONAL EFICIENTE")</f>
        <v>3. MODERNIZACIÓN INSTITUCIONAL EFICIENTE</v>
      </c>
      <c r="C204" s="11" t="str">
        <f ca="1">IFERROR(__xludf.DUMMYFUNCTION("""COMPUTED_VALUE"""),"3.1.1 Gestión de Sistema Integrado")</f>
        <v>3.1.1 Gestión de Sistema Integrado</v>
      </c>
      <c r="D204" s="11" t="str">
        <f ca="1">IFERROR(__xludf.DUMMYFUNCTION("""COMPUTED_VALUE"""),"Áreas administradas")</f>
        <v>Áreas administradas</v>
      </c>
      <c r="E204" s="11" t="str">
        <f ca="1">IFERROR(__xludf.DUMMYFUNCTION("""COMPUTED_VALUE"""),"Formato DTAM reporte informe de gestión")</f>
        <v>Formato DTAM reporte informe de gestión</v>
      </c>
      <c r="F204" s="14" t="str">
        <f ca="1">IFERROR(__xludf.DUMMYFUNCTION("""COMPUTED_VALUE"""),"PI")</f>
        <v>PI</v>
      </c>
      <c r="G204" s="11" t="str">
        <f ca="1">IFERROR(__xludf.DUMMYFUNCTION("""COMPUTED_VALUE"""),"DTAM")</f>
        <v>DTAM</v>
      </c>
      <c r="H204" s="14" t="str">
        <f ca="1">IFERROR(__xludf.DUMMYFUNCTION("""COMPUTED_VALUE"""),"PGN")</f>
        <v>PGN</v>
      </c>
      <c r="I204" s="11" t="str">
        <f ca="1">IFERROR(__xludf.DUMMYFUNCTION("""COMPUTED_VALUE"""),"15. Fortalecer los procesos administrativos de las áreas del SPNNC.")</f>
        <v>15. Fortalecer los procesos administrativos de las áreas del SPNNC.</v>
      </c>
      <c r="J204" s="23">
        <f ca="1">IFERROR(__xludf.DUMMYFUNCTION("""COMPUTED_VALUE"""),1)</f>
        <v>1</v>
      </c>
      <c r="K204" s="17">
        <f ca="1">IFERROR(__xludf.DUMMYFUNCTION("""COMPUTED_VALUE"""),254225997)</f>
        <v>254225997</v>
      </c>
      <c r="L204" s="18" t="str">
        <f ca="1">IFERROR(__xludf.DUMMYFUNCTION("""COMPUTED_VALUE""")," Grupo Administrativo DTAM-Aps")</f>
        <v xml:space="preserve"> Grupo Administrativo DTAM-Aps</v>
      </c>
      <c r="M204" s="18" t="str">
        <f ca="1">IFERROR(__xludf.DUMMYFUNCTION("""COMPUTED_VALUE""")," Gloria Ortiz")</f>
        <v xml:space="preserve"> Gloria Ortiz</v>
      </c>
      <c r="N204" s="18"/>
      <c r="O204" s="20">
        <f ca="1">IFERROR(__xludf.DUMMYFUNCTION("""COMPUTED_VALUE"""),0)</f>
        <v>0</v>
      </c>
      <c r="P204" s="13"/>
      <c r="Q204" s="13"/>
      <c r="R204" s="13"/>
      <c r="S204" s="13"/>
      <c r="T204" s="13"/>
      <c r="U204" s="11"/>
      <c r="V204" s="18"/>
      <c r="W204" s="18"/>
      <c r="X204" s="18"/>
      <c r="Y204" s="18"/>
      <c r="Z204" s="18"/>
      <c r="AA204" s="18"/>
      <c r="AB204" s="18"/>
      <c r="AC204" s="18"/>
      <c r="AD204" s="18"/>
      <c r="AE204" s="18"/>
      <c r="AF204" s="18"/>
      <c r="AG204" s="18"/>
      <c r="AH204" s="18"/>
      <c r="AI204" s="14"/>
      <c r="AJ204" s="14"/>
      <c r="AK204" s="14"/>
      <c r="AL204" s="14"/>
      <c r="AM204" s="14"/>
      <c r="AN204" s="15" t="str">
        <f ca="1">IFERROR(__xludf.DUMMYFUNCTION("""COMPUTED_VALUE"""),"Mensual")</f>
        <v>Mensual</v>
      </c>
    </row>
    <row r="205" spans="1:40" ht="14.25" customHeight="1">
      <c r="A205" s="10" t="str">
        <f t="shared" ca="1" si="1"/>
        <v>Mensual</v>
      </c>
      <c r="B205" s="11" t="str">
        <f ca="1">IFERROR(__xludf.DUMMYFUNCTION("""COMPUTED_VALUE"""),"3. MODERNIZACIÓN INSTITUCIONAL EFICIENTE")</f>
        <v>3. MODERNIZACIÓN INSTITUCIONAL EFICIENTE</v>
      </c>
      <c r="C205" s="11" t="str">
        <f ca="1">IFERROR(__xludf.DUMMYFUNCTION("""COMPUTED_VALUE"""),"3.1.1 Gestión de Sistema Integrado")</f>
        <v>3.1.1 Gestión de Sistema Integrado</v>
      </c>
      <c r="D205" s="11" t="str">
        <f ca="1">IFERROR(__xludf.DUMMYFUNCTION("""COMPUTED_VALUE"""),"Áreas administradas")</f>
        <v>Áreas administradas</v>
      </c>
      <c r="E205" s="11" t="str">
        <f ca="1">IFERROR(__xludf.DUMMYFUNCTION("""COMPUTED_VALUE"""),"Reporte Cualitativo Mensual")</f>
        <v>Reporte Cualitativo Mensual</v>
      </c>
      <c r="F205" s="14" t="str">
        <f ca="1">IFERROR(__xludf.DUMMYFUNCTION("""COMPUTED_VALUE"""),"PI")</f>
        <v>PI</v>
      </c>
      <c r="G205" s="11" t="str">
        <f ca="1">IFERROR(__xludf.DUMMYFUNCTION("""COMPUTED_VALUE"""),"DTAM")</f>
        <v>DTAM</v>
      </c>
      <c r="H205" s="14" t="str">
        <f ca="1">IFERROR(__xludf.DUMMYFUNCTION("""COMPUTED_VALUE"""),"FONAM")</f>
        <v>FONAM</v>
      </c>
      <c r="I205" s="11" t="str">
        <f ca="1">IFERROR(__xludf.DUMMYFUNCTION("""COMPUTED_VALUE"""),"15. Fortalecer los procesos administrativos de las áreas del SPNNC.")</f>
        <v>15. Fortalecer los procesos administrativos de las áreas del SPNNC.</v>
      </c>
      <c r="J205" s="23">
        <f ca="1">IFERROR(__xludf.DUMMYFUNCTION("""COMPUTED_VALUE"""),1)</f>
        <v>1</v>
      </c>
      <c r="K205" s="17">
        <f ca="1">IFERROR(__xludf.DUMMYFUNCTION("""COMPUTED_VALUE"""),891149729)</f>
        <v>891149729</v>
      </c>
      <c r="L205" s="18" t="str">
        <f ca="1">IFERROR(__xludf.DUMMYFUNCTION("""COMPUTED_VALUE""")," Grupo Administrativo DTAM-Aps")</f>
        <v xml:space="preserve"> Grupo Administrativo DTAM-Aps</v>
      </c>
      <c r="M205" s="18" t="str">
        <f ca="1">IFERROR(__xludf.DUMMYFUNCTION("""COMPUTED_VALUE""")," Gloria Ortiz")</f>
        <v xml:space="preserve"> Gloria Ortiz</v>
      </c>
      <c r="N205" s="18"/>
      <c r="O205" s="20">
        <f ca="1">IFERROR(__xludf.DUMMYFUNCTION("""COMPUTED_VALUE"""),0)</f>
        <v>0</v>
      </c>
      <c r="P205" s="13"/>
      <c r="Q205" s="13"/>
      <c r="R205" s="13"/>
      <c r="S205" s="13"/>
      <c r="T205" s="13"/>
      <c r="U205" s="11"/>
      <c r="V205" s="18"/>
      <c r="W205" s="18"/>
      <c r="X205" s="18"/>
      <c r="Y205" s="18"/>
      <c r="Z205" s="18"/>
      <c r="AA205" s="18"/>
      <c r="AB205" s="18"/>
      <c r="AC205" s="18"/>
      <c r="AD205" s="18"/>
      <c r="AE205" s="18"/>
      <c r="AF205" s="18"/>
      <c r="AG205" s="18"/>
      <c r="AH205" s="18"/>
      <c r="AI205" s="14"/>
      <c r="AJ205" s="14"/>
      <c r="AK205" s="14"/>
      <c r="AL205" s="14"/>
      <c r="AM205" s="14"/>
      <c r="AN205" s="15" t="str">
        <f ca="1">IFERROR(__xludf.DUMMYFUNCTION("""COMPUTED_VALUE"""),"Mensual")</f>
        <v>Mensual</v>
      </c>
    </row>
    <row r="206" spans="1:40" ht="14.25" hidden="1" customHeight="1">
      <c r="A206" s="1"/>
      <c r="B206" s="11" t="str">
        <f ca="1">IFERROR(__xludf.DUMMYFUNCTION("""COMPUTED_VALUE"""),"3. MODERNIZACIÓN INSTITUCIONAL EFICIENTE")</f>
        <v>3. MODERNIZACIÓN INSTITUCIONAL EFICIENTE</v>
      </c>
      <c r="C206" s="11" t="str">
        <f ca="1">IFERROR(__xludf.DUMMYFUNCTION("""COMPUTED_VALUE"""),"3.1.1 Gestión de Sistema Integrado")</f>
        <v>3.1.1 Gestión de Sistema Integrado</v>
      </c>
      <c r="D206" s="11" t="str">
        <f ca="1">IFERROR(__xludf.DUMMYFUNCTION("""COMPUTED_VALUE"""),"Áreas administradas")</f>
        <v>Áreas administradas</v>
      </c>
      <c r="E206" s="11" t="str">
        <f ca="1">IFERROR(__xludf.DUMMYFUNCTION("""COMPUTED_VALUE"""),"Reporte Cualitativo Mensual")</f>
        <v>Reporte Cualitativo Mensual</v>
      </c>
      <c r="F206" s="14" t="str">
        <f ca="1">IFERROR(__xludf.DUMMYFUNCTION("""COMPUTED_VALUE"""),"PI")</f>
        <v>PI</v>
      </c>
      <c r="G206" s="11" t="str">
        <f ca="1">IFERROR(__xludf.DUMMYFUNCTION("""COMPUTED_VALUE"""),"PNN Alto Fragua Indi Wasi")</f>
        <v>PNN Alto Fragua Indi Wasi</v>
      </c>
      <c r="H206" s="14" t="str">
        <f ca="1">IFERROR(__xludf.DUMMYFUNCTION("""COMPUTED_VALUE"""),"FONAM")</f>
        <v>FONAM</v>
      </c>
      <c r="I206" s="11" t="str">
        <f ca="1">IFERROR(__xludf.DUMMYFUNCTION("""COMPUTED_VALUE"""),"15. Fortalecer los procesos administrativos de las áreas del SPNNC.")</f>
        <v>15. Fortalecer los procesos administrativos de las áreas del SPNNC.</v>
      </c>
      <c r="J206" s="23">
        <f ca="1">IFERROR(__xludf.DUMMYFUNCTION("""COMPUTED_VALUE"""),1)</f>
        <v>1</v>
      </c>
      <c r="K206" s="17">
        <f ca="1">IFERROR(__xludf.DUMMYFUNCTION("""COMPUTED_VALUE"""),97900908)</f>
        <v>97900908</v>
      </c>
      <c r="L206" s="18" t="str">
        <f ca="1">IFERROR(__xludf.DUMMYFUNCTION("""COMPUTED_VALUE""")," Grupo Administrativo DTAM-Aps")</f>
        <v xml:space="preserve"> Grupo Administrativo DTAM-Aps</v>
      </c>
      <c r="M206" s="18" t="str">
        <f ca="1">IFERROR(__xludf.DUMMYFUNCTION("""COMPUTED_VALUE""")," Gloria Ortiz")</f>
        <v xml:space="preserve"> Gloria Ortiz</v>
      </c>
      <c r="N206" s="19">
        <v>0.33</v>
      </c>
      <c r="O206" s="20">
        <f ca="1">IFERROR(__xludf.DUMMYFUNCTION("""COMPUTED_VALUE"""),0)</f>
        <v>0</v>
      </c>
      <c r="P206" s="13"/>
      <c r="Q206" s="13"/>
      <c r="R206" s="13"/>
      <c r="S206" s="13"/>
      <c r="T206" s="13"/>
      <c r="U206" s="11"/>
      <c r="V206" s="18"/>
      <c r="W206" s="18"/>
      <c r="X206" s="18"/>
      <c r="Y206" s="18"/>
      <c r="Z206" s="18"/>
      <c r="AA206" s="18"/>
      <c r="AB206" s="18"/>
      <c r="AC206" s="18"/>
      <c r="AD206" s="18"/>
      <c r="AE206" s="18"/>
      <c r="AF206" s="18"/>
      <c r="AG206" s="18"/>
      <c r="AH206" s="18"/>
      <c r="AI206" s="14"/>
      <c r="AJ206" s="14"/>
      <c r="AK206" s="14"/>
      <c r="AL206" s="14"/>
      <c r="AM206" s="14"/>
      <c r="AN206" s="15" t="str">
        <f ca="1">IFERROR(__xludf.DUMMYFUNCTION("""COMPUTED_VALUE"""),"Mensual")</f>
        <v>Mensual</v>
      </c>
    </row>
    <row r="207" spans="1:40" ht="14.25" hidden="1" customHeight="1">
      <c r="A207" s="1"/>
      <c r="B207" s="11" t="str">
        <f ca="1">IFERROR(__xludf.DUMMYFUNCTION("""COMPUTED_VALUE"""),"3. MODERNIZACIÓN INSTITUCIONAL EFICIENTE")</f>
        <v>3. MODERNIZACIÓN INSTITUCIONAL EFICIENTE</v>
      </c>
      <c r="C207" s="11" t="str">
        <f ca="1">IFERROR(__xludf.DUMMYFUNCTION("""COMPUTED_VALUE"""),"3.1.1 Gestión de Sistema Integrado")</f>
        <v>3.1.1 Gestión de Sistema Integrado</v>
      </c>
      <c r="D207" s="11" t="str">
        <f ca="1">IFERROR(__xludf.DUMMYFUNCTION("""COMPUTED_VALUE"""),"Áreas administradas")</f>
        <v>Áreas administradas</v>
      </c>
      <c r="E207" s="11" t="str">
        <f ca="1">IFERROR(__xludf.DUMMYFUNCTION("""COMPUTED_VALUE"""),"Reporte Cualitativo Mensual")</f>
        <v>Reporte Cualitativo Mensual</v>
      </c>
      <c r="F207" s="14" t="str">
        <f ca="1">IFERROR(__xludf.DUMMYFUNCTION("""COMPUTED_VALUE"""),"PI")</f>
        <v>PI</v>
      </c>
      <c r="G207" s="11" t="str">
        <f ca="1">IFERROR(__xludf.DUMMYFUNCTION("""COMPUTED_VALUE"""),"PNN Serranía de los Churumbelos")</f>
        <v>PNN Serranía de los Churumbelos</v>
      </c>
      <c r="H207" s="14" t="str">
        <f ca="1">IFERROR(__xludf.DUMMYFUNCTION("""COMPUTED_VALUE"""),"FONAM")</f>
        <v>FONAM</v>
      </c>
      <c r="I207" s="11" t="str">
        <f ca="1">IFERROR(__xludf.DUMMYFUNCTION("""COMPUTED_VALUE"""),"15. Fortalecer los procesos administrativos de las áreas del SPNNC.")</f>
        <v>15. Fortalecer los procesos administrativos de las áreas del SPNNC.</v>
      </c>
      <c r="J207" s="23">
        <f ca="1">IFERROR(__xludf.DUMMYFUNCTION("""COMPUTED_VALUE"""),1)</f>
        <v>1</v>
      </c>
      <c r="K207" s="17">
        <f ca="1">IFERROR(__xludf.DUMMYFUNCTION("""COMPUTED_VALUE"""),65719046)</f>
        <v>65719046</v>
      </c>
      <c r="L207" s="18" t="str">
        <f ca="1">IFERROR(__xludf.DUMMYFUNCTION("""COMPUTED_VALUE""")," Grupo Administrativo DTAM-Aps")</f>
        <v xml:space="preserve"> Grupo Administrativo DTAM-Aps</v>
      </c>
      <c r="M207" s="18" t="str">
        <f ca="1">IFERROR(__xludf.DUMMYFUNCTION("""COMPUTED_VALUE""")," Gloria Ortiz")</f>
        <v xml:space="preserve"> Gloria Ortiz</v>
      </c>
      <c r="N207" s="18"/>
      <c r="O207" s="20">
        <f ca="1">IFERROR(__xludf.DUMMYFUNCTION("""COMPUTED_VALUE"""),0)</f>
        <v>0</v>
      </c>
      <c r="P207" s="11"/>
      <c r="Q207" s="11"/>
      <c r="R207" s="11"/>
      <c r="S207" s="11"/>
      <c r="T207" s="11"/>
      <c r="U207" s="11"/>
      <c r="V207" s="18"/>
      <c r="W207" s="18"/>
      <c r="X207" s="18"/>
      <c r="Y207" s="18"/>
      <c r="Z207" s="18"/>
      <c r="AA207" s="18"/>
      <c r="AB207" s="18"/>
      <c r="AC207" s="18"/>
      <c r="AD207" s="18"/>
      <c r="AE207" s="18"/>
      <c r="AF207" s="18"/>
      <c r="AG207" s="18"/>
      <c r="AH207" s="18"/>
      <c r="AI207" s="14"/>
      <c r="AJ207" s="14"/>
      <c r="AK207" s="14"/>
      <c r="AL207" s="14"/>
      <c r="AM207" s="14"/>
      <c r="AN207" s="15" t="str">
        <f ca="1">IFERROR(__xludf.DUMMYFUNCTION("""COMPUTED_VALUE"""),"Mensual")</f>
        <v>Mensual</v>
      </c>
    </row>
    <row r="208" spans="1:40" ht="14.25" hidden="1" customHeight="1">
      <c r="A208" s="1"/>
      <c r="B208" s="11" t="str">
        <f ca="1">IFERROR(__xludf.DUMMYFUNCTION("""COMPUTED_VALUE"""),"3. MODERNIZACIÓN INSTITUCIONAL EFICIENTE")</f>
        <v>3. MODERNIZACIÓN INSTITUCIONAL EFICIENTE</v>
      </c>
      <c r="C208" s="11" t="str">
        <f ca="1">IFERROR(__xludf.DUMMYFUNCTION("""COMPUTED_VALUE"""),"3.1.1 Gestión de Sistema Integrado")</f>
        <v>3.1.1 Gestión de Sistema Integrado</v>
      </c>
      <c r="D208" s="11" t="str">
        <f ca="1">IFERROR(__xludf.DUMMYFUNCTION("""COMPUTED_VALUE"""),"Áreas administradas")</f>
        <v>Áreas administradas</v>
      </c>
      <c r="E208" s="11" t="str">
        <f ca="1">IFERROR(__xludf.DUMMYFUNCTION("""COMPUTED_VALUE"""),"Reporte Cualitativo Mensual")</f>
        <v>Reporte Cualitativo Mensual</v>
      </c>
      <c r="F208" s="14" t="str">
        <f ca="1">IFERROR(__xludf.DUMMYFUNCTION("""COMPUTED_VALUE"""),"PI")</f>
        <v>PI</v>
      </c>
      <c r="G208" s="11" t="str">
        <f ca="1">IFERROR(__xludf.DUMMYFUNCTION("""COMPUTED_VALUE"""),"RNN Puinawai")</f>
        <v>RNN Puinawai</v>
      </c>
      <c r="H208" s="14" t="str">
        <f ca="1">IFERROR(__xludf.DUMMYFUNCTION("""COMPUTED_VALUE"""),"FONAM")</f>
        <v>FONAM</v>
      </c>
      <c r="I208" s="11" t="str">
        <f ca="1">IFERROR(__xludf.DUMMYFUNCTION("""COMPUTED_VALUE"""),"15. Fortalecer los procesos administrativos de las áreas del SPNNC.")</f>
        <v>15. Fortalecer los procesos administrativos de las áreas del SPNNC.</v>
      </c>
      <c r="J208" s="23">
        <f ca="1">IFERROR(__xludf.DUMMYFUNCTION("""COMPUTED_VALUE"""),1)</f>
        <v>1</v>
      </c>
      <c r="K208" s="17">
        <f ca="1">IFERROR(__xludf.DUMMYFUNCTION("""COMPUTED_VALUE"""),53139407)</f>
        <v>53139407</v>
      </c>
      <c r="L208" s="18" t="str">
        <f ca="1">IFERROR(__xludf.DUMMYFUNCTION("""COMPUTED_VALUE""")," Grupo Administrativo DTAM-Aps")</f>
        <v xml:space="preserve"> Grupo Administrativo DTAM-Aps</v>
      </c>
      <c r="M208" s="18" t="str">
        <f ca="1">IFERROR(__xludf.DUMMYFUNCTION("""COMPUTED_VALUE""")," Gloria Ortiz")</f>
        <v xml:space="preserve"> Gloria Ortiz</v>
      </c>
      <c r="N208" s="18"/>
      <c r="O208" s="20">
        <f ca="1">IFERROR(__xludf.DUMMYFUNCTION("""COMPUTED_VALUE"""),0)</f>
        <v>0</v>
      </c>
      <c r="P208" s="11"/>
      <c r="Q208" s="11"/>
      <c r="R208" s="11"/>
      <c r="S208" s="11"/>
      <c r="T208" s="11"/>
      <c r="U208" s="11"/>
      <c r="V208" s="18"/>
      <c r="W208" s="18"/>
      <c r="X208" s="18"/>
      <c r="Y208" s="18"/>
      <c r="Z208" s="18"/>
      <c r="AA208" s="18"/>
      <c r="AB208" s="18"/>
      <c r="AC208" s="18"/>
      <c r="AD208" s="18"/>
      <c r="AE208" s="18"/>
      <c r="AF208" s="18"/>
      <c r="AG208" s="18"/>
      <c r="AH208" s="18"/>
      <c r="AI208" s="14"/>
      <c r="AJ208" s="14"/>
      <c r="AK208" s="14"/>
      <c r="AL208" s="14"/>
      <c r="AM208" s="14"/>
      <c r="AN208" s="15" t="str">
        <f ca="1">IFERROR(__xludf.DUMMYFUNCTION("""COMPUTED_VALUE"""),"Mensual")</f>
        <v>Mensual</v>
      </c>
    </row>
    <row r="209" spans="1:40" ht="14.25" hidden="1" customHeight="1">
      <c r="A209" s="1"/>
      <c r="B209" s="11" t="str">
        <f ca="1">IFERROR(__xludf.DUMMYFUNCTION("""COMPUTED_VALUE"""),"3. MODERNIZACIÓN INSTITUCIONAL EFICIENTE")</f>
        <v>3. MODERNIZACIÓN INSTITUCIONAL EFICIENTE</v>
      </c>
      <c r="C209" s="11" t="str">
        <f ca="1">IFERROR(__xludf.DUMMYFUNCTION("""COMPUTED_VALUE"""),"3.1.1 Gestión de Sistema Integrado")</f>
        <v>3.1.1 Gestión de Sistema Integrado</v>
      </c>
      <c r="D209" s="11" t="str">
        <f ca="1">IFERROR(__xludf.DUMMYFUNCTION("""COMPUTED_VALUE"""),"Áreas administradas")</f>
        <v>Áreas administradas</v>
      </c>
      <c r="E209" s="11" t="str">
        <f ca="1">IFERROR(__xludf.DUMMYFUNCTION("""COMPUTED_VALUE"""),"Reporte Cualitativo Mensual")</f>
        <v>Reporte Cualitativo Mensual</v>
      </c>
      <c r="F209" s="14" t="str">
        <f ca="1">IFERROR(__xludf.DUMMYFUNCTION("""COMPUTED_VALUE"""),"PI")</f>
        <v>PI</v>
      </c>
      <c r="G209" s="11" t="str">
        <f ca="1">IFERROR(__xludf.DUMMYFUNCTION("""COMPUTED_VALUE"""),"RNN Nukak")</f>
        <v>RNN Nukak</v>
      </c>
      <c r="H209" s="14" t="str">
        <f ca="1">IFERROR(__xludf.DUMMYFUNCTION("""COMPUTED_VALUE"""),"FONAM")</f>
        <v>FONAM</v>
      </c>
      <c r="I209" s="11" t="str">
        <f ca="1">IFERROR(__xludf.DUMMYFUNCTION("""COMPUTED_VALUE"""),"15. Fortalecer los procesos administrativos de las áreas del SPNNC.")</f>
        <v>15. Fortalecer los procesos administrativos de las áreas del SPNNC.</v>
      </c>
      <c r="J209" s="23">
        <f ca="1">IFERROR(__xludf.DUMMYFUNCTION("""COMPUTED_VALUE"""),1)</f>
        <v>1</v>
      </c>
      <c r="K209" s="17">
        <f ca="1">IFERROR(__xludf.DUMMYFUNCTION("""COMPUTED_VALUE"""),84064826)</f>
        <v>84064826</v>
      </c>
      <c r="L209" s="18" t="str">
        <f ca="1">IFERROR(__xludf.DUMMYFUNCTION("""COMPUTED_VALUE""")," Grupo Administrativo DTAM-Aps")</f>
        <v xml:space="preserve"> Grupo Administrativo DTAM-Aps</v>
      </c>
      <c r="M209" s="18" t="str">
        <f ca="1">IFERROR(__xludf.DUMMYFUNCTION("""COMPUTED_VALUE""")," Gloria Ortiz")</f>
        <v xml:space="preserve"> Gloria Ortiz</v>
      </c>
      <c r="N209" s="18"/>
      <c r="O209" s="20">
        <f ca="1">IFERROR(__xludf.DUMMYFUNCTION("""COMPUTED_VALUE"""),0)</f>
        <v>0</v>
      </c>
      <c r="P209" s="11"/>
      <c r="Q209" s="11"/>
      <c r="R209" s="11"/>
      <c r="S209" s="11"/>
      <c r="T209" s="11"/>
      <c r="U209" s="11"/>
      <c r="V209" s="18"/>
      <c r="W209" s="18"/>
      <c r="X209" s="18"/>
      <c r="Y209" s="18"/>
      <c r="Z209" s="18"/>
      <c r="AA209" s="18"/>
      <c r="AB209" s="18"/>
      <c r="AC209" s="18"/>
      <c r="AD209" s="18"/>
      <c r="AE209" s="18"/>
      <c r="AF209" s="18"/>
      <c r="AG209" s="18"/>
      <c r="AH209" s="18"/>
      <c r="AI209" s="14"/>
      <c r="AJ209" s="14"/>
      <c r="AK209" s="14"/>
      <c r="AL209" s="14"/>
      <c r="AM209" s="14"/>
      <c r="AN209" s="15" t="str">
        <f ca="1">IFERROR(__xludf.DUMMYFUNCTION("""COMPUTED_VALUE"""),"Mensual")</f>
        <v>Mensual</v>
      </c>
    </row>
    <row r="210" spans="1:40" ht="14.25" hidden="1" customHeight="1">
      <c r="A210" s="1"/>
      <c r="B210" s="11" t="str">
        <f ca="1">IFERROR(__xludf.DUMMYFUNCTION("""COMPUTED_VALUE"""),"3. MODERNIZACIÓN INSTITUCIONAL EFICIENTE")</f>
        <v>3. MODERNIZACIÓN INSTITUCIONAL EFICIENTE</v>
      </c>
      <c r="C210" s="11" t="str">
        <f ca="1">IFERROR(__xludf.DUMMYFUNCTION("""COMPUTED_VALUE"""),"3.1.1 Gestión de Sistema Integrado")</f>
        <v>3.1.1 Gestión de Sistema Integrado</v>
      </c>
      <c r="D210" s="11" t="str">
        <f ca="1">IFERROR(__xludf.DUMMYFUNCTION("""COMPUTED_VALUE"""),"Áreas administradas")</f>
        <v>Áreas administradas</v>
      </c>
      <c r="E210" s="11" t="str">
        <f ca="1">IFERROR(__xludf.DUMMYFUNCTION("""COMPUTED_VALUE"""),"Reporte Cualitativo Mensual")</f>
        <v>Reporte Cualitativo Mensual</v>
      </c>
      <c r="F210" s="14" t="str">
        <f ca="1">IFERROR(__xludf.DUMMYFUNCTION("""COMPUTED_VALUE"""),"PI")</f>
        <v>PI</v>
      </c>
      <c r="G210" s="11" t="str">
        <f ca="1">IFERROR(__xludf.DUMMYFUNCTION("""COMPUTED_VALUE"""),"PNN Yaigojé Apaporis")</f>
        <v>PNN Yaigojé Apaporis</v>
      </c>
      <c r="H210" s="14" t="str">
        <f ca="1">IFERROR(__xludf.DUMMYFUNCTION("""COMPUTED_VALUE"""),"FONAM")</f>
        <v>FONAM</v>
      </c>
      <c r="I210" s="11" t="str">
        <f ca="1">IFERROR(__xludf.DUMMYFUNCTION("""COMPUTED_VALUE"""),"15. Fortalecer los procesos administrativos de las áreas del SPNNC.")</f>
        <v>15. Fortalecer los procesos administrativos de las áreas del SPNNC.</v>
      </c>
      <c r="J210" s="23">
        <f ca="1">IFERROR(__xludf.DUMMYFUNCTION("""COMPUTED_VALUE"""),1)</f>
        <v>1</v>
      </c>
      <c r="K210" s="17">
        <f ca="1">IFERROR(__xludf.DUMMYFUNCTION("""COMPUTED_VALUE"""),51715580)</f>
        <v>51715580</v>
      </c>
      <c r="L210" s="18" t="str">
        <f ca="1">IFERROR(__xludf.DUMMYFUNCTION("""COMPUTED_VALUE""")," Grupo Administrativo DTAM-Aps")</f>
        <v xml:space="preserve"> Grupo Administrativo DTAM-Aps</v>
      </c>
      <c r="M210" s="18" t="str">
        <f ca="1">IFERROR(__xludf.DUMMYFUNCTION("""COMPUTED_VALUE""")," Gloria Ortiz")</f>
        <v xml:space="preserve"> Gloria Ortiz</v>
      </c>
      <c r="N210" s="18"/>
      <c r="O210" s="20">
        <f ca="1">IFERROR(__xludf.DUMMYFUNCTION("""COMPUTED_VALUE"""),0)</f>
        <v>0</v>
      </c>
      <c r="P210" s="11"/>
      <c r="Q210" s="11"/>
      <c r="R210" s="11"/>
      <c r="S210" s="11"/>
      <c r="T210" s="11"/>
      <c r="U210" s="11"/>
      <c r="V210" s="18"/>
      <c r="W210" s="18"/>
      <c r="X210" s="18"/>
      <c r="Y210" s="18"/>
      <c r="Z210" s="18"/>
      <c r="AA210" s="18"/>
      <c r="AB210" s="18"/>
      <c r="AC210" s="18"/>
      <c r="AD210" s="18"/>
      <c r="AE210" s="18"/>
      <c r="AF210" s="18"/>
      <c r="AG210" s="18"/>
      <c r="AH210" s="18"/>
      <c r="AI210" s="14"/>
      <c r="AJ210" s="14"/>
      <c r="AK210" s="14"/>
      <c r="AL210" s="14"/>
      <c r="AM210" s="14"/>
      <c r="AN210" s="15" t="str">
        <f ca="1">IFERROR(__xludf.DUMMYFUNCTION("""COMPUTED_VALUE"""),"Mensual")</f>
        <v>Mensual</v>
      </c>
    </row>
    <row r="211" spans="1:40" ht="14.25" hidden="1" customHeight="1">
      <c r="A211" s="1"/>
      <c r="B211" s="11" t="str">
        <f ca="1">IFERROR(__xludf.DUMMYFUNCTION("""COMPUTED_VALUE"""),"3. MODERNIZACIÓN INSTITUCIONAL EFICIENTE")</f>
        <v>3. MODERNIZACIÓN INSTITUCIONAL EFICIENTE</v>
      </c>
      <c r="C211" s="11" t="str">
        <f ca="1">IFERROR(__xludf.DUMMYFUNCTION("""COMPUTED_VALUE"""),"3.1.1 Gestión de Sistema Integrado")</f>
        <v>3.1.1 Gestión de Sistema Integrado</v>
      </c>
      <c r="D211" s="11" t="str">
        <f ca="1">IFERROR(__xludf.DUMMYFUNCTION("""COMPUTED_VALUE"""),"Áreas administradas")</f>
        <v>Áreas administradas</v>
      </c>
      <c r="E211" s="11" t="str">
        <f ca="1">IFERROR(__xludf.DUMMYFUNCTION("""COMPUTED_VALUE"""),"Reporte Cualitativo Mensual")</f>
        <v>Reporte Cualitativo Mensual</v>
      </c>
      <c r="F211" s="14" t="str">
        <f ca="1">IFERROR(__xludf.DUMMYFUNCTION("""COMPUTED_VALUE"""),"PI")</f>
        <v>PI</v>
      </c>
      <c r="G211" s="11" t="str">
        <f ca="1">IFERROR(__xludf.DUMMYFUNCTION("""COMPUTED_VALUE"""),"PNN Río Puré")</f>
        <v>PNN Río Puré</v>
      </c>
      <c r="H211" s="14" t="str">
        <f ca="1">IFERROR(__xludf.DUMMYFUNCTION("""COMPUTED_VALUE"""),"FONAM")</f>
        <v>FONAM</v>
      </c>
      <c r="I211" s="11" t="str">
        <f ca="1">IFERROR(__xludf.DUMMYFUNCTION("""COMPUTED_VALUE"""),"15. Fortalecer los procesos administrativos de las áreas del SPNNC.")</f>
        <v>15. Fortalecer los procesos administrativos de las áreas del SPNNC.</v>
      </c>
      <c r="J211" s="23">
        <f ca="1">IFERROR(__xludf.DUMMYFUNCTION("""COMPUTED_VALUE"""),1)</f>
        <v>1</v>
      </c>
      <c r="K211" s="17">
        <f ca="1">IFERROR(__xludf.DUMMYFUNCTION("""COMPUTED_VALUE"""),37108775)</f>
        <v>37108775</v>
      </c>
      <c r="L211" s="18" t="str">
        <f ca="1">IFERROR(__xludf.DUMMYFUNCTION("""COMPUTED_VALUE""")," Grupo Administrativo DTAM-Aps")</f>
        <v xml:space="preserve"> Grupo Administrativo DTAM-Aps</v>
      </c>
      <c r="M211" s="18" t="str">
        <f ca="1">IFERROR(__xludf.DUMMYFUNCTION("""COMPUTED_VALUE""")," Gloria Ortiz")</f>
        <v xml:space="preserve"> Gloria Ortiz</v>
      </c>
      <c r="N211" s="18"/>
      <c r="O211" s="20">
        <f ca="1">IFERROR(__xludf.DUMMYFUNCTION("""COMPUTED_VALUE"""),100)</f>
        <v>100</v>
      </c>
      <c r="P211" s="11"/>
      <c r="Q211" s="11"/>
      <c r="R211" s="11"/>
      <c r="S211" s="11"/>
      <c r="T211" s="11"/>
      <c r="U211" s="11"/>
      <c r="V211" s="18"/>
      <c r="W211" s="18"/>
      <c r="X211" s="18"/>
      <c r="Y211" s="18"/>
      <c r="Z211" s="18"/>
      <c r="AA211" s="18"/>
      <c r="AB211" s="18"/>
      <c r="AC211" s="18"/>
      <c r="AD211" s="18"/>
      <c r="AE211" s="18"/>
      <c r="AF211" s="18"/>
      <c r="AG211" s="18"/>
      <c r="AH211" s="18"/>
      <c r="AI211" s="14"/>
      <c r="AJ211" s="14"/>
      <c r="AK211" s="14"/>
      <c r="AL211" s="14"/>
      <c r="AM211" s="14"/>
      <c r="AN211" s="15" t="str">
        <f ca="1">IFERROR(__xludf.DUMMYFUNCTION("""COMPUTED_VALUE"""),"Mensual")</f>
        <v>Mensual</v>
      </c>
    </row>
    <row r="212" spans="1:40" ht="14.25" hidden="1" customHeight="1">
      <c r="A212" s="1"/>
      <c r="B212" s="11" t="str">
        <f ca="1">IFERROR(__xludf.DUMMYFUNCTION("""COMPUTED_VALUE"""),"3. MODERNIZACIÓN INSTITUCIONAL EFICIENTE")</f>
        <v>3. MODERNIZACIÓN INSTITUCIONAL EFICIENTE</v>
      </c>
      <c r="C212" s="11" t="str">
        <f ca="1">IFERROR(__xludf.DUMMYFUNCTION("""COMPUTED_VALUE"""),"3.1.1 Gestión de Sistema Integrado")</f>
        <v>3.1.1 Gestión de Sistema Integrado</v>
      </c>
      <c r="D212" s="11" t="str">
        <f ca="1">IFERROR(__xludf.DUMMYFUNCTION("""COMPUTED_VALUE"""),"Áreas administradas")</f>
        <v>Áreas administradas</v>
      </c>
      <c r="E212" s="11" t="str">
        <f ca="1">IFERROR(__xludf.DUMMYFUNCTION("""COMPUTED_VALUE"""),"Reporte Cualitativo Mensual")</f>
        <v>Reporte Cualitativo Mensual</v>
      </c>
      <c r="F212" s="14" t="str">
        <f ca="1">IFERROR(__xludf.DUMMYFUNCTION("""COMPUTED_VALUE"""),"PI")</f>
        <v>PI</v>
      </c>
      <c r="G212" s="11" t="str">
        <f ca="1">IFERROR(__xludf.DUMMYFUNCTION("""COMPUTED_VALUE"""),"PNN La Paya")</f>
        <v>PNN La Paya</v>
      </c>
      <c r="H212" s="14" t="str">
        <f ca="1">IFERROR(__xludf.DUMMYFUNCTION("""COMPUTED_VALUE"""),"FONAM")</f>
        <v>FONAM</v>
      </c>
      <c r="I212" s="11" t="str">
        <f ca="1">IFERROR(__xludf.DUMMYFUNCTION("""COMPUTED_VALUE"""),"15. Fortalecer los procesos administrativos de las áreas del SPNNC.")</f>
        <v>15. Fortalecer los procesos administrativos de las áreas del SPNNC.</v>
      </c>
      <c r="J212" s="23">
        <f ca="1">IFERROR(__xludf.DUMMYFUNCTION("""COMPUTED_VALUE"""),1)</f>
        <v>1</v>
      </c>
      <c r="K212" s="17">
        <f ca="1">IFERROR(__xludf.DUMMYFUNCTION("""COMPUTED_VALUE"""),126791058)</f>
        <v>126791058</v>
      </c>
      <c r="L212" s="18" t="str">
        <f ca="1">IFERROR(__xludf.DUMMYFUNCTION("""COMPUTED_VALUE""")," Grupo Administrativo DTAM-Aps")</f>
        <v xml:space="preserve"> Grupo Administrativo DTAM-Aps</v>
      </c>
      <c r="M212" s="18" t="str">
        <f ca="1">IFERROR(__xludf.DUMMYFUNCTION("""COMPUTED_VALUE""")," Gloria Ortiz")</f>
        <v xml:space="preserve"> Gloria Ortiz</v>
      </c>
      <c r="N212" s="18" t="s">
        <v>46</v>
      </c>
      <c r="O212" s="20">
        <f ca="1">IFERROR(__xludf.DUMMYFUNCTION("""COMPUTED_VALUE"""),0)</f>
        <v>0</v>
      </c>
      <c r="P212" s="11"/>
      <c r="Q212" s="11"/>
      <c r="R212" s="11"/>
      <c r="S212" s="11"/>
      <c r="T212" s="11"/>
      <c r="U212" s="11"/>
      <c r="V212" s="18"/>
      <c r="W212" s="18"/>
      <c r="X212" s="18"/>
      <c r="Y212" s="18"/>
      <c r="Z212" s="18"/>
      <c r="AA212" s="18"/>
      <c r="AB212" s="18"/>
      <c r="AC212" s="18"/>
      <c r="AD212" s="18"/>
      <c r="AE212" s="18"/>
      <c r="AF212" s="18"/>
      <c r="AG212" s="18"/>
      <c r="AH212" s="18"/>
      <c r="AI212" s="14"/>
      <c r="AJ212" s="14"/>
      <c r="AK212" s="14"/>
      <c r="AL212" s="14"/>
      <c r="AM212" s="14"/>
      <c r="AN212" s="15" t="str">
        <f ca="1">IFERROR(__xludf.DUMMYFUNCTION("""COMPUTED_VALUE"""),"Mensual")</f>
        <v>Mensual</v>
      </c>
    </row>
    <row r="213" spans="1:40" ht="14.25" hidden="1" customHeight="1">
      <c r="A213" s="1"/>
      <c r="B213" s="11" t="str">
        <f ca="1">IFERROR(__xludf.DUMMYFUNCTION("""COMPUTED_VALUE"""),"3. MODERNIZACIÓN INSTITUCIONAL EFICIENTE")</f>
        <v>3. MODERNIZACIÓN INSTITUCIONAL EFICIENTE</v>
      </c>
      <c r="C213" s="11" t="str">
        <f ca="1">IFERROR(__xludf.DUMMYFUNCTION("""COMPUTED_VALUE"""),"3.1.1 Gestión de Sistema Integrado")</f>
        <v>3.1.1 Gestión de Sistema Integrado</v>
      </c>
      <c r="D213" s="11" t="str">
        <f ca="1">IFERROR(__xludf.DUMMYFUNCTION("""COMPUTED_VALUE"""),"Áreas administradas")</f>
        <v>Áreas administradas</v>
      </c>
      <c r="E213" s="11" t="str">
        <f ca="1">IFERROR(__xludf.DUMMYFUNCTION("""COMPUTED_VALUE"""),"Reporte Cualitativo Mensual")</f>
        <v>Reporte Cualitativo Mensual</v>
      </c>
      <c r="F213" s="14" t="str">
        <f ca="1">IFERROR(__xludf.DUMMYFUNCTION("""COMPUTED_VALUE"""),"PI")</f>
        <v>PI</v>
      </c>
      <c r="G213" s="11" t="str">
        <f ca="1">IFERROR(__xludf.DUMMYFUNCTION("""COMPUTED_VALUE"""),"PNN Amacayacu")</f>
        <v>PNN Amacayacu</v>
      </c>
      <c r="H213" s="14" t="str">
        <f ca="1">IFERROR(__xludf.DUMMYFUNCTION("""COMPUTED_VALUE"""),"FONAM")</f>
        <v>FONAM</v>
      </c>
      <c r="I213" s="11" t="str">
        <f ca="1">IFERROR(__xludf.DUMMYFUNCTION("""COMPUTED_VALUE"""),"15. Fortalecer los procesos administrativos de las áreas del SPNNC.")</f>
        <v>15. Fortalecer los procesos administrativos de las áreas del SPNNC.</v>
      </c>
      <c r="J213" s="23">
        <f ca="1">IFERROR(__xludf.DUMMYFUNCTION("""COMPUTED_VALUE"""),1)</f>
        <v>1</v>
      </c>
      <c r="K213" s="17">
        <f ca="1">IFERROR(__xludf.DUMMYFUNCTION("""COMPUTED_VALUE"""),42215580)</f>
        <v>42215580</v>
      </c>
      <c r="L213" s="18" t="str">
        <f ca="1">IFERROR(__xludf.DUMMYFUNCTION("""COMPUTED_VALUE""")," Grupo Administrativo DTAM-Aps")</f>
        <v xml:space="preserve"> Grupo Administrativo DTAM-Aps</v>
      </c>
      <c r="M213" s="18" t="str">
        <f ca="1">IFERROR(__xludf.DUMMYFUNCTION("""COMPUTED_VALUE""")," Gloria Ortiz")</f>
        <v xml:space="preserve"> Gloria Ortiz</v>
      </c>
      <c r="N213" s="18"/>
      <c r="O213" s="20">
        <f ca="1">IFERROR(__xludf.DUMMYFUNCTION("""COMPUTED_VALUE"""),0)</f>
        <v>0</v>
      </c>
      <c r="P213" s="11"/>
      <c r="Q213" s="11"/>
      <c r="R213" s="11"/>
      <c r="S213" s="11"/>
      <c r="T213" s="11"/>
      <c r="U213" s="11"/>
      <c r="V213" s="18"/>
      <c r="W213" s="18"/>
      <c r="X213" s="18"/>
      <c r="Y213" s="18"/>
      <c r="Z213" s="18"/>
      <c r="AA213" s="18"/>
      <c r="AB213" s="18"/>
      <c r="AC213" s="18"/>
      <c r="AD213" s="18"/>
      <c r="AE213" s="18"/>
      <c r="AF213" s="18"/>
      <c r="AG213" s="18"/>
      <c r="AH213" s="18"/>
      <c r="AI213" s="14"/>
      <c r="AJ213" s="14"/>
      <c r="AK213" s="14"/>
      <c r="AL213" s="14"/>
      <c r="AM213" s="14"/>
      <c r="AN213" s="15" t="str">
        <f ca="1">IFERROR(__xludf.DUMMYFUNCTION("""COMPUTED_VALUE"""),"Mensual")</f>
        <v>Mensual</v>
      </c>
    </row>
    <row r="214" spans="1:40" ht="14.25" hidden="1" customHeight="1">
      <c r="A214" s="1"/>
      <c r="B214" s="11" t="str">
        <f ca="1">IFERROR(__xludf.DUMMYFUNCTION("""COMPUTED_VALUE"""),"3. MODERNIZACIÓN INSTITUCIONAL EFICIENTE")</f>
        <v>3. MODERNIZACIÓN INSTITUCIONAL EFICIENTE</v>
      </c>
      <c r="C214" s="11" t="str">
        <f ca="1">IFERROR(__xludf.DUMMYFUNCTION("""COMPUTED_VALUE"""),"3.1.1 Gestión de Sistema Integrado")</f>
        <v>3.1.1 Gestión de Sistema Integrado</v>
      </c>
      <c r="D214" s="11" t="str">
        <f ca="1">IFERROR(__xludf.DUMMYFUNCTION("""COMPUTED_VALUE"""),"Áreas administradas")</f>
        <v>Áreas administradas</v>
      </c>
      <c r="E214" s="11" t="str">
        <f ca="1">IFERROR(__xludf.DUMMYFUNCTION("""COMPUTED_VALUE"""),"Reporte Cualitativo Mensual")</f>
        <v>Reporte Cualitativo Mensual</v>
      </c>
      <c r="F214" s="14" t="str">
        <f ca="1">IFERROR(__xludf.DUMMYFUNCTION("""COMPUTED_VALUE"""),"PI")</f>
        <v>PI</v>
      </c>
      <c r="G214" s="11" t="str">
        <f ca="1">IFERROR(__xludf.DUMMYFUNCTION("""COMPUTED_VALUE"""),"PNN Serranía de Chiribiquete")</f>
        <v>PNN Serranía de Chiribiquete</v>
      </c>
      <c r="H214" s="14" t="str">
        <f ca="1">IFERROR(__xludf.DUMMYFUNCTION("""COMPUTED_VALUE"""),"FONAM")</f>
        <v>FONAM</v>
      </c>
      <c r="I214" s="11" t="str">
        <f ca="1">IFERROR(__xludf.DUMMYFUNCTION("""COMPUTED_VALUE"""),"15. Fortalecer los procesos administrativos de las áreas del SPNNC.")</f>
        <v>15. Fortalecer los procesos administrativos de las áreas del SPNNC.</v>
      </c>
      <c r="J214" s="23">
        <f ca="1">IFERROR(__xludf.DUMMYFUNCTION("""COMPUTED_VALUE"""),1)</f>
        <v>1</v>
      </c>
      <c r="K214" s="17">
        <f ca="1">IFERROR(__xludf.DUMMYFUNCTION("""COMPUTED_VALUE"""),10000000)</f>
        <v>10000000</v>
      </c>
      <c r="L214" s="18" t="str">
        <f ca="1">IFERROR(__xludf.DUMMYFUNCTION("""COMPUTED_VALUE""")," Grupo Administrativo DTAM-Aps")</f>
        <v xml:space="preserve"> Grupo Administrativo DTAM-Aps</v>
      </c>
      <c r="M214" s="18" t="str">
        <f ca="1">IFERROR(__xludf.DUMMYFUNCTION("""COMPUTED_VALUE""")," Gloria Ortiz")</f>
        <v xml:space="preserve"> Gloria Ortiz</v>
      </c>
      <c r="N214" s="18"/>
      <c r="O214" s="20">
        <f ca="1">IFERROR(__xludf.DUMMYFUNCTION("""COMPUTED_VALUE"""),0)</f>
        <v>0</v>
      </c>
      <c r="P214" s="11"/>
      <c r="Q214" s="11"/>
      <c r="R214" s="11"/>
      <c r="S214" s="11"/>
      <c r="T214" s="11"/>
      <c r="U214" s="11"/>
      <c r="V214" s="18"/>
      <c r="W214" s="18"/>
      <c r="X214" s="18"/>
      <c r="Y214" s="18"/>
      <c r="Z214" s="18"/>
      <c r="AA214" s="18"/>
      <c r="AB214" s="18"/>
      <c r="AC214" s="18"/>
      <c r="AD214" s="18"/>
      <c r="AE214" s="18"/>
      <c r="AF214" s="18"/>
      <c r="AG214" s="18"/>
      <c r="AH214" s="18"/>
      <c r="AI214" s="14"/>
      <c r="AJ214" s="14"/>
      <c r="AK214" s="14"/>
      <c r="AL214" s="14"/>
      <c r="AM214" s="14"/>
      <c r="AN214" s="15" t="str">
        <f ca="1">IFERROR(__xludf.DUMMYFUNCTION("""COMPUTED_VALUE"""),"Mensual")</f>
        <v>Mensual</v>
      </c>
    </row>
    <row r="215" spans="1:40" ht="14.25" hidden="1" customHeight="1">
      <c r="A215" s="1"/>
      <c r="B215" s="11" t="str">
        <f ca="1">IFERROR(__xludf.DUMMYFUNCTION("""COMPUTED_VALUE"""),"3. MODERNIZACIÓN INSTITUCIONAL EFICIENTE")</f>
        <v>3. MODERNIZACIÓN INSTITUCIONAL EFICIENTE</v>
      </c>
      <c r="C215" s="11" t="str">
        <f ca="1">IFERROR(__xludf.DUMMYFUNCTION("""COMPUTED_VALUE"""),"3.1.1 Gestión de Sistema Integrado")</f>
        <v>3.1.1 Gestión de Sistema Integrado</v>
      </c>
      <c r="D215" s="11" t="str">
        <f ca="1">IFERROR(__xludf.DUMMYFUNCTION("""COMPUTED_VALUE"""),"Áreas administradas")</f>
        <v>Áreas administradas</v>
      </c>
      <c r="E215" s="11" t="str">
        <f ca="1">IFERROR(__xludf.DUMMYFUNCTION("""COMPUTED_VALUE"""),"Reporte Cualitativo Mensual")</f>
        <v>Reporte Cualitativo Mensual</v>
      </c>
      <c r="F215" s="14" t="str">
        <f ca="1">IFERROR(__xludf.DUMMYFUNCTION("""COMPUTED_VALUE"""),"PI")</f>
        <v>PI</v>
      </c>
      <c r="G215" s="11" t="str">
        <f ca="1">IFERROR(__xludf.DUMMYFUNCTION("""COMPUTED_VALUE"""),"PNN Cahuinarí")</f>
        <v>PNN Cahuinarí</v>
      </c>
      <c r="H215" s="14" t="str">
        <f ca="1">IFERROR(__xludf.DUMMYFUNCTION("""COMPUTED_VALUE"""),"FONAM")</f>
        <v>FONAM</v>
      </c>
      <c r="I215" s="11" t="str">
        <f ca="1">IFERROR(__xludf.DUMMYFUNCTION("""COMPUTED_VALUE"""),"15. Fortalecer los procesos administrativos de las áreas del SPNNC.")</f>
        <v>15. Fortalecer los procesos administrativos de las áreas del SPNNC.</v>
      </c>
      <c r="J215" s="23">
        <f ca="1">IFERROR(__xludf.DUMMYFUNCTION("""COMPUTED_VALUE"""),1)</f>
        <v>1</v>
      </c>
      <c r="K215" s="17">
        <f ca="1">IFERROR(__xludf.DUMMYFUNCTION("""COMPUTED_VALUE"""),60719046)</f>
        <v>60719046</v>
      </c>
      <c r="L215" s="18" t="str">
        <f ca="1">IFERROR(__xludf.DUMMYFUNCTION("""COMPUTED_VALUE""")," Grupo Administrativo DTAM-Aps")</f>
        <v xml:space="preserve"> Grupo Administrativo DTAM-Aps</v>
      </c>
      <c r="M215" s="18" t="str">
        <f ca="1">IFERROR(__xludf.DUMMYFUNCTION("""COMPUTED_VALUE""")," Gloria Ortiz")</f>
        <v xml:space="preserve"> Gloria Ortiz</v>
      </c>
      <c r="N215" s="18"/>
      <c r="O215" s="20">
        <f ca="1">IFERROR(__xludf.DUMMYFUNCTION("""COMPUTED_VALUE"""),0)</f>
        <v>0</v>
      </c>
      <c r="P215" s="11"/>
      <c r="Q215" s="11"/>
      <c r="R215" s="11"/>
      <c r="S215" s="11"/>
      <c r="T215" s="11"/>
      <c r="U215" s="11"/>
      <c r="V215" s="18"/>
      <c r="W215" s="18"/>
      <c r="X215" s="18"/>
      <c r="Y215" s="18"/>
      <c r="Z215" s="18"/>
      <c r="AA215" s="18"/>
      <c r="AB215" s="18"/>
      <c r="AC215" s="18"/>
      <c r="AD215" s="18"/>
      <c r="AE215" s="18"/>
      <c r="AF215" s="18"/>
      <c r="AG215" s="18"/>
      <c r="AH215" s="18"/>
      <c r="AI215" s="14"/>
      <c r="AJ215" s="14"/>
      <c r="AK215" s="14"/>
      <c r="AL215" s="14"/>
      <c r="AM215" s="14"/>
      <c r="AN215" s="15" t="str">
        <f ca="1">IFERROR(__xludf.DUMMYFUNCTION("""COMPUTED_VALUE"""),"Mensual")</f>
        <v>Mensual</v>
      </c>
    </row>
    <row r="216" spans="1:40" ht="14.25" hidden="1" customHeight="1">
      <c r="A216" s="1"/>
      <c r="B216" s="11" t="str">
        <f ca="1">IFERROR(__xludf.DUMMYFUNCTION("""COMPUTED_VALUE"""),"3. MODERNIZACIÓN INSTITUCIONAL EFICIENTE")</f>
        <v>3. MODERNIZACIÓN INSTITUCIONAL EFICIENTE</v>
      </c>
      <c r="C216" s="11" t="str">
        <f ca="1">IFERROR(__xludf.DUMMYFUNCTION("""COMPUTED_VALUE"""),"3.1.1 Gestión de Sistema Integrado")</f>
        <v>3.1.1 Gestión de Sistema Integrado</v>
      </c>
      <c r="D216" s="11" t="str">
        <f ca="1">IFERROR(__xludf.DUMMYFUNCTION("""COMPUTED_VALUE"""),"Áreas administradas")</f>
        <v>Áreas administradas</v>
      </c>
      <c r="E216" s="11" t="str">
        <f ca="1">IFERROR(__xludf.DUMMYFUNCTION("""COMPUTED_VALUE"""),"Reporte Cualitativo Mensual")</f>
        <v>Reporte Cualitativo Mensual</v>
      </c>
      <c r="F216" s="14" t="str">
        <f ca="1">IFERROR(__xludf.DUMMYFUNCTION("""COMPUTED_VALUE"""),"PI")</f>
        <v>PI</v>
      </c>
      <c r="G216" s="11" t="str">
        <f ca="1">IFERROR(__xludf.DUMMYFUNCTION("""COMPUTED_VALUE"""),"SF Plantas Medicinales Orito Ingi - Ande")</f>
        <v>SF Plantas Medicinales Orito Ingi - Ande</v>
      </c>
      <c r="H216" s="14" t="str">
        <f ca="1">IFERROR(__xludf.DUMMYFUNCTION("""COMPUTED_VALUE"""),"FONAM")</f>
        <v>FONAM</v>
      </c>
      <c r="I216" s="11" t="str">
        <f ca="1">IFERROR(__xludf.DUMMYFUNCTION("""COMPUTED_VALUE"""),"15. Fortalecer los procesos administrativos de las áreas del SPNNC.")</f>
        <v>15. Fortalecer los procesos administrativos de las áreas del SPNNC.</v>
      </c>
      <c r="J216" s="23">
        <f ca="1">IFERROR(__xludf.DUMMYFUNCTION("""COMPUTED_VALUE"""),1)</f>
        <v>1</v>
      </c>
      <c r="K216" s="17">
        <f ca="1">IFERROR(__xludf.DUMMYFUNCTION("""COMPUTED_VALUE"""),71233975)</f>
        <v>71233975</v>
      </c>
      <c r="L216" s="18" t="str">
        <f ca="1">IFERROR(__xludf.DUMMYFUNCTION("""COMPUTED_VALUE""")," Grupo Administrativo DTAM-Aps")</f>
        <v xml:space="preserve"> Grupo Administrativo DTAM-Aps</v>
      </c>
      <c r="M216" s="18" t="str">
        <f ca="1">IFERROR(__xludf.DUMMYFUNCTION("""COMPUTED_VALUE""")," Gloria Ortiz")</f>
        <v xml:space="preserve"> Gloria Ortiz</v>
      </c>
      <c r="N216" s="11"/>
      <c r="O216" s="20">
        <f ca="1">IFERROR(__xludf.DUMMYFUNCTION("""COMPUTED_VALUE"""),0)</f>
        <v>0</v>
      </c>
      <c r="P216" s="11"/>
      <c r="Q216" s="11"/>
      <c r="R216" s="11"/>
      <c r="S216" s="11"/>
      <c r="T216" s="11"/>
      <c r="U216" s="11"/>
      <c r="V216" s="18"/>
      <c r="W216" s="18"/>
      <c r="X216" s="18"/>
      <c r="Y216" s="18"/>
      <c r="Z216" s="18"/>
      <c r="AA216" s="18"/>
      <c r="AB216" s="18"/>
      <c r="AC216" s="18"/>
      <c r="AD216" s="18"/>
      <c r="AE216" s="18"/>
      <c r="AF216" s="11"/>
      <c r="AG216" s="18"/>
      <c r="AH216" s="18"/>
      <c r="AI216" s="14"/>
      <c r="AJ216" s="14"/>
      <c r="AK216" s="14"/>
      <c r="AL216" s="14"/>
      <c r="AM216" s="14"/>
      <c r="AN216" s="15" t="str">
        <f ca="1">IFERROR(__xludf.DUMMYFUNCTION("""COMPUTED_VALUE"""),"Mensual")</f>
        <v>Mensual</v>
      </c>
    </row>
    <row r="217" spans="1:40" ht="14.25" hidden="1" customHeight="1">
      <c r="A217" s="1"/>
      <c r="B217" s="11"/>
      <c r="C217" s="11"/>
      <c r="D217" s="11"/>
      <c r="E217" s="11"/>
      <c r="F217" s="14"/>
      <c r="G217" s="11"/>
      <c r="H217" s="14"/>
      <c r="I217" s="11"/>
      <c r="J217" s="23"/>
      <c r="K217" s="17"/>
      <c r="L217" s="18"/>
      <c r="M217" s="18"/>
      <c r="N217" s="18"/>
      <c r="O217" s="20"/>
      <c r="P217" s="11"/>
      <c r="Q217" s="11"/>
      <c r="R217" s="11"/>
      <c r="S217" s="11"/>
      <c r="T217" s="11"/>
      <c r="U217" s="11"/>
      <c r="V217" s="18"/>
      <c r="W217" s="18"/>
      <c r="X217" s="18"/>
      <c r="Y217" s="18"/>
      <c r="Z217" s="18"/>
      <c r="AA217" s="18"/>
      <c r="AB217" s="18"/>
      <c r="AC217" s="18"/>
      <c r="AD217" s="18"/>
      <c r="AE217" s="18"/>
      <c r="AF217" s="18"/>
      <c r="AG217" s="18"/>
      <c r="AH217" s="18"/>
      <c r="AI217" s="14"/>
      <c r="AJ217" s="14"/>
      <c r="AK217" s="14"/>
      <c r="AL217" s="14"/>
      <c r="AM217" s="14"/>
      <c r="AN217" s="15"/>
    </row>
    <row r="218" spans="1:40" ht="14.25" hidden="1" customHeight="1">
      <c r="A218" s="1"/>
      <c r="B218" s="11"/>
      <c r="C218" s="11"/>
      <c r="D218" s="11"/>
      <c r="E218" s="11"/>
      <c r="F218" s="14"/>
      <c r="G218" s="11"/>
      <c r="H218" s="14"/>
      <c r="I218" s="11"/>
      <c r="J218" s="23"/>
      <c r="K218" s="17"/>
      <c r="L218" s="18"/>
      <c r="M218" s="18"/>
      <c r="N218" s="18"/>
      <c r="O218" s="20"/>
      <c r="P218" s="11"/>
      <c r="Q218" s="11"/>
      <c r="R218" s="11"/>
      <c r="S218" s="11"/>
      <c r="T218" s="11"/>
      <c r="U218" s="11"/>
      <c r="V218" s="18"/>
      <c r="W218" s="18"/>
      <c r="X218" s="18"/>
      <c r="Y218" s="18"/>
      <c r="Z218" s="18"/>
      <c r="AA218" s="18"/>
      <c r="AB218" s="18"/>
      <c r="AC218" s="18"/>
      <c r="AD218" s="18"/>
      <c r="AE218" s="18"/>
      <c r="AF218" s="18"/>
      <c r="AG218" s="18"/>
      <c r="AH218" s="18"/>
      <c r="AI218" s="14"/>
      <c r="AJ218" s="14"/>
      <c r="AK218" s="14"/>
      <c r="AL218" s="14"/>
      <c r="AM218" s="14"/>
      <c r="AN218" s="15"/>
    </row>
    <row r="219" spans="1:40" ht="14.25" hidden="1" customHeight="1">
      <c r="A219" s="1"/>
      <c r="B219" s="11"/>
      <c r="C219" s="11"/>
      <c r="D219" s="11"/>
      <c r="E219" s="11"/>
      <c r="F219" s="14"/>
      <c r="G219" s="11"/>
      <c r="H219" s="14"/>
      <c r="I219" s="11"/>
      <c r="J219" s="23"/>
      <c r="K219" s="17"/>
      <c r="L219" s="18"/>
      <c r="M219" s="18"/>
      <c r="N219" s="18"/>
      <c r="O219" s="20"/>
      <c r="P219" s="11"/>
      <c r="Q219" s="11"/>
      <c r="R219" s="11"/>
      <c r="S219" s="11"/>
      <c r="T219" s="11"/>
      <c r="U219" s="11"/>
      <c r="V219" s="18"/>
      <c r="W219" s="18"/>
      <c r="X219" s="18"/>
      <c r="Y219" s="18"/>
      <c r="Z219" s="18"/>
      <c r="AA219" s="18"/>
      <c r="AB219" s="18"/>
      <c r="AC219" s="18"/>
      <c r="AD219" s="18"/>
      <c r="AE219" s="18"/>
      <c r="AF219" s="18"/>
      <c r="AG219" s="18"/>
      <c r="AH219" s="18"/>
      <c r="AI219" s="14"/>
      <c r="AJ219" s="14"/>
      <c r="AK219" s="14"/>
      <c r="AL219" s="14"/>
      <c r="AM219" s="14"/>
      <c r="AN219" s="15"/>
    </row>
    <row r="220" spans="1:40" ht="14.25" hidden="1" customHeight="1">
      <c r="A220" s="1"/>
      <c r="B220" s="11"/>
      <c r="C220" s="11"/>
      <c r="D220" s="11"/>
      <c r="E220" s="11"/>
      <c r="F220" s="14"/>
      <c r="G220" s="11"/>
      <c r="H220" s="14"/>
      <c r="I220" s="11"/>
      <c r="J220" s="23"/>
      <c r="K220" s="17"/>
      <c r="L220" s="18"/>
      <c r="M220" s="18"/>
      <c r="N220" s="18"/>
      <c r="O220" s="20"/>
      <c r="P220" s="11"/>
      <c r="Q220" s="11"/>
      <c r="R220" s="11"/>
      <c r="S220" s="11"/>
      <c r="T220" s="11"/>
      <c r="U220" s="11"/>
      <c r="V220" s="18"/>
      <c r="W220" s="18"/>
      <c r="X220" s="18"/>
      <c r="Y220" s="18"/>
      <c r="Z220" s="18"/>
      <c r="AA220" s="18"/>
      <c r="AB220" s="18"/>
      <c r="AC220" s="18"/>
      <c r="AD220" s="18"/>
      <c r="AE220" s="18"/>
      <c r="AF220" s="18"/>
      <c r="AG220" s="18"/>
      <c r="AH220" s="18"/>
      <c r="AI220" s="14"/>
      <c r="AJ220" s="14"/>
      <c r="AK220" s="14"/>
      <c r="AL220" s="14"/>
      <c r="AM220" s="14"/>
      <c r="AN220" s="15"/>
    </row>
    <row r="221" spans="1:40" ht="14.25" hidden="1" customHeight="1">
      <c r="A221" s="1"/>
      <c r="B221" s="11"/>
      <c r="C221" s="11"/>
      <c r="D221" s="11"/>
      <c r="E221" s="11"/>
      <c r="F221" s="14"/>
      <c r="G221" s="11"/>
      <c r="H221" s="14"/>
      <c r="I221" s="11"/>
      <c r="J221" s="23"/>
      <c r="K221" s="17"/>
      <c r="L221" s="18"/>
      <c r="M221" s="18"/>
      <c r="N221" s="18"/>
      <c r="O221" s="20"/>
      <c r="P221" s="11"/>
      <c r="Q221" s="11"/>
      <c r="R221" s="11"/>
      <c r="S221" s="11"/>
      <c r="T221" s="11"/>
      <c r="U221" s="11"/>
      <c r="V221" s="18"/>
      <c r="W221" s="18"/>
      <c r="X221" s="18"/>
      <c r="Y221" s="18"/>
      <c r="Z221" s="18"/>
      <c r="AA221" s="18"/>
      <c r="AB221" s="18"/>
      <c r="AC221" s="18"/>
      <c r="AD221" s="18"/>
      <c r="AE221" s="18"/>
      <c r="AF221" s="18"/>
      <c r="AG221" s="18"/>
      <c r="AH221" s="18"/>
      <c r="AI221" s="14"/>
      <c r="AJ221" s="14"/>
      <c r="AK221" s="14"/>
      <c r="AL221" s="14"/>
      <c r="AM221" s="14"/>
      <c r="AN221" s="15"/>
    </row>
    <row r="222" spans="1:40" ht="14.25" hidden="1" customHeight="1">
      <c r="A222" s="1"/>
      <c r="B222" s="11"/>
      <c r="C222" s="11"/>
      <c r="D222" s="11"/>
      <c r="E222" s="11"/>
      <c r="F222" s="14"/>
      <c r="G222" s="11"/>
      <c r="H222" s="14"/>
      <c r="I222" s="11"/>
      <c r="J222" s="23"/>
      <c r="K222" s="17"/>
      <c r="L222" s="18"/>
      <c r="M222" s="18"/>
      <c r="N222" s="18"/>
      <c r="O222" s="20"/>
      <c r="P222" s="11"/>
      <c r="Q222" s="11"/>
      <c r="R222" s="11"/>
      <c r="S222" s="11"/>
      <c r="T222" s="11"/>
      <c r="U222" s="11"/>
      <c r="V222" s="18"/>
      <c r="W222" s="18"/>
      <c r="X222" s="18"/>
      <c r="Y222" s="18"/>
      <c r="Z222" s="18"/>
      <c r="AA222" s="18"/>
      <c r="AB222" s="18"/>
      <c r="AC222" s="18"/>
      <c r="AD222" s="18"/>
      <c r="AE222" s="18"/>
      <c r="AF222" s="18"/>
      <c r="AG222" s="18"/>
      <c r="AH222" s="18"/>
      <c r="AI222" s="14"/>
      <c r="AJ222" s="14"/>
      <c r="AK222" s="14"/>
      <c r="AL222" s="14"/>
      <c r="AM222" s="14"/>
      <c r="AN222" s="15"/>
    </row>
    <row r="223" spans="1:40" ht="14.25" hidden="1" customHeight="1">
      <c r="A223" s="1"/>
      <c r="B223" s="11"/>
      <c r="C223" s="11"/>
      <c r="D223" s="11"/>
      <c r="E223" s="11"/>
      <c r="F223" s="14"/>
      <c r="G223" s="11"/>
      <c r="H223" s="14"/>
      <c r="I223" s="11"/>
      <c r="J223" s="23"/>
      <c r="K223" s="17"/>
      <c r="L223" s="18"/>
      <c r="M223" s="18"/>
      <c r="N223" s="18"/>
      <c r="O223" s="20"/>
      <c r="P223" s="11"/>
      <c r="Q223" s="11"/>
      <c r="R223" s="11"/>
      <c r="S223" s="11"/>
      <c r="T223" s="11"/>
      <c r="U223" s="11"/>
      <c r="V223" s="18"/>
      <c r="W223" s="18"/>
      <c r="X223" s="18"/>
      <c r="Y223" s="18"/>
      <c r="Z223" s="18"/>
      <c r="AA223" s="18"/>
      <c r="AB223" s="18"/>
      <c r="AC223" s="18"/>
      <c r="AD223" s="18"/>
      <c r="AE223" s="18"/>
      <c r="AF223" s="18"/>
      <c r="AG223" s="18"/>
      <c r="AH223" s="18"/>
      <c r="AI223" s="14"/>
      <c r="AJ223" s="14"/>
      <c r="AK223" s="14"/>
      <c r="AL223" s="14"/>
      <c r="AM223" s="14"/>
      <c r="AN223" s="15"/>
    </row>
    <row r="224" spans="1:40" ht="14.25" hidden="1" customHeight="1">
      <c r="A224" s="1"/>
      <c r="B224" s="11"/>
      <c r="C224" s="11"/>
      <c r="D224" s="11"/>
      <c r="E224" s="11"/>
      <c r="F224" s="14"/>
      <c r="G224" s="11"/>
      <c r="H224" s="14"/>
      <c r="I224" s="11"/>
      <c r="J224" s="23"/>
      <c r="K224" s="17"/>
      <c r="L224" s="18"/>
      <c r="M224" s="18"/>
      <c r="N224" s="18"/>
      <c r="O224" s="20"/>
      <c r="P224" s="11"/>
      <c r="Q224" s="11"/>
      <c r="R224" s="11"/>
      <c r="S224" s="11"/>
      <c r="T224" s="11"/>
      <c r="U224" s="11"/>
      <c r="V224" s="18"/>
      <c r="W224" s="18"/>
      <c r="X224" s="18"/>
      <c r="Y224" s="18"/>
      <c r="Z224" s="18"/>
      <c r="AA224" s="18"/>
      <c r="AB224" s="18"/>
      <c r="AC224" s="18"/>
      <c r="AD224" s="18"/>
      <c r="AE224" s="18"/>
      <c r="AF224" s="18"/>
      <c r="AG224" s="18"/>
      <c r="AH224" s="18"/>
      <c r="AI224" s="14"/>
      <c r="AJ224" s="14"/>
      <c r="AK224" s="14"/>
      <c r="AL224" s="14"/>
      <c r="AM224" s="14"/>
      <c r="AN224" s="15"/>
    </row>
    <row r="225" spans="1:40" ht="14.25" hidden="1" customHeight="1">
      <c r="A225" s="1"/>
      <c r="B225" s="11"/>
      <c r="C225" s="11"/>
      <c r="D225" s="11"/>
      <c r="E225" s="11"/>
      <c r="F225" s="14"/>
      <c r="G225" s="11"/>
      <c r="H225" s="14"/>
      <c r="I225" s="11"/>
      <c r="J225" s="23"/>
      <c r="K225" s="17"/>
      <c r="L225" s="18"/>
      <c r="M225" s="18"/>
      <c r="N225" s="18"/>
      <c r="O225" s="20"/>
      <c r="P225" s="11"/>
      <c r="Q225" s="11"/>
      <c r="R225" s="11"/>
      <c r="S225" s="11"/>
      <c r="T225" s="11"/>
      <c r="U225" s="11"/>
      <c r="V225" s="18"/>
      <c r="W225" s="18"/>
      <c r="X225" s="18"/>
      <c r="Y225" s="18"/>
      <c r="Z225" s="18"/>
      <c r="AA225" s="18"/>
      <c r="AB225" s="18"/>
      <c r="AC225" s="18"/>
      <c r="AD225" s="18"/>
      <c r="AE225" s="18"/>
      <c r="AF225" s="18"/>
      <c r="AG225" s="18"/>
      <c r="AH225" s="18"/>
      <c r="AI225" s="14"/>
      <c r="AJ225" s="14"/>
      <c r="AK225" s="14"/>
      <c r="AL225" s="14"/>
      <c r="AM225" s="14"/>
      <c r="AN225" s="15"/>
    </row>
    <row r="226" spans="1:40" ht="14.25" hidden="1" customHeight="1">
      <c r="A226" s="1"/>
      <c r="B226" s="11"/>
      <c r="C226" s="11"/>
      <c r="D226" s="11"/>
      <c r="E226" s="11"/>
      <c r="F226" s="14"/>
      <c r="G226" s="11"/>
      <c r="H226" s="14"/>
      <c r="I226" s="11"/>
      <c r="J226" s="23"/>
      <c r="K226" s="17"/>
      <c r="L226" s="18"/>
      <c r="M226" s="18"/>
      <c r="N226" s="18"/>
      <c r="O226" s="20"/>
      <c r="P226" s="11"/>
      <c r="Q226" s="11"/>
      <c r="R226" s="11"/>
      <c r="S226" s="11"/>
      <c r="T226" s="11"/>
      <c r="U226" s="11"/>
      <c r="V226" s="18"/>
      <c r="W226" s="18"/>
      <c r="X226" s="18"/>
      <c r="Y226" s="18"/>
      <c r="Z226" s="18"/>
      <c r="AA226" s="18"/>
      <c r="AB226" s="18"/>
      <c r="AC226" s="18"/>
      <c r="AD226" s="18"/>
      <c r="AE226" s="18"/>
      <c r="AF226" s="18"/>
      <c r="AG226" s="18"/>
      <c r="AH226" s="18"/>
      <c r="AI226" s="14"/>
      <c r="AJ226" s="14"/>
      <c r="AK226" s="14"/>
      <c r="AL226" s="14"/>
      <c r="AM226" s="14"/>
      <c r="AN226" s="15"/>
    </row>
    <row r="227" spans="1:40" ht="14.25" hidden="1" customHeight="1">
      <c r="A227" s="1"/>
      <c r="B227" s="11"/>
      <c r="C227" s="11"/>
      <c r="D227" s="11"/>
      <c r="E227" s="11"/>
      <c r="F227" s="14"/>
      <c r="G227" s="11"/>
      <c r="H227" s="14"/>
      <c r="I227" s="11"/>
      <c r="J227" s="23"/>
      <c r="K227" s="17"/>
      <c r="L227" s="18"/>
      <c r="M227" s="18"/>
      <c r="N227" s="18"/>
      <c r="O227" s="20"/>
      <c r="P227" s="11"/>
      <c r="Q227" s="11"/>
      <c r="R227" s="11"/>
      <c r="S227" s="11"/>
      <c r="T227" s="11"/>
      <c r="U227" s="11"/>
      <c r="V227" s="18"/>
      <c r="W227" s="18"/>
      <c r="X227" s="18"/>
      <c r="Y227" s="18"/>
      <c r="Z227" s="18"/>
      <c r="AA227" s="18"/>
      <c r="AB227" s="18"/>
      <c r="AC227" s="18"/>
      <c r="AD227" s="18"/>
      <c r="AE227" s="18"/>
      <c r="AF227" s="18"/>
      <c r="AG227" s="18"/>
      <c r="AH227" s="18"/>
      <c r="AI227" s="14"/>
      <c r="AJ227" s="14"/>
      <c r="AK227" s="14"/>
      <c r="AL227" s="14"/>
      <c r="AM227" s="14"/>
      <c r="AN227" s="15"/>
    </row>
    <row r="228" spans="1:40" ht="14.25" hidden="1" customHeight="1">
      <c r="A228" s="1"/>
      <c r="B228" s="32"/>
      <c r="C228" s="32"/>
      <c r="D228" s="33"/>
      <c r="E228" s="1"/>
      <c r="F228" s="34"/>
      <c r="G228" s="32"/>
      <c r="H228" s="1"/>
      <c r="I228" s="35"/>
      <c r="J228" s="1"/>
      <c r="K228" s="1"/>
      <c r="L228" s="32"/>
      <c r="M228" s="32"/>
      <c r="N228" s="32"/>
      <c r="O228" s="32"/>
      <c r="P228" s="36"/>
      <c r="Q228" s="36"/>
      <c r="R228" s="36"/>
      <c r="S228" s="36"/>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hidden="1" customHeight="1">
      <c r="A229" s="1"/>
      <c r="B229" s="32"/>
      <c r="C229" s="32"/>
      <c r="D229" s="33"/>
      <c r="E229" s="1"/>
      <c r="F229" s="34"/>
      <c r="G229" s="32"/>
      <c r="H229" s="1"/>
      <c r="I229" s="35"/>
      <c r="J229" s="1"/>
      <c r="K229" s="1"/>
      <c r="L229" s="32"/>
      <c r="M229" s="32"/>
      <c r="N229" s="32"/>
      <c r="O229" s="32"/>
      <c r="P229" s="36"/>
      <c r="Q229" s="36"/>
      <c r="R229" s="36"/>
      <c r="S229" s="36"/>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hidden="1" customHeight="1">
      <c r="A230" s="1"/>
      <c r="B230" s="32"/>
      <c r="C230" s="32"/>
      <c r="D230" s="33"/>
      <c r="E230" s="1"/>
      <c r="F230" s="34"/>
      <c r="G230" s="32"/>
      <c r="H230" s="1"/>
      <c r="I230" s="35"/>
      <c r="J230" s="1"/>
      <c r="K230" s="1"/>
      <c r="L230" s="32"/>
      <c r="M230" s="32"/>
      <c r="N230" s="32"/>
      <c r="O230" s="32"/>
      <c r="P230" s="36"/>
      <c r="Q230" s="36"/>
      <c r="R230" s="36"/>
      <c r="S230" s="36"/>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8"/>
      <c r="H231" s="1"/>
      <c r="I231" s="35"/>
      <c r="J231" s="1"/>
      <c r="K231" s="1"/>
      <c r="L231" s="32"/>
      <c r="M231" s="32"/>
      <c r="N231" s="32"/>
      <c r="O231" s="32"/>
      <c r="P231" s="36"/>
      <c r="Q231" s="36"/>
      <c r="R231" s="36"/>
      <c r="S231" s="36"/>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8"/>
      <c r="H232" s="1"/>
      <c r="I232" s="35"/>
      <c r="J232" s="1"/>
      <c r="K232" s="1"/>
      <c r="L232" s="32"/>
      <c r="M232" s="32"/>
      <c r="N232" s="32"/>
      <c r="O232" s="32"/>
      <c r="P232" s="36"/>
      <c r="Q232" s="36"/>
      <c r="R232" s="36"/>
      <c r="S232" s="36"/>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8"/>
      <c r="H233" s="1"/>
      <c r="I233" s="35"/>
      <c r="J233" s="1"/>
      <c r="K233" s="1"/>
      <c r="L233" s="32"/>
      <c r="M233" s="32"/>
      <c r="N233" s="32"/>
      <c r="O233" s="32"/>
      <c r="P233" s="36"/>
      <c r="Q233" s="36"/>
      <c r="R233" s="36"/>
      <c r="S233" s="36"/>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8"/>
      <c r="H234" s="1"/>
      <c r="I234" s="35"/>
      <c r="J234" s="1"/>
      <c r="K234" s="1"/>
      <c r="L234" s="32"/>
      <c r="M234" s="32"/>
      <c r="N234" s="32"/>
      <c r="O234" s="32"/>
      <c r="P234" s="36"/>
      <c r="Q234" s="36"/>
      <c r="R234" s="36"/>
      <c r="S234" s="36"/>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8"/>
      <c r="H235" s="1"/>
      <c r="I235" s="35"/>
      <c r="J235" s="1"/>
      <c r="K235" s="1"/>
      <c r="L235" s="32"/>
      <c r="M235" s="32"/>
      <c r="N235" s="32"/>
      <c r="O235" s="32"/>
      <c r="P235" s="36"/>
      <c r="Q235" s="36"/>
      <c r="R235" s="36"/>
      <c r="S235" s="36"/>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8"/>
      <c r="H236" s="1"/>
      <c r="I236" s="35"/>
      <c r="J236" s="1"/>
      <c r="K236" s="1"/>
      <c r="L236" s="32"/>
      <c r="M236" s="32"/>
      <c r="N236" s="32"/>
      <c r="O236" s="32"/>
      <c r="P236" s="36"/>
      <c r="Q236" s="36"/>
      <c r="R236" s="36"/>
      <c r="S236" s="36"/>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8"/>
      <c r="H237" s="1"/>
      <c r="I237" s="35"/>
      <c r="J237" s="1"/>
      <c r="K237" s="1"/>
      <c r="L237" s="32"/>
      <c r="M237" s="32"/>
      <c r="N237" s="32"/>
      <c r="O237" s="32"/>
      <c r="P237" s="36"/>
      <c r="Q237" s="36"/>
      <c r="R237" s="36"/>
      <c r="S237" s="36"/>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8"/>
      <c r="H238" s="1"/>
      <c r="I238" s="35"/>
      <c r="J238" s="1"/>
      <c r="K238" s="1"/>
      <c r="L238" s="32"/>
      <c r="M238" s="32"/>
      <c r="N238" s="32"/>
      <c r="O238" s="32"/>
      <c r="P238" s="36"/>
      <c r="Q238" s="36"/>
      <c r="R238" s="36"/>
      <c r="S238" s="36"/>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8"/>
      <c r="H239" s="1"/>
      <c r="I239" s="35"/>
      <c r="J239" s="1"/>
      <c r="K239" s="1"/>
      <c r="L239" s="32"/>
      <c r="M239" s="32"/>
      <c r="N239" s="32"/>
      <c r="O239" s="32"/>
      <c r="P239" s="36"/>
      <c r="Q239" s="36"/>
      <c r="R239" s="36"/>
      <c r="S239" s="36"/>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8"/>
      <c r="H240" s="1"/>
      <c r="I240" s="35"/>
      <c r="J240" s="1"/>
      <c r="K240" s="1"/>
      <c r="L240" s="32"/>
      <c r="M240" s="32"/>
      <c r="N240" s="32"/>
      <c r="O240" s="32"/>
      <c r="P240" s="36"/>
      <c r="Q240" s="36"/>
      <c r="R240" s="36"/>
      <c r="S240" s="36"/>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8"/>
      <c r="H241" s="1"/>
      <c r="I241" s="35"/>
      <c r="J241" s="1"/>
      <c r="K241" s="1"/>
      <c r="L241" s="32"/>
      <c r="M241" s="32"/>
      <c r="N241" s="32"/>
      <c r="O241" s="32"/>
      <c r="P241" s="36"/>
      <c r="Q241" s="36"/>
      <c r="R241" s="36"/>
      <c r="S241" s="36"/>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8"/>
      <c r="H242" s="1"/>
      <c r="I242" s="35"/>
      <c r="J242" s="1"/>
      <c r="K242" s="1"/>
      <c r="L242" s="32"/>
      <c r="M242" s="32"/>
      <c r="N242" s="32"/>
      <c r="O242" s="32"/>
      <c r="P242" s="36"/>
      <c r="Q242" s="36"/>
      <c r="R242" s="36"/>
      <c r="S242" s="36"/>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8"/>
      <c r="H243" s="1"/>
      <c r="I243" s="35"/>
      <c r="J243" s="1"/>
      <c r="K243" s="1"/>
      <c r="L243" s="32"/>
      <c r="M243" s="32"/>
      <c r="N243" s="32"/>
      <c r="O243" s="32"/>
      <c r="P243" s="36"/>
      <c r="Q243" s="36"/>
      <c r="R243" s="36"/>
      <c r="S243" s="36"/>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8"/>
      <c r="H244" s="1"/>
      <c r="I244" s="35"/>
      <c r="J244" s="1"/>
      <c r="K244" s="1"/>
      <c r="L244" s="32"/>
      <c r="M244" s="32"/>
      <c r="N244" s="32"/>
      <c r="O244" s="32"/>
      <c r="P244" s="36"/>
      <c r="Q244" s="36"/>
      <c r="R244" s="36"/>
      <c r="S244" s="36"/>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8"/>
      <c r="H245" s="1"/>
      <c r="I245" s="35"/>
      <c r="J245" s="1"/>
      <c r="K245" s="1"/>
      <c r="L245" s="32"/>
      <c r="M245" s="32"/>
      <c r="N245" s="32"/>
      <c r="O245" s="32"/>
      <c r="P245" s="36"/>
      <c r="Q245" s="36"/>
      <c r="R245" s="36"/>
      <c r="S245" s="36"/>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8"/>
      <c r="H246" s="1"/>
      <c r="I246" s="35"/>
      <c r="J246" s="1"/>
      <c r="K246" s="1"/>
      <c r="L246" s="32"/>
      <c r="M246" s="32"/>
      <c r="N246" s="32"/>
      <c r="O246" s="32"/>
      <c r="P246" s="36"/>
      <c r="Q246" s="36"/>
      <c r="R246" s="36"/>
      <c r="S246" s="36"/>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8"/>
      <c r="H247" s="1"/>
      <c r="I247" s="35"/>
      <c r="J247" s="1"/>
      <c r="K247" s="1"/>
      <c r="L247" s="32"/>
      <c r="M247" s="32"/>
      <c r="N247" s="32"/>
      <c r="O247" s="32"/>
      <c r="P247" s="36"/>
      <c r="Q247" s="36"/>
      <c r="R247" s="36"/>
      <c r="S247" s="36"/>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8"/>
      <c r="H248" s="1"/>
      <c r="I248" s="35"/>
      <c r="J248" s="1"/>
      <c r="K248" s="1"/>
      <c r="L248" s="32"/>
      <c r="M248" s="32"/>
      <c r="N248" s="32"/>
      <c r="O248" s="32"/>
      <c r="P248" s="36"/>
      <c r="Q248" s="36"/>
      <c r="R248" s="36"/>
      <c r="S248" s="36"/>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8"/>
      <c r="H249" s="1"/>
      <c r="I249" s="35"/>
      <c r="J249" s="1"/>
      <c r="K249" s="1"/>
      <c r="L249" s="32"/>
      <c r="M249" s="32"/>
      <c r="N249" s="32"/>
      <c r="O249" s="32"/>
      <c r="P249" s="36"/>
      <c r="Q249" s="36"/>
      <c r="R249" s="36"/>
      <c r="S249" s="36"/>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8"/>
      <c r="H250" s="1"/>
      <c r="I250" s="35"/>
      <c r="J250" s="1"/>
      <c r="K250" s="1"/>
      <c r="L250" s="32"/>
      <c r="M250" s="32"/>
      <c r="N250" s="32"/>
      <c r="O250" s="32"/>
      <c r="P250" s="36"/>
      <c r="Q250" s="36"/>
      <c r="R250" s="36"/>
      <c r="S250" s="36"/>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8"/>
      <c r="H251" s="1"/>
      <c r="I251" s="35"/>
      <c r="J251" s="1"/>
      <c r="K251" s="1"/>
      <c r="L251" s="32"/>
      <c r="M251" s="32"/>
      <c r="N251" s="32"/>
      <c r="O251" s="32"/>
      <c r="P251" s="36"/>
      <c r="Q251" s="36"/>
      <c r="R251" s="36"/>
      <c r="S251" s="36"/>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8"/>
      <c r="H252" s="1"/>
      <c r="I252" s="35"/>
      <c r="J252" s="1"/>
      <c r="K252" s="1"/>
      <c r="L252" s="32"/>
      <c r="M252" s="32"/>
      <c r="N252" s="32"/>
      <c r="O252" s="32"/>
      <c r="P252" s="36"/>
      <c r="Q252" s="36"/>
      <c r="R252" s="36"/>
      <c r="S252" s="36"/>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8"/>
      <c r="H253" s="1"/>
      <c r="I253" s="35"/>
      <c r="J253" s="1"/>
      <c r="K253" s="1"/>
      <c r="L253" s="32"/>
      <c r="M253" s="32"/>
      <c r="N253" s="32"/>
      <c r="O253" s="32"/>
      <c r="P253" s="36"/>
      <c r="Q253" s="36"/>
      <c r="R253" s="36"/>
      <c r="S253" s="36"/>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8"/>
      <c r="H254" s="1"/>
      <c r="I254" s="35"/>
      <c r="J254" s="1"/>
      <c r="K254" s="1"/>
      <c r="L254" s="32"/>
      <c r="M254" s="32"/>
      <c r="N254" s="32"/>
      <c r="O254" s="32"/>
      <c r="P254" s="36"/>
      <c r="Q254" s="36"/>
      <c r="R254" s="36"/>
      <c r="S254" s="36"/>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8"/>
      <c r="H255" s="1"/>
      <c r="I255" s="35"/>
      <c r="J255" s="1"/>
      <c r="K255" s="1"/>
      <c r="L255" s="32"/>
      <c r="M255" s="32"/>
      <c r="N255" s="32"/>
      <c r="O255" s="32"/>
      <c r="P255" s="36"/>
      <c r="Q255" s="36"/>
      <c r="R255" s="36"/>
      <c r="S255" s="36"/>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8"/>
      <c r="H256" s="1"/>
      <c r="I256" s="35"/>
      <c r="J256" s="1"/>
      <c r="K256" s="1"/>
      <c r="L256" s="32"/>
      <c r="M256" s="32"/>
      <c r="N256" s="32"/>
      <c r="O256" s="32"/>
      <c r="P256" s="36"/>
      <c r="Q256" s="36"/>
      <c r="R256" s="36"/>
      <c r="S256" s="36"/>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8"/>
      <c r="H257" s="1"/>
      <c r="I257" s="35"/>
      <c r="J257" s="1"/>
      <c r="K257" s="1"/>
      <c r="L257" s="32"/>
      <c r="M257" s="32"/>
      <c r="N257" s="32"/>
      <c r="O257" s="32"/>
      <c r="P257" s="36"/>
      <c r="Q257" s="36"/>
      <c r="R257" s="36"/>
      <c r="S257" s="36"/>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8"/>
      <c r="H258" s="1"/>
      <c r="I258" s="35"/>
      <c r="J258" s="1"/>
      <c r="K258" s="1"/>
      <c r="L258" s="32"/>
      <c r="M258" s="32"/>
      <c r="N258" s="32"/>
      <c r="O258" s="32"/>
      <c r="P258" s="36"/>
      <c r="Q258" s="36"/>
      <c r="R258" s="36"/>
      <c r="S258" s="36"/>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8"/>
      <c r="H259" s="1"/>
      <c r="I259" s="35"/>
      <c r="J259" s="1"/>
      <c r="K259" s="1"/>
      <c r="L259" s="32"/>
      <c r="M259" s="32"/>
      <c r="N259" s="32"/>
      <c r="O259" s="32"/>
      <c r="P259" s="36"/>
      <c r="Q259" s="36"/>
      <c r="R259" s="36"/>
      <c r="S259" s="36"/>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8"/>
      <c r="H260" s="1"/>
      <c r="I260" s="35"/>
      <c r="J260" s="1"/>
      <c r="K260" s="1"/>
      <c r="L260" s="32"/>
      <c r="M260" s="32"/>
      <c r="N260" s="32"/>
      <c r="O260" s="32"/>
      <c r="P260" s="36"/>
      <c r="Q260" s="36"/>
      <c r="R260" s="36"/>
      <c r="S260" s="36"/>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8"/>
      <c r="H261" s="1"/>
      <c r="I261" s="35"/>
      <c r="J261" s="1"/>
      <c r="K261" s="1"/>
      <c r="L261" s="32"/>
      <c r="M261" s="32"/>
      <c r="N261" s="32"/>
      <c r="O261" s="32"/>
      <c r="P261" s="36"/>
      <c r="Q261" s="36"/>
      <c r="R261" s="36"/>
      <c r="S261" s="36"/>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8"/>
      <c r="H262" s="1"/>
      <c r="I262" s="35"/>
      <c r="J262" s="1"/>
      <c r="K262" s="1"/>
      <c r="L262" s="32"/>
      <c r="M262" s="32"/>
      <c r="N262" s="32"/>
      <c r="O262" s="32"/>
      <c r="P262" s="36"/>
      <c r="Q262" s="36"/>
      <c r="R262" s="36"/>
      <c r="S262" s="36"/>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8"/>
      <c r="H263" s="1"/>
      <c r="I263" s="35"/>
      <c r="J263" s="1"/>
      <c r="K263" s="1"/>
      <c r="L263" s="32"/>
      <c r="M263" s="32"/>
      <c r="N263" s="32"/>
      <c r="O263" s="32"/>
      <c r="P263" s="36"/>
      <c r="Q263" s="36"/>
      <c r="R263" s="36"/>
      <c r="S263" s="36"/>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8"/>
      <c r="H264" s="1"/>
      <c r="I264" s="35"/>
      <c r="J264" s="1"/>
      <c r="K264" s="1"/>
      <c r="L264" s="32"/>
      <c r="M264" s="32"/>
      <c r="N264" s="32"/>
      <c r="O264" s="32"/>
      <c r="P264" s="36"/>
      <c r="Q264" s="36"/>
      <c r="R264" s="36"/>
      <c r="S264" s="36"/>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8"/>
      <c r="H265" s="1"/>
      <c r="I265" s="35"/>
      <c r="J265" s="1"/>
      <c r="K265" s="1"/>
      <c r="L265" s="32"/>
      <c r="M265" s="32"/>
      <c r="N265" s="32"/>
      <c r="O265" s="32"/>
      <c r="P265" s="36"/>
      <c r="Q265" s="36"/>
      <c r="R265" s="36"/>
      <c r="S265" s="36"/>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8"/>
      <c r="H266" s="1"/>
      <c r="I266" s="35"/>
      <c r="J266" s="1"/>
      <c r="K266" s="1"/>
      <c r="L266" s="32"/>
      <c r="M266" s="32"/>
      <c r="N266" s="32"/>
      <c r="O266" s="32"/>
      <c r="P266" s="36"/>
      <c r="Q266" s="36"/>
      <c r="R266" s="36"/>
      <c r="S266" s="36"/>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8"/>
      <c r="H267" s="1"/>
      <c r="I267" s="35"/>
      <c r="J267" s="1"/>
      <c r="K267" s="1"/>
      <c r="L267" s="32"/>
      <c r="M267" s="32"/>
      <c r="N267" s="32"/>
      <c r="O267" s="32"/>
      <c r="P267" s="36"/>
      <c r="Q267" s="36"/>
      <c r="R267" s="36"/>
      <c r="S267" s="36"/>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8"/>
      <c r="H268" s="1"/>
      <c r="I268" s="35"/>
      <c r="J268" s="1"/>
      <c r="K268" s="1"/>
      <c r="L268" s="32"/>
      <c r="M268" s="32"/>
      <c r="N268" s="32"/>
      <c r="O268" s="32"/>
      <c r="P268" s="36"/>
      <c r="Q268" s="36"/>
      <c r="R268" s="36"/>
      <c r="S268" s="36"/>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8"/>
      <c r="H269" s="1"/>
      <c r="I269" s="35"/>
      <c r="J269" s="1"/>
      <c r="K269" s="1"/>
      <c r="L269" s="32"/>
      <c r="M269" s="32"/>
      <c r="N269" s="32"/>
      <c r="O269" s="32"/>
      <c r="P269" s="36"/>
      <c r="Q269" s="36"/>
      <c r="R269" s="36"/>
      <c r="S269" s="36"/>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8"/>
      <c r="H270" s="1"/>
      <c r="I270" s="35"/>
      <c r="J270" s="1"/>
      <c r="K270" s="1"/>
      <c r="L270" s="32"/>
      <c r="M270" s="32"/>
      <c r="N270" s="32"/>
      <c r="O270" s="32"/>
      <c r="P270" s="36"/>
      <c r="Q270" s="36"/>
      <c r="R270" s="36"/>
      <c r="S270" s="36"/>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8"/>
      <c r="H271" s="1"/>
      <c r="I271" s="35"/>
      <c r="J271" s="1"/>
      <c r="K271" s="1"/>
      <c r="L271" s="32"/>
      <c r="M271" s="32"/>
      <c r="N271" s="32"/>
      <c r="O271" s="32"/>
      <c r="P271" s="36"/>
      <c r="Q271" s="36"/>
      <c r="R271" s="36"/>
      <c r="S271" s="36"/>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8"/>
      <c r="H272" s="1"/>
      <c r="I272" s="35"/>
      <c r="J272" s="1"/>
      <c r="K272" s="1"/>
      <c r="L272" s="32"/>
      <c r="M272" s="32"/>
      <c r="N272" s="32"/>
      <c r="O272" s="32"/>
      <c r="P272" s="36"/>
      <c r="Q272" s="36"/>
      <c r="R272" s="36"/>
      <c r="S272" s="36"/>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8"/>
      <c r="H273" s="1"/>
      <c r="I273" s="35"/>
      <c r="J273" s="1"/>
      <c r="K273" s="1"/>
      <c r="L273" s="32"/>
      <c r="M273" s="32"/>
      <c r="N273" s="32"/>
      <c r="O273" s="32"/>
      <c r="P273" s="36"/>
      <c r="Q273" s="36"/>
      <c r="R273" s="36"/>
      <c r="S273" s="36"/>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8"/>
      <c r="H274" s="1"/>
      <c r="I274" s="35"/>
      <c r="J274" s="1"/>
      <c r="K274" s="1"/>
      <c r="L274" s="32"/>
      <c r="M274" s="32"/>
      <c r="N274" s="32"/>
      <c r="O274" s="32"/>
      <c r="P274" s="36"/>
      <c r="Q274" s="36"/>
      <c r="R274" s="36"/>
      <c r="S274" s="36"/>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8"/>
      <c r="H275" s="1"/>
      <c r="I275" s="35"/>
      <c r="J275" s="1"/>
      <c r="K275" s="1"/>
      <c r="L275" s="32"/>
      <c r="M275" s="32"/>
      <c r="N275" s="32"/>
      <c r="O275" s="32"/>
      <c r="P275" s="36"/>
      <c r="Q275" s="36"/>
      <c r="R275" s="36"/>
      <c r="S275" s="36"/>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8"/>
      <c r="H276" s="1"/>
      <c r="I276" s="35"/>
      <c r="J276" s="1"/>
      <c r="K276" s="1"/>
      <c r="L276" s="32"/>
      <c r="M276" s="32"/>
      <c r="N276" s="32"/>
      <c r="O276" s="32"/>
      <c r="P276" s="36"/>
      <c r="Q276" s="36"/>
      <c r="R276" s="36"/>
      <c r="S276" s="36"/>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8"/>
      <c r="H277" s="1"/>
      <c r="I277" s="35"/>
      <c r="J277" s="1"/>
      <c r="K277" s="1"/>
      <c r="L277" s="32"/>
      <c r="M277" s="32"/>
      <c r="N277" s="32"/>
      <c r="O277" s="32"/>
      <c r="P277" s="36"/>
      <c r="Q277" s="36"/>
      <c r="R277" s="36"/>
      <c r="S277" s="36"/>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8"/>
      <c r="H278" s="1"/>
      <c r="I278" s="35"/>
      <c r="J278" s="1"/>
      <c r="K278" s="1"/>
      <c r="L278" s="32"/>
      <c r="M278" s="32"/>
      <c r="N278" s="32"/>
      <c r="O278" s="32"/>
      <c r="P278" s="36"/>
      <c r="Q278" s="36"/>
      <c r="R278" s="36"/>
      <c r="S278" s="36"/>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8"/>
      <c r="H279" s="1"/>
      <c r="I279" s="35"/>
      <c r="J279" s="1"/>
      <c r="K279" s="1"/>
      <c r="L279" s="32"/>
      <c r="M279" s="32"/>
      <c r="N279" s="32"/>
      <c r="O279" s="32"/>
      <c r="P279" s="36"/>
      <c r="Q279" s="36"/>
      <c r="R279" s="36"/>
      <c r="S279" s="36"/>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8"/>
      <c r="H280" s="1"/>
      <c r="I280" s="35"/>
      <c r="J280" s="1"/>
      <c r="K280" s="1"/>
      <c r="L280" s="32"/>
      <c r="M280" s="32"/>
      <c r="N280" s="32"/>
      <c r="O280" s="32"/>
      <c r="P280" s="36"/>
      <c r="Q280" s="36"/>
      <c r="R280" s="36"/>
      <c r="S280" s="36"/>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8"/>
      <c r="H281" s="1"/>
      <c r="I281" s="35"/>
      <c r="J281" s="1"/>
      <c r="K281" s="1"/>
      <c r="L281" s="32"/>
      <c r="M281" s="32"/>
      <c r="N281" s="32"/>
      <c r="O281" s="32"/>
      <c r="P281" s="36"/>
      <c r="Q281" s="36"/>
      <c r="R281" s="36"/>
      <c r="S281" s="36"/>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8"/>
      <c r="H282" s="1"/>
      <c r="I282" s="35"/>
      <c r="J282" s="1"/>
      <c r="K282" s="1"/>
      <c r="L282" s="32"/>
      <c r="M282" s="32"/>
      <c r="N282" s="32"/>
      <c r="O282" s="32"/>
      <c r="P282" s="36"/>
      <c r="Q282" s="36"/>
      <c r="R282" s="36"/>
      <c r="S282" s="36"/>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8"/>
      <c r="H283" s="1"/>
      <c r="I283" s="35"/>
      <c r="J283" s="1"/>
      <c r="K283" s="1"/>
      <c r="L283" s="32"/>
      <c r="M283" s="32"/>
      <c r="N283" s="32"/>
      <c r="O283" s="32"/>
      <c r="P283" s="36"/>
      <c r="Q283" s="36"/>
      <c r="R283" s="36"/>
      <c r="S283" s="36"/>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8"/>
      <c r="H284" s="1"/>
      <c r="I284" s="35"/>
      <c r="J284" s="1"/>
      <c r="K284" s="1"/>
      <c r="L284" s="32"/>
      <c r="M284" s="32"/>
      <c r="N284" s="32"/>
      <c r="O284" s="32"/>
      <c r="P284" s="36"/>
      <c r="Q284" s="36"/>
      <c r="R284" s="36"/>
      <c r="S284" s="36"/>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8"/>
      <c r="H285" s="1"/>
      <c r="I285" s="35"/>
      <c r="J285" s="1"/>
      <c r="K285" s="1"/>
      <c r="L285" s="32"/>
      <c r="M285" s="32"/>
      <c r="N285" s="32"/>
      <c r="O285" s="32"/>
      <c r="P285" s="36"/>
      <c r="Q285" s="36"/>
      <c r="R285" s="36"/>
      <c r="S285" s="36"/>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8"/>
      <c r="H286" s="1"/>
      <c r="I286" s="35"/>
      <c r="J286" s="1"/>
      <c r="K286" s="1"/>
      <c r="L286" s="32"/>
      <c r="M286" s="32"/>
      <c r="N286" s="32"/>
      <c r="O286" s="32"/>
      <c r="P286" s="36"/>
      <c r="Q286" s="36"/>
      <c r="R286" s="36"/>
      <c r="S286" s="36"/>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8"/>
      <c r="H287" s="1"/>
      <c r="I287" s="35"/>
      <c r="J287" s="1"/>
      <c r="K287" s="1"/>
      <c r="L287" s="32"/>
      <c r="M287" s="32"/>
      <c r="N287" s="32"/>
      <c r="O287" s="32"/>
      <c r="P287" s="36"/>
      <c r="Q287" s="36"/>
      <c r="R287" s="36"/>
      <c r="S287" s="36"/>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8"/>
      <c r="H288" s="1"/>
      <c r="I288" s="35"/>
      <c r="J288" s="1"/>
      <c r="K288" s="1"/>
      <c r="L288" s="32"/>
      <c r="M288" s="32"/>
      <c r="N288" s="32"/>
      <c r="O288" s="32"/>
      <c r="P288" s="36"/>
      <c r="Q288" s="36"/>
      <c r="R288" s="36"/>
      <c r="S288" s="36"/>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8"/>
      <c r="H289" s="1"/>
      <c r="I289" s="35"/>
      <c r="J289" s="1"/>
      <c r="K289" s="1"/>
      <c r="L289" s="32"/>
      <c r="M289" s="32"/>
      <c r="N289" s="32"/>
      <c r="O289" s="32"/>
      <c r="P289" s="36"/>
      <c r="Q289" s="36"/>
      <c r="R289" s="36"/>
      <c r="S289" s="36"/>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8"/>
      <c r="H290" s="1"/>
      <c r="I290" s="35"/>
      <c r="J290" s="1"/>
      <c r="K290" s="1"/>
      <c r="L290" s="32"/>
      <c r="M290" s="32"/>
      <c r="N290" s="32"/>
      <c r="O290" s="32"/>
      <c r="P290" s="36"/>
      <c r="Q290" s="36"/>
      <c r="R290" s="36"/>
      <c r="S290" s="36"/>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8"/>
      <c r="H291" s="1"/>
      <c r="I291" s="35"/>
      <c r="J291" s="1"/>
      <c r="K291" s="1"/>
      <c r="L291" s="32"/>
      <c r="M291" s="32"/>
      <c r="N291" s="32"/>
      <c r="O291" s="32"/>
      <c r="P291" s="36"/>
      <c r="Q291" s="36"/>
      <c r="R291" s="36"/>
      <c r="S291" s="36"/>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8"/>
      <c r="H292" s="1"/>
      <c r="I292" s="35"/>
      <c r="J292" s="1"/>
      <c r="K292" s="1"/>
      <c r="L292" s="32"/>
      <c r="M292" s="32"/>
      <c r="N292" s="32"/>
      <c r="O292" s="32"/>
      <c r="P292" s="36"/>
      <c r="Q292" s="36"/>
      <c r="R292" s="36"/>
      <c r="S292" s="36"/>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8"/>
      <c r="H293" s="1"/>
      <c r="I293" s="35"/>
      <c r="J293" s="1"/>
      <c r="K293" s="1"/>
      <c r="L293" s="32"/>
      <c r="M293" s="32"/>
      <c r="N293" s="32"/>
      <c r="O293" s="32"/>
      <c r="P293" s="36"/>
      <c r="Q293" s="36"/>
      <c r="R293" s="36"/>
      <c r="S293" s="36"/>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8"/>
      <c r="H294" s="1"/>
      <c r="I294" s="35"/>
      <c r="J294" s="1"/>
      <c r="K294" s="1"/>
      <c r="L294" s="32"/>
      <c r="M294" s="32"/>
      <c r="N294" s="32"/>
      <c r="O294" s="32"/>
      <c r="P294" s="36"/>
      <c r="Q294" s="36"/>
      <c r="R294" s="36"/>
      <c r="S294" s="36"/>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8"/>
      <c r="H295" s="1"/>
      <c r="I295" s="35"/>
      <c r="J295" s="1"/>
      <c r="K295" s="1"/>
      <c r="L295" s="32"/>
      <c r="M295" s="32"/>
      <c r="N295" s="32"/>
      <c r="O295" s="32"/>
      <c r="P295" s="36"/>
      <c r="Q295" s="36"/>
      <c r="R295" s="36"/>
      <c r="S295" s="36"/>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8"/>
      <c r="H296" s="1"/>
      <c r="I296" s="35"/>
      <c r="J296" s="1"/>
      <c r="K296" s="1"/>
      <c r="L296" s="32"/>
      <c r="M296" s="32"/>
      <c r="N296" s="32"/>
      <c r="O296" s="32"/>
      <c r="P296" s="36"/>
      <c r="Q296" s="36"/>
      <c r="R296" s="36"/>
      <c r="S296" s="36"/>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8"/>
      <c r="H297" s="1"/>
      <c r="I297" s="35"/>
      <c r="J297" s="1"/>
      <c r="K297" s="1"/>
      <c r="L297" s="32"/>
      <c r="M297" s="32"/>
      <c r="N297" s="32"/>
      <c r="O297" s="32"/>
      <c r="P297" s="36"/>
      <c r="Q297" s="36"/>
      <c r="R297" s="36"/>
      <c r="S297" s="36"/>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8"/>
      <c r="H298" s="1"/>
      <c r="I298" s="35"/>
      <c r="J298" s="1"/>
      <c r="K298" s="1"/>
      <c r="L298" s="32"/>
      <c r="M298" s="32"/>
      <c r="N298" s="32"/>
      <c r="O298" s="32"/>
      <c r="P298" s="36"/>
      <c r="Q298" s="36"/>
      <c r="R298" s="36"/>
      <c r="S298" s="36"/>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8"/>
      <c r="H299" s="1"/>
      <c r="I299" s="35"/>
      <c r="J299" s="1"/>
      <c r="K299" s="1"/>
      <c r="L299" s="32"/>
      <c r="M299" s="32"/>
      <c r="N299" s="32"/>
      <c r="O299" s="32"/>
      <c r="P299" s="36"/>
      <c r="Q299" s="36"/>
      <c r="R299" s="36"/>
      <c r="S299" s="36"/>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8"/>
      <c r="H300" s="1"/>
      <c r="I300" s="35"/>
      <c r="J300" s="1"/>
      <c r="K300" s="1"/>
      <c r="L300" s="32"/>
      <c r="M300" s="32"/>
      <c r="N300" s="32"/>
      <c r="O300" s="32"/>
      <c r="P300" s="36"/>
      <c r="Q300" s="36"/>
      <c r="R300" s="36"/>
      <c r="S300" s="36"/>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8"/>
      <c r="H301" s="1"/>
      <c r="I301" s="35"/>
      <c r="J301" s="1"/>
      <c r="K301" s="1"/>
      <c r="L301" s="32"/>
      <c r="M301" s="32"/>
      <c r="N301" s="32"/>
      <c r="O301" s="32"/>
      <c r="P301" s="36"/>
      <c r="Q301" s="36"/>
      <c r="R301" s="36"/>
      <c r="S301" s="36"/>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8"/>
      <c r="H302" s="1"/>
      <c r="I302" s="35"/>
      <c r="J302" s="1"/>
      <c r="K302" s="1"/>
      <c r="L302" s="32"/>
      <c r="M302" s="32"/>
      <c r="N302" s="32"/>
      <c r="O302" s="32"/>
      <c r="P302" s="36"/>
      <c r="Q302" s="36"/>
      <c r="R302" s="36"/>
      <c r="S302" s="36"/>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8"/>
      <c r="H303" s="1"/>
      <c r="I303" s="35"/>
      <c r="J303" s="1"/>
      <c r="K303" s="1"/>
      <c r="L303" s="32"/>
      <c r="M303" s="32"/>
      <c r="N303" s="32"/>
      <c r="O303" s="32"/>
      <c r="P303" s="36"/>
      <c r="Q303" s="36"/>
      <c r="R303" s="36"/>
      <c r="S303" s="36"/>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8"/>
      <c r="H304" s="1"/>
      <c r="I304" s="35"/>
      <c r="J304" s="1"/>
      <c r="K304" s="1"/>
      <c r="L304" s="32"/>
      <c r="M304" s="32"/>
      <c r="N304" s="32"/>
      <c r="O304" s="32"/>
      <c r="P304" s="36"/>
      <c r="Q304" s="36"/>
      <c r="R304" s="36"/>
      <c r="S304" s="36"/>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8"/>
      <c r="H305" s="1"/>
      <c r="I305" s="35"/>
      <c r="J305" s="1"/>
      <c r="K305" s="1"/>
      <c r="L305" s="32"/>
      <c r="M305" s="32"/>
      <c r="N305" s="32"/>
      <c r="O305" s="32"/>
      <c r="P305" s="36"/>
      <c r="Q305" s="36"/>
      <c r="R305" s="36"/>
      <c r="S305" s="36"/>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8"/>
      <c r="H306" s="1"/>
      <c r="I306" s="35"/>
      <c r="J306" s="1"/>
      <c r="K306" s="1"/>
      <c r="L306" s="32"/>
      <c r="M306" s="32"/>
      <c r="N306" s="32"/>
      <c r="O306" s="32"/>
      <c r="P306" s="36"/>
      <c r="Q306" s="36"/>
      <c r="R306" s="36"/>
      <c r="S306" s="36"/>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8"/>
      <c r="H307" s="1"/>
      <c r="I307" s="35"/>
      <c r="J307" s="1"/>
      <c r="K307" s="1"/>
      <c r="L307" s="32"/>
      <c r="M307" s="32"/>
      <c r="N307" s="32"/>
      <c r="O307" s="32"/>
      <c r="P307" s="36"/>
      <c r="Q307" s="36"/>
      <c r="R307" s="36"/>
      <c r="S307" s="36"/>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8"/>
      <c r="H308" s="1"/>
      <c r="I308" s="35"/>
      <c r="J308" s="1"/>
      <c r="K308" s="1"/>
      <c r="L308" s="32"/>
      <c r="M308" s="32"/>
      <c r="N308" s="32"/>
      <c r="O308" s="32"/>
      <c r="P308" s="36"/>
      <c r="Q308" s="36"/>
      <c r="R308" s="36"/>
      <c r="S308" s="36"/>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8"/>
      <c r="H309" s="1"/>
      <c r="I309" s="35"/>
      <c r="J309" s="1"/>
      <c r="K309" s="1"/>
      <c r="L309" s="32"/>
      <c r="M309" s="32"/>
      <c r="N309" s="32"/>
      <c r="O309" s="32"/>
      <c r="P309" s="36"/>
      <c r="Q309" s="36"/>
      <c r="R309" s="36"/>
      <c r="S309" s="36"/>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8"/>
      <c r="H310" s="1"/>
      <c r="I310" s="35"/>
      <c r="J310" s="1"/>
      <c r="K310" s="1"/>
      <c r="L310" s="32"/>
      <c r="M310" s="32"/>
      <c r="N310" s="32"/>
      <c r="O310" s="32"/>
      <c r="P310" s="36"/>
      <c r="Q310" s="36"/>
      <c r="R310" s="36"/>
      <c r="S310" s="36"/>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8"/>
      <c r="H311" s="1"/>
      <c r="I311" s="35"/>
      <c r="J311" s="1"/>
      <c r="K311" s="1"/>
      <c r="L311" s="32"/>
      <c r="M311" s="32"/>
      <c r="N311" s="32"/>
      <c r="O311" s="32"/>
      <c r="P311" s="36"/>
      <c r="Q311" s="36"/>
      <c r="R311" s="36"/>
      <c r="S311" s="36"/>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8"/>
      <c r="H312" s="1"/>
      <c r="I312" s="35"/>
      <c r="J312" s="1"/>
      <c r="K312" s="1"/>
      <c r="L312" s="32"/>
      <c r="M312" s="32"/>
      <c r="N312" s="32"/>
      <c r="O312" s="32"/>
      <c r="P312" s="36"/>
      <c r="Q312" s="36"/>
      <c r="R312" s="36"/>
      <c r="S312" s="36"/>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8"/>
      <c r="H313" s="1"/>
      <c r="I313" s="35"/>
      <c r="J313" s="1"/>
      <c r="K313" s="1"/>
      <c r="L313" s="32"/>
      <c r="M313" s="32"/>
      <c r="N313" s="32"/>
      <c r="O313" s="32"/>
      <c r="P313" s="36"/>
      <c r="Q313" s="36"/>
      <c r="R313" s="36"/>
      <c r="S313" s="36"/>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8"/>
      <c r="H314" s="1"/>
      <c r="I314" s="35"/>
      <c r="J314" s="1"/>
      <c r="K314" s="1"/>
      <c r="L314" s="32"/>
      <c r="M314" s="32"/>
      <c r="N314" s="32"/>
      <c r="O314" s="32"/>
      <c r="P314" s="36"/>
      <c r="Q314" s="36"/>
      <c r="R314" s="36"/>
      <c r="S314" s="36"/>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8"/>
      <c r="H315" s="1"/>
      <c r="I315" s="35"/>
      <c r="J315" s="1"/>
      <c r="K315" s="1"/>
      <c r="L315" s="32"/>
      <c r="M315" s="32"/>
      <c r="N315" s="32"/>
      <c r="O315" s="32"/>
      <c r="P315" s="36"/>
      <c r="Q315" s="36"/>
      <c r="R315" s="36"/>
      <c r="S315" s="36"/>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8"/>
      <c r="H316" s="1"/>
      <c r="I316" s="35"/>
      <c r="J316" s="1"/>
      <c r="K316" s="1"/>
      <c r="L316" s="32"/>
      <c r="M316" s="32"/>
      <c r="N316" s="32"/>
      <c r="O316" s="32"/>
      <c r="P316" s="36"/>
      <c r="Q316" s="36"/>
      <c r="R316" s="36"/>
      <c r="S316" s="36"/>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8"/>
      <c r="H317" s="1"/>
      <c r="I317" s="35"/>
      <c r="J317" s="1"/>
      <c r="K317" s="1"/>
      <c r="L317" s="32"/>
      <c r="M317" s="32"/>
      <c r="N317" s="32"/>
      <c r="O317" s="32"/>
      <c r="P317" s="36"/>
      <c r="Q317" s="36"/>
      <c r="R317" s="36"/>
      <c r="S317" s="36"/>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8"/>
      <c r="H318" s="1"/>
      <c r="I318" s="35"/>
      <c r="J318" s="1"/>
      <c r="K318" s="1"/>
      <c r="L318" s="32"/>
      <c r="M318" s="32"/>
      <c r="N318" s="32"/>
      <c r="O318" s="32"/>
      <c r="P318" s="36"/>
      <c r="Q318" s="36"/>
      <c r="R318" s="36"/>
      <c r="S318" s="36"/>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8"/>
      <c r="H319" s="1"/>
      <c r="I319" s="35"/>
      <c r="J319" s="1"/>
      <c r="K319" s="1"/>
      <c r="L319" s="32"/>
      <c r="M319" s="32"/>
      <c r="N319" s="32"/>
      <c r="O319" s="32"/>
      <c r="P319" s="36"/>
      <c r="Q319" s="36"/>
      <c r="R319" s="36"/>
      <c r="S319" s="36"/>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8"/>
      <c r="H320" s="1"/>
      <c r="I320" s="35"/>
      <c r="J320" s="1"/>
      <c r="K320" s="1"/>
      <c r="L320" s="32"/>
      <c r="M320" s="32"/>
      <c r="N320" s="32"/>
      <c r="O320" s="32"/>
      <c r="P320" s="36"/>
      <c r="Q320" s="36"/>
      <c r="R320" s="36"/>
      <c r="S320" s="36"/>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8"/>
      <c r="H321" s="1"/>
      <c r="I321" s="35"/>
      <c r="J321" s="1"/>
      <c r="K321" s="1"/>
      <c r="L321" s="32"/>
      <c r="M321" s="32"/>
      <c r="N321" s="32"/>
      <c r="O321" s="32"/>
      <c r="P321" s="36"/>
      <c r="Q321" s="36"/>
      <c r="R321" s="36"/>
      <c r="S321" s="36"/>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8"/>
      <c r="H322" s="1"/>
      <c r="I322" s="35"/>
      <c r="J322" s="1"/>
      <c r="K322" s="1"/>
      <c r="L322" s="32"/>
      <c r="M322" s="32"/>
      <c r="N322" s="32"/>
      <c r="O322" s="32"/>
      <c r="P322" s="36"/>
      <c r="Q322" s="36"/>
      <c r="R322" s="36"/>
      <c r="S322" s="36"/>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8"/>
      <c r="H323" s="1"/>
      <c r="I323" s="35"/>
      <c r="J323" s="1"/>
      <c r="K323" s="1"/>
      <c r="L323" s="32"/>
      <c r="M323" s="32"/>
      <c r="N323" s="32"/>
      <c r="O323" s="32"/>
      <c r="P323" s="36"/>
      <c r="Q323" s="36"/>
      <c r="R323" s="36"/>
      <c r="S323" s="36"/>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8"/>
      <c r="H324" s="1"/>
      <c r="I324" s="35"/>
      <c r="J324" s="1"/>
      <c r="K324" s="1"/>
      <c r="L324" s="32"/>
      <c r="M324" s="32"/>
      <c r="N324" s="32"/>
      <c r="O324" s="32"/>
      <c r="P324" s="36"/>
      <c r="Q324" s="36"/>
      <c r="R324" s="36"/>
      <c r="S324" s="36"/>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8"/>
      <c r="H325" s="1"/>
      <c r="I325" s="35"/>
      <c r="J325" s="1"/>
      <c r="K325" s="1"/>
      <c r="L325" s="32"/>
      <c r="M325" s="32"/>
      <c r="N325" s="32"/>
      <c r="O325" s="32"/>
      <c r="P325" s="36"/>
      <c r="Q325" s="36"/>
      <c r="R325" s="36"/>
      <c r="S325" s="36"/>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8"/>
      <c r="H326" s="1"/>
      <c r="I326" s="35"/>
      <c r="J326" s="1"/>
      <c r="K326" s="1"/>
      <c r="L326" s="32"/>
      <c r="M326" s="32"/>
      <c r="N326" s="32"/>
      <c r="O326" s="32"/>
      <c r="P326" s="36"/>
      <c r="Q326" s="36"/>
      <c r="R326" s="36"/>
      <c r="S326" s="36"/>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8"/>
      <c r="H327" s="1"/>
      <c r="I327" s="35"/>
      <c r="J327" s="1"/>
      <c r="K327" s="1"/>
      <c r="L327" s="32"/>
      <c r="M327" s="32"/>
      <c r="N327" s="32"/>
      <c r="O327" s="32"/>
      <c r="P327" s="36"/>
      <c r="Q327" s="36"/>
      <c r="R327" s="36"/>
      <c r="S327" s="36"/>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8"/>
      <c r="H328" s="1"/>
      <c r="I328" s="35"/>
      <c r="J328" s="1"/>
      <c r="K328" s="1"/>
      <c r="L328" s="32"/>
      <c r="M328" s="32"/>
      <c r="N328" s="32"/>
      <c r="O328" s="32"/>
      <c r="P328" s="36"/>
      <c r="Q328" s="36"/>
      <c r="R328" s="36"/>
      <c r="S328" s="36"/>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8"/>
      <c r="H329" s="1"/>
      <c r="I329" s="35"/>
      <c r="J329" s="1"/>
      <c r="K329" s="1"/>
      <c r="L329" s="32"/>
      <c r="M329" s="32"/>
      <c r="N329" s="32"/>
      <c r="O329" s="32"/>
      <c r="P329" s="36"/>
      <c r="Q329" s="36"/>
      <c r="R329" s="36"/>
      <c r="S329" s="36"/>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8"/>
      <c r="H330" s="1"/>
      <c r="I330" s="35"/>
      <c r="J330" s="1"/>
      <c r="K330" s="1"/>
      <c r="L330" s="32"/>
      <c r="M330" s="32"/>
      <c r="N330" s="32"/>
      <c r="O330" s="32"/>
      <c r="P330" s="36"/>
      <c r="Q330" s="36"/>
      <c r="R330" s="36"/>
      <c r="S330" s="36"/>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8"/>
      <c r="H331" s="1"/>
      <c r="I331" s="35"/>
      <c r="J331" s="1"/>
      <c r="K331" s="1"/>
      <c r="L331" s="32"/>
      <c r="M331" s="32"/>
      <c r="N331" s="32"/>
      <c r="O331" s="32"/>
      <c r="P331" s="36"/>
      <c r="Q331" s="36"/>
      <c r="R331" s="36"/>
      <c r="S331" s="36"/>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8"/>
      <c r="H332" s="1"/>
      <c r="I332" s="35"/>
      <c r="J332" s="1"/>
      <c r="K332" s="1"/>
      <c r="L332" s="32"/>
      <c r="M332" s="32"/>
      <c r="N332" s="32"/>
      <c r="O332" s="32"/>
      <c r="P332" s="36"/>
      <c r="Q332" s="36"/>
      <c r="R332" s="36"/>
      <c r="S332" s="36"/>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8"/>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8"/>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8"/>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8"/>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8"/>
      <c r="H337" s="1"/>
      <c r="I337" s="35"/>
      <c r="J337" s="1"/>
      <c r="K337" s="1"/>
      <c r="L337" s="32"/>
      <c r="M337" s="32"/>
      <c r="N337" s="32"/>
      <c r="O337" s="32"/>
      <c r="P337" s="36"/>
      <c r="Q337" s="36"/>
      <c r="R337" s="36"/>
      <c r="S337" s="36"/>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8"/>
      <c r="H338" s="1"/>
      <c r="I338" s="35"/>
      <c r="J338" s="1"/>
      <c r="K338" s="1"/>
      <c r="L338" s="32"/>
      <c r="M338" s="32"/>
      <c r="N338" s="32"/>
      <c r="O338" s="32"/>
      <c r="P338" s="36"/>
      <c r="Q338" s="36"/>
      <c r="R338" s="36"/>
      <c r="S338" s="36"/>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8"/>
      <c r="H339" s="1"/>
      <c r="I339" s="35"/>
      <c r="J339" s="1"/>
      <c r="K339" s="1"/>
      <c r="L339" s="32"/>
      <c r="M339" s="32"/>
      <c r="N339" s="32"/>
      <c r="O339" s="32"/>
      <c r="P339" s="36"/>
      <c r="Q339" s="36"/>
      <c r="R339" s="36"/>
      <c r="S339" s="36"/>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8"/>
      <c r="H340" s="1"/>
      <c r="I340" s="35"/>
      <c r="J340" s="1"/>
      <c r="K340" s="1"/>
      <c r="L340" s="32"/>
      <c r="M340" s="32"/>
      <c r="N340" s="32"/>
      <c r="O340" s="32"/>
      <c r="P340" s="36"/>
      <c r="Q340" s="36"/>
      <c r="R340" s="36"/>
      <c r="S340" s="36"/>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8"/>
      <c r="H341" s="1"/>
      <c r="I341" s="35"/>
      <c r="J341" s="1"/>
      <c r="K341" s="1"/>
      <c r="L341" s="32"/>
      <c r="M341" s="32"/>
      <c r="N341" s="32"/>
      <c r="O341" s="32"/>
      <c r="P341" s="36"/>
      <c r="Q341" s="36"/>
      <c r="R341" s="36"/>
      <c r="S341" s="36"/>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8"/>
      <c r="H342" s="1"/>
      <c r="I342" s="35"/>
      <c r="J342" s="1"/>
      <c r="K342" s="1"/>
      <c r="L342" s="32"/>
      <c r="M342" s="32"/>
      <c r="N342" s="32"/>
      <c r="O342" s="32"/>
      <c r="P342" s="36"/>
      <c r="Q342" s="36"/>
      <c r="R342" s="36"/>
      <c r="S342" s="36"/>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8"/>
      <c r="H343" s="1"/>
      <c r="I343" s="35"/>
      <c r="J343" s="1"/>
      <c r="K343" s="1"/>
      <c r="L343" s="32"/>
      <c r="M343" s="32"/>
      <c r="N343" s="32"/>
      <c r="O343" s="32"/>
      <c r="P343" s="36"/>
      <c r="Q343" s="36"/>
      <c r="R343" s="36"/>
      <c r="S343" s="36"/>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8"/>
      <c r="H344" s="1"/>
      <c r="I344" s="35"/>
      <c r="J344" s="1"/>
      <c r="K344" s="1"/>
      <c r="L344" s="32"/>
      <c r="M344" s="32"/>
      <c r="N344" s="32"/>
      <c r="O344" s="32"/>
      <c r="P344" s="36"/>
      <c r="Q344" s="36"/>
      <c r="R344" s="36"/>
      <c r="S344" s="36"/>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8"/>
      <c r="H345" s="1"/>
      <c r="I345" s="35"/>
      <c r="J345" s="1"/>
      <c r="K345" s="1"/>
      <c r="L345" s="32"/>
      <c r="M345" s="32"/>
      <c r="N345" s="32"/>
      <c r="O345" s="32"/>
      <c r="P345" s="36"/>
      <c r="Q345" s="36"/>
      <c r="R345" s="36"/>
      <c r="S345" s="36"/>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8"/>
      <c r="H346" s="1"/>
      <c r="I346" s="35"/>
      <c r="J346" s="1"/>
      <c r="K346" s="1"/>
      <c r="L346" s="32"/>
      <c r="M346" s="32"/>
      <c r="N346" s="32"/>
      <c r="O346" s="32"/>
      <c r="P346" s="36"/>
      <c r="Q346" s="36"/>
      <c r="R346" s="36"/>
      <c r="S346" s="36"/>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8"/>
      <c r="H347" s="1"/>
      <c r="I347" s="35"/>
      <c r="J347" s="1"/>
      <c r="K347" s="1"/>
      <c r="L347" s="32"/>
      <c r="M347" s="32"/>
      <c r="N347" s="32"/>
      <c r="O347" s="32"/>
      <c r="P347" s="36"/>
      <c r="Q347" s="36"/>
      <c r="R347" s="36"/>
      <c r="S347" s="36"/>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8"/>
      <c r="H348" s="1"/>
      <c r="I348" s="35"/>
      <c r="J348" s="1"/>
      <c r="K348" s="1"/>
      <c r="L348" s="32"/>
      <c r="M348" s="32"/>
      <c r="N348" s="32"/>
      <c r="O348" s="32"/>
      <c r="P348" s="36"/>
      <c r="Q348" s="36"/>
      <c r="R348" s="36"/>
      <c r="S348" s="36"/>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8"/>
      <c r="H349" s="1"/>
      <c r="I349" s="35"/>
      <c r="J349" s="1"/>
      <c r="K349" s="1"/>
      <c r="L349" s="32"/>
      <c r="M349" s="32"/>
      <c r="N349" s="32"/>
      <c r="O349" s="32"/>
      <c r="P349" s="36"/>
      <c r="Q349" s="36"/>
      <c r="R349" s="36"/>
      <c r="S349" s="36"/>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8"/>
      <c r="H350" s="1"/>
      <c r="I350" s="35"/>
      <c r="J350" s="1"/>
      <c r="K350" s="1"/>
      <c r="L350" s="32"/>
      <c r="M350" s="32"/>
      <c r="N350" s="32"/>
      <c r="O350" s="32"/>
      <c r="P350" s="36"/>
      <c r="Q350" s="36"/>
      <c r="R350" s="36"/>
      <c r="S350" s="36"/>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8"/>
      <c r="H351" s="1"/>
      <c r="I351" s="35"/>
      <c r="J351" s="1"/>
      <c r="K351" s="1"/>
      <c r="L351" s="32"/>
      <c r="M351" s="32"/>
      <c r="N351" s="32"/>
      <c r="O351" s="32"/>
      <c r="P351" s="36"/>
      <c r="Q351" s="36"/>
      <c r="R351" s="36"/>
      <c r="S351" s="36"/>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8"/>
      <c r="H352" s="1"/>
      <c r="I352" s="35"/>
      <c r="J352" s="1"/>
      <c r="K352" s="1"/>
      <c r="L352" s="32"/>
      <c r="M352" s="32"/>
      <c r="N352" s="32"/>
      <c r="O352" s="32"/>
      <c r="P352" s="36"/>
      <c r="Q352" s="36"/>
      <c r="R352" s="36"/>
      <c r="S352" s="36"/>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8"/>
      <c r="H353" s="1"/>
      <c r="I353" s="35"/>
      <c r="J353" s="1"/>
      <c r="K353" s="1"/>
      <c r="L353" s="32"/>
      <c r="M353" s="32"/>
      <c r="N353" s="32"/>
      <c r="O353" s="32"/>
      <c r="P353" s="36"/>
      <c r="Q353" s="36"/>
      <c r="R353" s="36"/>
      <c r="S353" s="36"/>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8"/>
      <c r="H354" s="1"/>
      <c r="I354" s="35"/>
      <c r="J354" s="1"/>
      <c r="K354" s="1"/>
      <c r="L354" s="32"/>
      <c r="M354" s="32"/>
      <c r="N354" s="32"/>
      <c r="O354" s="32"/>
      <c r="P354" s="36"/>
      <c r="Q354" s="36"/>
      <c r="R354" s="36"/>
      <c r="S354" s="36"/>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8"/>
      <c r="H355" s="1"/>
      <c r="I355" s="35"/>
      <c r="J355" s="1"/>
      <c r="K355" s="1"/>
      <c r="L355" s="32"/>
      <c r="M355" s="32"/>
      <c r="N355" s="32"/>
      <c r="O355" s="32"/>
      <c r="P355" s="36"/>
      <c r="Q355" s="36"/>
      <c r="R355" s="36"/>
      <c r="S355" s="36"/>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8"/>
      <c r="H356" s="1"/>
      <c r="I356" s="35"/>
      <c r="J356" s="1"/>
      <c r="K356" s="1"/>
      <c r="L356" s="32"/>
      <c r="M356" s="32"/>
      <c r="N356" s="32"/>
      <c r="O356" s="32"/>
      <c r="P356" s="36"/>
      <c r="Q356" s="36"/>
      <c r="R356" s="36"/>
      <c r="S356" s="36"/>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8"/>
      <c r="H357" s="1"/>
      <c r="I357" s="35"/>
      <c r="J357" s="1"/>
      <c r="K357" s="1"/>
      <c r="L357" s="32"/>
      <c r="M357" s="32"/>
      <c r="N357" s="32"/>
      <c r="O357" s="32"/>
      <c r="P357" s="36"/>
      <c r="Q357" s="36"/>
      <c r="R357" s="36"/>
      <c r="S357" s="36"/>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8"/>
      <c r="H358" s="1"/>
      <c r="I358" s="35"/>
      <c r="J358" s="1"/>
      <c r="K358" s="1"/>
      <c r="L358" s="32"/>
      <c r="M358" s="32"/>
      <c r="N358" s="32"/>
      <c r="O358" s="32"/>
      <c r="P358" s="36"/>
      <c r="Q358" s="36"/>
      <c r="R358" s="36"/>
      <c r="S358" s="36"/>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8"/>
      <c r="H359" s="1"/>
      <c r="I359" s="35"/>
      <c r="J359" s="1"/>
      <c r="K359" s="1"/>
      <c r="L359" s="32"/>
      <c r="M359" s="32"/>
      <c r="N359" s="32"/>
      <c r="O359" s="32"/>
      <c r="P359" s="36"/>
      <c r="Q359" s="36"/>
      <c r="R359" s="36"/>
      <c r="S359" s="36"/>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8"/>
      <c r="H360" s="1"/>
      <c r="I360" s="35"/>
      <c r="J360" s="1"/>
      <c r="K360" s="1"/>
      <c r="L360" s="32"/>
      <c r="M360" s="32"/>
      <c r="N360" s="32"/>
      <c r="O360" s="32"/>
      <c r="P360" s="36"/>
      <c r="Q360" s="36"/>
      <c r="R360" s="36"/>
      <c r="S360" s="36"/>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8"/>
      <c r="H361" s="1"/>
      <c r="I361" s="35"/>
      <c r="J361" s="1"/>
      <c r="K361" s="1"/>
      <c r="L361" s="32"/>
      <c r="M361" s="32"/>
      <c r="N361" s="32"/>
      <c r="O361" s="32"/>
      <c r="P361" s="36"/>
      <c r="Q361" s="36"/>
      <c r="R361" s="36"/>
      <c r="S361" s="36"/>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8"/>
      <c r="H362" s="1"/>
      <c r="I362" s="35"/>
      <c r="J362" s="1"/>
      <c r="K362" s="1"/>
      <c r="L362" s="32"/>
      <c r="M362" s="32"/>
      <c r="N362" s="32"/>
      <c r="O362" s="32"/>
      <c r="P362" s="36"/>
      <c r="Q362" s="36"/>
      <c r="R362" s="36"/>
      <c r="S362" s="36"/>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8"/>
      <c r="H363" s="1"/>
      <c r="I363" s="35"/>
      <c r="J363" s="1"/>
      <c r="K363" s="1"/>
      <c r="L363" s="32"/>
      <c r="M363" s="32"/>
      <c r="N363" s="32"/>
      <c r="O363" s="32"/>
      <c r="P363" s="36"/>
      <c r="Q363" s="36"/>
      <c r="R363" s="36"/>
      <c r="S363" s="36"/>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8"/>
      <c r="H364" s="1"/>
      <c r="I364" s="35"/>
      <c r="J364" s="1"/>
      <c r="K364" s="1"/>
      <c r="L364" s="32"/>
      <c r="M364" s="32"/>
      <c r="N364" s="32"/>
      <c r="O364" s="32"/>
      <c r="P364" s="36"/>
      <c r="Q364" s="36"/>
      <c r="R364" s="36"/>
      <c r="S364" s="36"/>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8"/>
      <c r="H365" s="1"/>
      <c r="I365" s="35"/>
      <c r="J365" s="1"/>
      <c r="K365" s="1"/>
      <c r="L365" s="32"/>
      <c r="M365" s="32"/>
      <c r="N365" s="32"/>
      <c r="O365" s="32"/>
      <c r="P365" s="36"/>
      <c r="Q365" s="36"/>
      <c r="R365" s="36"/>
      <c r="S365" s="36"/>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8"/>
      <c r="H366" s="1"/>
      <c r="I366" s="35"/>
      <c r="J366" s="1"/>
      <c r="K366" s="1"/>
      <c r="L366" s="32"/>
      <c r="M366" s="32"/>
      <c r="N366" s="32"/>
      <c r="O366" s="32"/>
      <c r="P366" s="36"/>
      <c r="Q366" s="36"/>
      <c r="R366" s="36"/>
      <c r="S366" s="36"/>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8"/>
      <c r="H367" s="1"/>
      <c r="I367" s="35"/>
      <c r="J367" s="1"/>
      <c r="K367" s="1"/>
      <c r="L367" s="32"/>
      <c r="M367" s="32"/>
      <c r="N367" s="32"/>
      <c r="O367" s="32"/>
      <c r="P367" s="36"/>
      <c r="Q367" s="36"/>
      <c r="R367" s="36"/>
      <c r="S367" s="36"/>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8"/>
      <c r="H368" s="1"/>
      <c r="I368" s="35"/>
      <c r="J368" s="1"/>
      <c r="K368" s="1"/>
      <c r="L368" s="32"/>
      <c r="M368" s="32"/>
      <c r="N368" s="32"/>
      <c r="O368" s="32"/>
      <c r="P368" s="36"/>
      <c r="Q368" s="36"/>
      <c r="R368" s="36"/>
      <c r="S368" s="36"/>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8"/>
      <c r="H369" s="1"/>
      <c r="I369" s="35"/>
      <c r="J369" s="1"/>
      <c r="K369" s="1"/>
      <c r="L369" s="32"/>
      <c r="M369" s="32"/>
      <c r="N369" s="32"/>
      <c r="O369" s="32"/>
      <c r="P369" s="36"/>
      <c r="Q369" s="36"/>
      <c r="R369" s="36"/>
      <c r="S369" s="36"/>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8"/>
      <c r="H370" s="1"/>
      <c r="I370" s="35"/>
      <c r="J370" s="1"/>
      <c r="K370" s="1"/>
      <c r="L370" s="32"/>
      <c r="M370" s="32"/>
      <c r="N370" s="32"/>
      <c r="O370" s="32"/>
      <c r="P370" s="36"/>
      <c r="Q370" s="36"/>
      <c r="R370" s="36"/>
      <c r="S370" s="36"/>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8"/>
      <c r="H371" s="1"/>
      <c r="I371" s="35"/>
      <c r="J371" s="1"/>
      <c r="K371" s="1"/>
      <c r="L371" s="32"/>
      <c r="M371" s="32"/>
      <c r="N371" s="32"/>
      <c r="O371" s="32"/>
      <c r="P371" s="36"/>
      <c r="Q371" s="36"/>
      <c r="R371" s="36"/>
      <c r="S371" s="36"/>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8"/>
      <c r="H372" s="1"/>
      <c r="I372" s="35"/>
      <c r="J372" s="1"/>
      <c r="K372" s="1"/>
      <c r="L372" s="32"/>
      <c r="M372" s="32"/>
      <c r="N372" s="32"/>
      <c r="O372" s="32"/>
      <c r="P372" s="36"/>
      <c r="Q372" s="36"/>
      <c r="R372" s="36"/>
      <c r="S372" s="36"/>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8"/>
      <c r="H373" s="1"/>
      <c r="I373" s="35"/>
      <c r="J373" s="1"/>
      <c r="K373" s="1"/>
      <c r="L373" s="32"/>
      <c r="M373" s="32"/>
      <c r="N373" s="32"/>
      <c r="O373" s="32"/>
      <c r="P373" s="36"/>
      <c r="Q373" s="36"/>
      <c r="R373" s="36"/>
      <c r="S373" s="36"/>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8"/>
      <c r="H374" s="1"/>
      <c r="I374" s="35"/>
      <c r="J374" s="1"/>
      <c r="K374" s="1"/>
      <c r="L374" s="32"/>
      <c r="M374" s="32"/>
      <c r="N374" s="32"/>
      <c r="O374" s="32"/>
      <c r="P374" s="36"/>
      <c r="Q374" s="36"/>
      <c r="R374" s="36"/>
      <c r="S374" s="36"/>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8"/>
      <c r="H375" s="1"/>
      <c r="I375" s="35"/>
      <c r="J375" s="1"/>
      <c r="K375" s="1"/>
      <c r="L375" s="32"/>
      <c r="M375" s="32"/>
      <c r="N375" s="32"/>
      <c r="O375" s="32"/>
      <c r="P375" s="36"/>
      <c r="Q375" s="36"/>
      <c r="R375" s="36"/>
      <c r="S375" s="36"/>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8"/>
      <c r="H376" s="1"/>
      <c r="I376" s="35"/>
      <c r="J376" s="1"/>
      <c r="K376" s="1"/>
      <c r="L376" s="32"/>
      <c r="M376" s="32"/>
      <c r="N376" s="32"/>
      <c r="O376" s="32"/>
      <c r="P376" s="36"/>
      <c r="Q376" s="36"/>
      <c r="R376" s="36"/>
      <c r="S376" s="36"/>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8"/>
      <c r="H377" s="1"/>
      <c r="I377" s="35"/>
      <c r="J377" s="1"/>
      <c r="K377" s="1"/>
      <c r="L377" s="32"/>
      <c r="M377" s="32"/>
      <c r="N377" s="32"/>
      <c r="O377" s="32"/>
      <c r="P377" s="36"/>
      <c r="Q377" s="36"/>
      <c r="R377" s="36"/>
      <c r="S377" s="36"/>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8"/>
      <c r="H378" s="1"/>
      <c r="I378" s="35"/>
      <c r="J378" s="1"/>
      <c r="K378" s="1"/>
      <c r="L378" s="32"/>
      <c r="M378" s="32"/>
      <c r="N378" s="32"/>
      <c r="O378" s="32"/>
      <c r="P378" s="36"/>
      <c r="Q378" s="36"/>
      <c r="R378" s="36"/>
      <c r="S378" s="36"/>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8"/>
      <c r="H379" s="1"/>
      <c r="I379" s="35"/>
      <c r="J379" s="1"/>
      <c r="K379" s="1"/>
      <c r="L379" s="32"/>
      <c r="M379" s="32"/>
      <c r="N379" s="32"/>
      <c r="O379" s="32"/>
      <c r="P379" s="36"/>
      <c r="Q379" s="36"/>
      <c r="R379" s="36"/>
      <c r="S379" s="36"/>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8"/>
      <c r="H380" s="1"/>
      <c r="I380" s="35"/>
      <c r="J380" s="1"/>
      <c r="K380" s="1"/>
      <c r="L380" s="32"/>
      <c r="M380" s="32"/>
      <c r="N380" s="32"/>
      <c r="O380" s="32"/>
      <c r="P380" s="36"/>
      <c r="Q380" s="36"/>
      <c r="R380" s="36"/>
      <c r="S380" s="36"/>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8"/>
      <c r="H381" s="1"/>
      <c r="I381" s="35"/>
      <c r="J381" s="1"/>
      <c r="K381" s="1"/>
      <c r="L381" s="32"/>
      <c r="M381" s="32"/>
      <c r="N381" s="32"/>
      <c r="O381" s="32"/>
      <c r="P381" s="36"/>
      <c r="Q381" s="36"/>
      <c r="R381" s="36"/>
      <c r="S381" s="36"/>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8"/>
      <c r="H382" s="1"/>
      <c r="I382" s="35"/>
      <c r="J382" s="1"/>
      <c r="K382" s="1"/>
      <c r="L382" s="32"/>
      <c r="M382" s="32"/>
      <c r="N382" s="32"/>
      <c r="O382" s="32"/>
      <c r="P382" s="36"/>
      <c r="Q382" s="36"/>
      <c r="R382" s="36"/>
      <c r="S382" s="36"/>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8"/>
      <c r="H383" s="1"/>
      <c r="I383" s="35"/>
      <c r="J383" s="1"/>
      <c r="K383" s="1"/>
      <c r="L383" s="32"/>
      <c r="M383" s="32"/>
      <c r="N383" s="32"/>
      <c r="O383" s="32"/>
      <c r="P383" s="36"/>
      <c r="Q383" s="36"/>
      <c r="R383" s="36"/>
      <c r="S383" s="36"/>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8"/>
      <c r="H384" s="1"/>
      <c r="I384" s="35"/>
      <c r="J384" s="1"/>
      <c r="K384" s="1"/>
      <c r="L384" s="32"/>
      <c r="M384" s="32"/>
      <c r="N384" s="32"/>
      <c r="O384" s="32"/>
      <c r="P384" s="36"/>
      <c r="Q384" s="36"/>
      <c r="R384" s="36"/>
      <c r="S384" s="36"/>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8"/>
      <c r="H385" s="1"/>
      <c r="I385" s="35"/>
      <c r="J385" s="1"/>
      <c r="K385" s="1"/>
      <c r="L385" s="32"/>
      <c r="M385" s="32"/>
      <c r="N385" s="32"/>
      <c r="O385" s="32"/>
      <c r="P385" s="36"/>
      <c r="Q385" s="36"/>
      <c r="R385" s="36"/>
      <c r="S385" s="36"/>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8"/>
      <c r="H386" s="1"/>
      <c r="I386" s="35"/>
      <c r="J386" s="1"/>
      <c r="K386" s="1"/>
      <c r="L386" s="32"/>
      <c r="M386" s="32"/>
      <c r="N386" s="32"/>
      <c r="O386" s="32"/>
      <c r="P386" s="36"/>
      <c r="Q386" s="36"/>
      <c r="R386" s="36"/>
      <c r="S386" s="36"/>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8"/>
      <c r="H387" s="1"/>
      <c r="I387" s="35"/>
      <c r="J387" s="1"/>
      <c r="K387" s="1"/>
      <c r="L387" s="32"/>
      <c r="M387" s="32"/>
      <c r="N387" s="32"/>
      <c r="O387" s="32"/>
      <c r="P387" s="36"/>
      <c r="Q387" s="36"/>
      <c r="R387" s="36"/>
      <c r="S387" s="36"/>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8"/>
      <c r="H388" s="1"/>
      <c r="I388" s="35"/>
      <c r="J388" s="1"/>
      <c r="K388" s="1"/>
      <c r="L388" s="32"/>
      <c r="M388" s="32"/>
      <c r="N388" s="32"/>
      <c r="O388" s="32"/>
      <c r="P388" s="36"/>
      <c r="Q388" s="36"/>
      <c r="R388" s="36"/>
      <c r="S388" s="36"/>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8"/>
      <c r="H389" s="1"/>
      <c r="I389" s="35"/>
      <c r="J389" s="1"/>
      <c r="K389" s="1"/>
      <c r="L389" s="32"/>
      <c r="M389" s="32"/>
      <c r="N389" s="32"/>
      <c r="O389" s="32"/>
      <c r="P389" s="36"/>
      <c r="Q389" s="36"/>
      <c r="R389" s="36"/>
      <c r="S389" s="36"/>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8"/>
      <c r="H390" s="1"/>
      <c r="I390" s="35"/>
      <c r="J390" s="1"/>
      <c r="K390" s="1"/>
      <c r="L390" s="32"/>
      <c r="M390" s="32"/>
      <c r="N390" s="32"/>
      <c r="O390" s="32"/>
      <c r="P390" s="36"/>
      <c r="Q390" s="36"/>
      <c r="R390" s="36"/>
      <c r="S390" s="36"/>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8"/>
      <c r="H391" s="1"/>
      <c r="I391" s="35"/>
      <c r="J391" s="1"/>
      <c r="K391" s="1"/>
      <c r="L391" s="32"/>
      <c r="M391" s="32"/>
      <c r="N391" s="32"/>
      <c r="O391" s="32"/>
      <c r="P391" s="36"/>
      <c r="Q391" s="36"/>
      <c r="R391" s="36"/>
      <c r="S391" s="36"/>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8"/>
      <c r="H392" s="1"/>
      <c r="I392" s="35"/>
      <c r="J392" s="1"/>
      <c r="K392" s="1"/>
      <c r="L392" s="32"/>
      <c r="M392" s="32"/>
      <c r="N392" s="32"/>
      <c r="O392" s="32"/>
      <c r="P392" s="36"/>
      <c r="Q392" s="36"/>
      <c r="R392" s="36"/>
      <c r="S392" s="36"/>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8"/>
      <c r="H393" s="1"/>
      <c r="I393" s="35"/>
      <c r="J393" s="1"/>
      <c r="K393" s="1"/>
      <c r="L393" s="32"/>
      <c r="M393" s="32"/>
      <c r="N393" s="32"/>
      <c r="O393" s="32"/>
      <c r="P393" s="36"/>
      <c r="Q393" s="36"/>
      <c r="R393" s="36"/>
      <c r="S393" s="36"/>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8"/>
      <c r="H394" s="1"/>
      <c r="I394" s="35"/>
      <c r="J394" s="1"/>
      <c r="K394" s="1"/>
      <c r="L394" s="32"/>
      <c r="M394" s="32"/>
      <c r="N394" s="32"/>
      <c r="O394" s="32"/>
      <c r="P394" s="36"/>
      <c r="Q394" s="36"/>
      <c r="R394" s="36"/>
      <c r="S394" s="36"/>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8"/>
      <c r="H395" s="1"/>
      <c r="I395" s="35"/>
      <c r="J395" s="1"/>
      <c r="K395" s="1"/>
      <c r="L395" s="32"/>
      <c r="M395" s="32"/>
      <c r="N395" s="32"/>
      <c r="O395" s="32"/>
      <c r="P395" s="36"/>
      <c r="Q395" s="36"/>
      <c r="R395" s="36"/>
      <c r="S395" s="36"/>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8"/>
      <c r="H396" s="1"/>
      <c r="I396" s="35"/>
      <c r="J396" s="1"/>
      <c r="K396" s="1"/>
      <c r="L396" s="32"/>
      <c r="M396" s="32"/>
      <c r="N396" s="32"/>
      <c r="O396" s="32"/>
      <c r="P396" s="36"/>
      <c r="Q396" s="36"/>
      <c r="R396" s="36"/>
      <c r="S396" s="36"/>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8"/>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8"/>
      <c r="H398" s="1"/>
      <c r="I398" s="35"/>
      <c r="J398" s="1"/>
      <c r="K398" s="1"/>
      <c r="L398" s="32"/>
      <c r="M398" s="32"/>
      <c r="N398" s="32"/>
      <c r="O398" s="32"/>
      <c r="P398" s="36"/>
      <c r="Q398" s="36"/>
      <c r="R398" s="36"/>
      <c r="S398" s="36"/>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8"/>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8"/>
      <c r="H400" s="1"/>
      <c r="I400" s="35"/>
      <c r="J400" s="1"/>
      <c r="K400" s="1"/>
      <c r="L400" s="32"/>
      <c r="M400" s="32"/>
      <c r="N400" s="32"/>
      <c r="O400" s="32"/>
      <c r="P400" s="36"/>
      <c r="Q400" s="36"/>
      <c r="R400" s="36"/>
      <c r="S400" s="36"/>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8"/>
      <c r="H401" s="1"/>
      <c r="I401" s="35"/>
      <c r="J401" s="1"/>
      <c r="K401" s="1"/>
      <c r="L401" s="32"/>
      <c r="M401" s="32"/>
      <c r="N401" s="32"/>
      <c r="O401" s="32"/>
      <c r="P401" s="36"/>
      <c r="Q401" s="36"/>
      <c r="R401" s="36"/>
      <c r="S401" s="36"/>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8"/>
      <c r="H402" s="1"/>
      <c r="I402" s="35"/>
      <c r="J402" s="1"/>
      <c r="K402" s="1"/>
      <c r="L402" s="32"/>
      <c r="M402" s="32"/>
      <c r="N402" s="32"/>
      <c r="O402" s="32"/>
      <c r="P402" s="36"/>
      <c r="Q402" s="36"/>
      <c r="R402" s="36"/>
      <c r="S402" s="36"/>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8"/>
      <c r="H403" s="1"/>
      <c r="I403" s="35"/>
      <c r="J403" s="1"/>
      <c r="K403" s="1"/>
      <c r="L403" s="32"/>
      <c r="M403" s="32"/>
      <c r="N403" s="32"/>
      <c r="O403" s="32"/>
      <c r="P403" s="36"/>
      <c r="Q403" s="36"/>
      <c r="R403" s="36"/>
      <c r="S403" s="36"/>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8"/>
      <c r="H404" s="1"/>
      <c r="I404" s="35"/>
      <c r="J404" s="1"/>
      <c r="K404" s="1"/>
      <c r="L404" s="32"/>
      <c r="M404" s="32"/>
      <c r="N404" s="32"/>
      <c r="O404" s="32"/>
      <c r="P404" s="36"/>
      <c r="Q404" s="36"/>
      <c r="R404" s="36"/>
      <c r="S404" s="36"/>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8"/>
      <c r="H405" s="1"/>
      <c r="I405" s="35"/>
      <c r="J405" s="1"/>
      <c r="K405" s="1"/>
      <c r="L405" s="32"/>
      <c r="M405" s="32"/>
      <c r="N405" s="32"/>
      <c r="O405" s="32"/>
      <c r="P405" s="36"/>
      <c r="Q405" s="36"/>
      <c r="R405" s="36"/>
      <c r="S405" s="36"/>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8"/>
      <c r="H406" s="1"/>
      <c r="I406" s="35"/>
      <c r="J406" s="1"/>
      <c r="K406" s="1"/>
      <c r="L406" s="32"/>
      <c r="M406" s="32"/>
      <c r="N406" s="32"/>
      <c r="O406" s="32"/>
      <c r="P406" s="36"/>
      <c r="Q406" s="36"/>
      <c r="R406" s="36"/>
      <c r="S406" s="36"/>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8"/>
      <c r="H407" s="1"/>
      <c r="I407" s="35"/>
      <c r="J407" s="1"/>
      <c r="K407" s="1"/>
      <c r="L407" s="32"/>
      <c r="M407" s="32"/>
      <c r="N407" s="32"/>
      <c r="O407" s="32"/>
      <c r="P407" s="36"/>
      <c r="Q407" s="36"/>
      <c r="R407" s="36"/>
      <c r="S407" s="36"/>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8"/>
      <c r="H408" s="1"/>
      <c r="I408" s="35"/>
      <c r="J408" s="1"/>
      <c r="K408" s="1"/>
      <c r="L408" s="32"/>
      <c r="M408" s="32"/>
      <c r="N408" s="32"/>
      <c r="O408" s="32"/>
      <c r="P408" s="36"/>
      <c r="Q408" s="36"/>
      <c r="R408" s="36"/>
      <c r="S408" s="36"/>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8"/>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8"/>
      <c r="H410" s="1"/>
      <c r="I410" s="35"/>
      <c r="J410" s="1"/>
      <c r="K410" s="1"/>
      <c r="L410" s="32"/>
      <c r="M410" s="32"/>
      <c r="N410" s="32"/>
      <c r="O410" s="32"/>
      <c r="P410" s="36"/>
      <c r="Q410" s="36"/>
      <c r="R410" s="36"/>
      <c r="S410" s="36"/>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8"/>
      <c r="H411" s="1"/>
      <c r="I411" s="35"/>
      <c r="J411" s="1"/>
      <c r="K411" s="1"/>
      <c r="L411" s="32"/>
      <c r="M411" s="32"/>
      <c r="N411" s="32"/>
      <c r="O411" s="32"/>
      <c r="P411" s="36"/>
      <c r="Q411" s="36"/>
      <c r="R411" s="36"/>
      <c r="S411" s="36"/>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8"/>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8"/>
      <c r="H413" s="1"/>
      <c r="I413" s="35"/>
      <c r="J413" s="1"/>
      <c r="K413" s="1"/>
      <c r="L413" s="32"/>
      <c r="M413" s="32"/>
      <c r="N413" s="32"/>
      <c r="O413" s="32"/>
      <c r="P413" s="36"/>
      <c r="Q413" s="36"/>
      <c r="R413" s="36"/>
      <c r="S413" s="36"/>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8"/>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8"/>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8"/>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8"/>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8"/>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8"/>
      <c r="H419" s="1"/>
      <c r="I419" s="35"/>
      <c r="J419" s="1"/>
      <c r="K419" s="1"/>
      <c r="L419" s="32"/>
      <c r="M419" s="32"/>
      <c r="N419" s="32"/>
      <c r="O419" s="32"/>
      <c r="P419" s="36"/>
      <c r="Q419" s="36"/>
      <c r="R419" s="36"/>
      <c r="S419" s="36"/>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8"/>
      <c r="H420" s="1"/>
      <c r="I420" s="35"/>
      <c r="J420" s="1"/>
      <c r="K420" s="1"/>
      <c r="L420" s="32"/>
      <c r="M420" s="32"/>
      <c r="N420" s="32"/>
      <c r="O420" s="32"/>
      <c r="P420" s="36"/>
      <c r="Q420" s="36"/>
      <c r="R420" s="36"/>
      <c r="S420" s="36"/>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8"/>
      <c r="H421" s="1"/>
      <c r="I421" s="35"/>
      <c r="J421" s="1"/>
      <c r="K421" s="1"/>
      <c r="L421" s="32"/>
      <c r="M421" s="32"/>
      <c r="N421" s="32"/>
      <c r="O421" s="32"/>
      <c r="P421" s="36"/>
      <c r="Q421" s="36"/>
      <c r="R421" s="36"/>
      <c r="S421" s="36"/>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8"/>
      <c r="H422" s="1"/>
      <c r="I422" s="35"/>
      <c r="J422" s="1"/>
      <c r="K422" s="1"/>
      <c r="L422" s="32"/>
      <c r="M422" s="32"/>
      <c r="N422" s="32"/>
      <c r="O422" s="32"/>
      <c r="P422" s="36"/>
      <c r="Q422" s="36"/>
      <c r="R422" s="36"/>
      <c r="S422" s="36"/>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8"/>
      <c r="H423" s="1"/>
      <c r="I423" s="35"/>
      <c r="J423" s="1"/>
      <c r="K423" s="1"/>
      <c r="L423" s="32"/>
      <c r="M423" s="32"/>
      <c r="N423" s="32"/>
      <c r="O423" s="32"/>
      <c r="P423" s="36"/>
      <c r="Q423" s="36"/>
      <c r="R423" s="36"/>
      <c r="S423" s="36"/>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8"/>
      <c r="H424" s="1"/>
      <c r="I424" s="35"/>
      <c r="J424" s="1"/>
      <c r="K424" s="1"/>
      <c r="L424" s="32"/>
      <c r="M424" s="32"/>
      <c r="N424" s="32"/>
      <c r="O424" s="32"/>
      <c r="P424" s="36"/>
      <c r="Q424" s="36"/>
      <c r="R424" s="36"/>
      <c r="S424" s="36"/>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8"/>
      <c r="H425" s="1"/>
      <c r="I425" s="35"/>
      <c r="J425" s="1"/>
      <c r="K425" s="1"/>
      <c r="L425" s="32"/>
      <c r="M425" s="32"/>
      <c r="N425" s="32"/>
      <c r="O425" s="32"/>
      <c r="P425" s="36"/>
      <c r="Q425" s="36"/>
      <c r="R425" s="36"/>
      <c r="S425" s="36"/>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8"/>
      <c r="H426" s="1"/>
      <c r="I426" s="35"/>
      <c r="J426" s="1"/>
      <c r="K426" s="1"/>
      <c r="L426" s="32"/>
      <c r="M426" s="32"/>
      <c r="N426" s="32"/>
      <c r="O426" s="32"/>
      <c r="P426" s="36"/>
      <c r="Q426" s="36"/>
      <c r="R426" s="36"/>
      <c r="S426" s="36"/>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8"/>
      <c r="H427" s="1"/>
      <c r="I427" s="35"/>
      <c r="J427" s="1"/>
      <c r="K427" s="1"/>
      <c r="L427" s="32"/>
      <c r="M427" s="32"/>
      <c r="N427" s="32"/>
      <c r="O427" s="32"/>
      <c r="P427" s="36"/>
      <c r="Q427" s="36"/>
      <c r="R427" s="36"/>
      <c r="S427" s="36"/>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8"/>
      <c r="H428" s="1"/>
      <c r="I428" s="35"/>
      <c r="J428" s="1"/>
      <c r="K428" s="1"/>
      <c r="L428" s="32"/>
      <c r="M428" s="32"/>
      <c r="N428" s="32"/>
      <c r="O428" s="32"/>
      <c r="P428" s="36"/>
      <c r="Q428" s="36"/>
      <c r="R428" s="36"/>
      <c r="S428" s="36"/>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8"/>
      <c r="H429" s="1"/>
      <c r="I429" s="35"/>
      <c r="J429" s="1"/>
      <c r="K429" s="1"/>
      <c r="L429" s="32"/>
      <c r="M429" s="32"/>
      <c r="N429" s="32"/>
      <c r="O429" s="32"/>
      <c r="P429" s="36"/>
      <c r="Q429" s="36"/>
      <c r="R429" s="36"/>
      <c r="S429" s="36"/>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8"/>
      <c r="H430" s="1"/>
      <c r="I430" s="35"/>
      <c r="J430" s="1"/>
      <c r="K430" s="1"/>
      <c r="L430" s="32"/>
      <c r="M430" s="32"/>
      <c r="N430" s="32"/>
      <c r="O430" s="32"/>
      <c r="P430" s="36"/>
      <c r="Q430" s="36"/>
      <c r="R430" s="36"/>
      <c r="S430" s="36"/>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8"/>
      <c r="H431" s="1"/>
      <c r="I431" s="35"/>
      <c r="J431" s="1"/>
      <c r="K431" s="1"/>
      <c r="L431" s="32"/>
      <c r="M431" s="32"/>
      <c r="N431" s="32"/>
      <c r="O431" s="32"/>
      <c r="P431" s="36"/>
      <c r="Q431" s="36"/>
      <c r="R431" s="36"/>
      <c r="S431" s="36"/>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8"/>
      <c r="H432" s="1"/>
      <c r="I432" s="35"/>
      <c r="J432" s="1"/>
      <c r="K432" s="1"/>
      <c r="L432" s="32"/>
      <c r="M432" s="32"/>
      <c r="N432" s="32"/>
      <c r="O432" s="32"/>
      <c r="P432" s="36"/>
      <c r="Q432" s="36"/>
      <c r="R432" s="36"/>
      <c r="S432" s="36"/>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8"/>
      <c r="H433" s="1"/>
      <c r="I433" s="35"/>
      <c r="J433" s="1"/>
      <c r="K433" s="1"/>
      <c r="L433" s="32"/>
      <c r="M433" s="32"/>
      <c r="N433" s="32"/>
      <c r="O433" s="32"/>
      <c r="P433" s="36"/>
      <c r="Q433" s="36"/>
      <c r="R433" s="36"/>
      <c r="S433" s="36"/>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8"/>
      <c r="H434" s="1"/>
      <c r="I434" s="35"/>
      <c r="J434" s="1"/>
      <c r="K434" s="1"/>
      <c r="L434" s="32"/>
      <c r="M434" s="32"/>
      <c r="N434" s="32"/>
      <c r="O434" s="32"/>
      <c r="P434" s="36"/>
      <c r="Q434" s="36"/>
      <c r="R434" s="36"/>
      <c r="S434" s="36"/>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8"/>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8"/>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8"/>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8"/>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8"/>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8"/>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8"/>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8"/>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8"/>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8"/>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8"/>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8"/>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8"/>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8"/>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8"/>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8"/>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8"/>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8"/>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8"/>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8"/>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8"/>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8"/>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8"/>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8"/>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8"/>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8"/>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8"/>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8"/>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8"/>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8"/>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8"/>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8"/>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8"/>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8"/>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8"/>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8"/>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8"/>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8"/>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8"/>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8"/>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8"/>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8"/>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8"/>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8"/>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8"/>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8"/>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8"/>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8"/>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8"/>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8"/>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8"/>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8"/>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8"/>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8"/>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8"/>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8"/>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8"/>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8"/>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8"/>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8"/>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8"/>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8"/>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8"/>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8"/>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8"/>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8"/>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8"/>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8"/>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8"/>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8"/>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8"/>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8"/>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8"/>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8"/>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8"/>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8"/>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8"/>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8"/>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8"/>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8"/>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8"/>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8"/>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8"/>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8"/>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8"/>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8"/>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8"/>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8"/>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8"/>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8"/>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8"/>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8"/>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8"/>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8"/>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8"/>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8"/>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8"/>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8"/>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8"/>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8"/>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8"/>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8"/>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8"/>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8"/>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8"/>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8"/>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8"/>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8"/>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8"/>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8"/>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8"/>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8"/>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8"/>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8"/>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8"/>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8"/>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8"/>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8"/>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8"/>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8"/>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8"/>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8"/>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8"/>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8"/>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8"/>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8"/>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8"/>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8"/>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8"/>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8"/>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8"/>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8"/>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8"/>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8"/>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8"/>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8"/>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8"/>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8"/>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8"/>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8"/>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8"/>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8"/>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8"/>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8"/>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8"/>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8"/>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8"/>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8"/>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8"/>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8"/>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8"/>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8"/>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8"/>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8"/>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8"/>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8"/>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8"/>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8"/>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8"/>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8"/>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8"/>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8"/>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8"/>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8"/>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8"/>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8"/>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8"/>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8"/>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8"/>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8"/>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8"/>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8"/>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8"/>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8"/>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8"/>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8"/>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8"/>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8"/>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8"/>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8"/>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8"/>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8"/>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8"/>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8"/>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8"/>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8"/>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8"/>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8"/>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8"/>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8"/>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8"/>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8"/>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8"/>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8"/>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8"/>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8"/>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8"/>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8"/>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8"/>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8"/>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8"/>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8"/>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8"/>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8"/>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8"/>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8"/>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8"/>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8"/>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8"/>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8"/>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8"/>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8"/>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8"/>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8"/>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8"/>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8"/>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8"/>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8"/>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8"/>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8"/>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8"/>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8"/>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8"/>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8"/>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8"/>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8"/>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8"/>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8"/>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8"/>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8"/>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8"/>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8"/>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8"/>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8"/>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8"/>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8"/>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8"/>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8"/>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8"/>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8"/>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8"/>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8"/>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8"/>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8"/>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8"/>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8"/>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8"/>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8"/>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8"/>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8"/>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8"/>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8"/>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8"/>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8"/>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8"/>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8"/>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8"/>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8"/>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8"/>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8"/>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8"/>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8"/>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8"/>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8"/>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8"/>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8"/>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8"/>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8"/>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8"/>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8"/>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8"/>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8"/>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8"/>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8"/>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8"/>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8"/>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8"/>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8"/>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8"/>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8"/>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8"/>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8"/>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8"/>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8"/>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8"/>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8"/>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8"/>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8"/>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8"/>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8"/>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8"/>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8"/>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8"/>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8"/>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8"/>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8"/>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8"/>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8"/>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8"/>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8"/>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8"/>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8"/>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8"/>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8"/>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8"/>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8"/>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8"/>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8"/>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8"/>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8"/>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8"/>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8"/>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8"/>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8"/>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8"/>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8"/>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8"/>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8"/>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8"/>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8"/>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8"/>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8"/>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8"/>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8"/>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8"/>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8"/>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8"/>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8"/>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8"/>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8"/>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8"/>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8"/>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8"/>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8"/>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8"/>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8"/>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8"/>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8"/>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8"/>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8"/>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8"/>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8"/>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8"/>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8"/>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8"/>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8"/>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8"/>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8"/>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8"/>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8"/>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8"/>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8"/>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8"/>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8"/>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8"/>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8"/>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8"/>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8"/>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8"/>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8"/>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8"/>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8"/>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8"/>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8"/>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8"/>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8"/>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8"/>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8"/>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8"/>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8"/>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8"/>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8"/>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8"/>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8"/>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8"/>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8"/>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8"/>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8"/>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8"/>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8"/>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8"/>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8"/>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8"/>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8"/>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8"/>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8"/>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8"/>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8"/>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8"/>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8"/>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8"/>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8"/>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8"/>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8"/>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8"/>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8"/>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8"/>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8"/>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8"/>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8"/>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8"/>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8"/>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8"/>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8"/>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8"/>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8"/>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8"/>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8"/>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8"/>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8"/>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8"/>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8"/>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8"/>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8"/>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8"/>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8"/>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8"/>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8"/>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8"/>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8"/>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8"/>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8"/>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8"/>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8"/>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8"/>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8"/>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8"/>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8"/>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8"/>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8"/>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8"/>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8"/>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8"/>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8"/>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8"/>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8"/>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8"/>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8"/>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8"/>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8"/>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8"/>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8"/>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8"/>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8"/>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8"/>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8"/>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8"/>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8"/>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8"/>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8"/>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8"/>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8"/>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8"/>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8"/>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8"/>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8"/>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8"/>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8"/>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8"/>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8"/>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8"/>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8"/>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8"/>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8"/>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8"/>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8"/>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8"/>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8"/>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8"/>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8"/>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8"/>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8"/>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8"/>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8"/>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8"/>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8"/>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8"/>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8"/>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8"/>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8"/>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8"/>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8"/>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8"/>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8"/>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8"/>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8"/>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8"/>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8"/>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8"/>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8"/>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8"/>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8"/>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8"/>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8"/>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8"/>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8"/>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8"/>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8"/>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8"/>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8"/>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8"/>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8"/>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8"/>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8"/>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8"/>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8"/>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8"/>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8"/>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8"/>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8"/>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8"/>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8"/>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8"/>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8"/>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8"/>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8"/>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8"/>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8"/>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8"/>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8"/>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8"/>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8"/>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8"/>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8"/>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8"/>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8"/>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8"/>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8"/>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8"/>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8"/>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8"/>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8"/>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8"/>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8"/>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8"/>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8"/>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8"/>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8"/>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8"/>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8"/>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8"/>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8"/>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8"/>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8"/>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8"/>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8"/>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8"/>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8"/>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8"/>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8"/>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8"/>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8"/>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8"/>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8"/>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8"/>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8"/>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8"/>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8"/>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8"/>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8"/>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8"/>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8"/>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8"/>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8"/>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8"/>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8"/>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sheetData>
  <autoFilter ref="A2:AN230" xr:uid="{00000000-0009-0000-0000-000000000000}">
    <filterColumn colId="6">
      <filters>
        <filter val="DTAM"/>
      </filters>
    </filterColumn>
  </autoFilter>
  <mergeCells count="3">
    <mergeCell ref="B1:M1"/>
    <mergeCell ref="N1:O1"/>
    <mergeCell ref="P1:AM1"/>
  </mergeCells>
  <dataValidations count="8">
    <dataValidation type="list" allowBlank="1" showErrorMessage="1" sqref="I183:I205" xr:uid="{00000000-0002-0000-0000-000000000000}">
      <formula1>INDIRECT(H183)</formula1>
    </dataValidation>
    <dataValidation type="list" allowBlank="1" showErrorMessage="1" sqref="D4:D205" xr:uid="{00000000-0002-0000-00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000-000002000000}">
      <formula1>0</formula1>
      <formula2>500000000</formula2>
    </dataValidation>
    <dataValidation type="list" allowBlank="1" showErrorMessage="1" sqref="H4:H71 H73:H206" xr:uid="{00000000-0002-0000-0000-000003000000}">
      <formula1>"PGN,FONAM,FPVB,KFW,GEF,COMPENSACIONES,REGALÍAS,OTROS,FUNCIONAMIENTO,GESTIÓN,GESTIÓN-PGN,GESTIÓN-FONAM"</formula1>
    </dataValidation>
    <dataValidation type="list" allowBlank="1" showErrorMessage="1" sqref="G4:G206" xr:uid="{00000000-0002-0000-00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0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6" xr:uid="{00000000-0002-0000-0000-000006000000}">
      <formula1>"PEI,PAA,PEI-PI,PAA-PI,PI,PAA-PEI"</formula1>
    </dataValidation>
    <dataValidation type="list" allowBlank="1" showErrorMessage="1" sqref="B4:B205" xr:uid="{00000000-0002-0000-0000-000007000000}">
      <formula1>"1. PROTEGER LA BELLEZA DE LA VIDA,2. TERRITORIOS SOSTENIBLES E INNOVADORES,3. MODERNIZACIÓN INSTITUCIONAL EFICIENTE,4. PAZ CON LA NATURALEZA"</formula1>
    </dataValidation>
  </dataValidations>
  <pageMargins left="0.7" right="0.7" top="0.75" bottom="0.75" header="0" footer="0"/>
  <pageSetup paperSize="5" fitToHeight="0"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00FF"/>
    <pageSetUpPr fitToPage="1"/>
  </sheetPr>
  <dimension ref="A1:AN1206"/>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6.42578125" customWidth="1"/>
    <col min="5" max="5" width="42"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8.5703125" customWidth="1"/>
    <col min="21" max="21" width="22.42578125" customWidth="1"/>
    <col min="22" max="25" width="22.42578125" hidden="1" customWidth="1"/>
    <col min="26" max="26" width="30.85546875" hidden="1" customWidth="1"/>
    <col min="27" max="31" width="22.42578125" hidden="1" customWidth="1"/>
    <col min="32" max="34" width="20.140625" hidden="1" customWidth="1"/>
    <col min="35" max="35" width="17.42578125" hidden="1" customWidth="1"/>
    <col min="36" max="36" width="28.7109375" hidden="1" customWidth="1"/>
    <col min="37" max="37" width="17.42578125" hidden="1" customWidth="1"/>
    <col min="38" max="38" width="34" hidden="1" customWidth="1"/>
    <col min="39" max="39" width="17.42578125" hidden="1" customWidth="1"/>
    <col min="40" max="40" width="13.85546875" customWidth="1"/>
  </cols>
  <sheetData>
    <row r="1" spans="1:40" ht="14.25" customHeight="1">
      <c r="A1" s="39"/>
      <c r="B1" s="143" t="s">
        <v>0</v>
      </c>
      <c r="C1" s="139"/>
      <c r="D1" s="139"/>
      <c r="E1" s="139"/>
      <c r="F1" s="139"/>
      <c r="G1" s="139"/>
      <c r="H1" s="139"/>
      <c r="I1" s="139"/>
      <c r="J1" s="139"/>
      <c r="K1" s="139"/>
      <c r="L1" s="139"/>
      <c r="M1" s="140"/>
      <c r="N1" s="142" t="s">
        <v>47</v>
      </c>
      <c r="O1" s="140"/>
      <c r="P1" s="144"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40" t="s">
        <v>23</v>
      </c>
      <c r="AC2" s="8" t="s">
        <v>17</v>
      </c>
      <c r="AD2" s="7" t="s">
        <v>24</v>
      </c>
      <c r="AE2" s="8" t="s">
        <v>17</v>
      </c>
      <c r="AF2" s="41"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11" t="str">
        <f ca="1">IFERROR(__xludf.DUMMYFUNCTION("IMPORTRANGE(""https://docs.google.com/spreadsheets/d/1SoBKqsMjNXVbehZGoHtVpZovoF3BXxmcMHN8NAGyChQ/edit"",""Metas!B3:M227"")"),"1. PROTEGER LA BELLEZA DE LA VIDA")</f>
        <v>1. PROTEGER LA BELLEZA DE LA VIDA</v>
      </c>
      <c r="C3" s="11" t="str">
        <f ca="1">IFERROR(__xludf.DUMMYFUNCTION("""COMPUTED_VALUE"""),"1.2 Restauración rehabilitación y sistemas sotenibles para la conservación")</f>
        <v>1.2 Restauración rehabilitación y sistemas sotenibles para la conservación</v>
      </c>
      <c r="D3" s="11" t="str">
        <f ca="1">IFERROR(__xludf.DUMMYFUNCTION("""COMPUTED_VALUE"""),"No. de Hectáreas en proceso de restauración rehabilitación y recuperación")</f>
        <v>No. de Hectáreas en proceso de restauración rehabilitación y recuperación</v>
      </c>
      <c r="E3" s="11"/>
      <c r="F3" s="11" t="str">
        <f ca="1">IFERROR(__xludf.DUMMYFUNCTION("""COMPUTED_VALUE"""),"PEI")</f>
        <v>PEI</v>
      </c>
      <c r="G3" s="11" t="str">
        <f ca="1">IFERROR(__xludf.DUMMYFUNCTION("""COMPUTED_VALUE"""),"DTAM")</f>
        <v>DTAM</v>
      </c>
      <c r="H3" s="11" t="str">
        <f ca="1">IFERROR(__xludf.DUMMYFUNCTION("""COMPUTED_VALUE"""),"PGN")</f>
        <v>PGN</v>
      </c>
      <c r="I3" s="11" t="str">
        <f ca="1">IFERROR(__xludf.DUMMYFUNCTION("""COMPUTED_VALUE"""),"RESUMEN CUALITATIVO DE TODAS LAS ACCIONES ")</f>
        <v xml:space="preserve">RESUMEN CUALITATIVO DE TODAS LAS ACCIONES </v>
      </c>
      <c r="J3" s="12">
        <f ca="1">IFERROR(__xludf.DUMMYFUNCTION("""COMPUTED_VALUE"""),0)</f>
        <v>0</v>
      </c>
      <c r="K3" s="11"/>
      <c r="L3" s="11"/>
      <c r="M3" s="11" t="str">
        <f ca="1">IFERROR(__xludf.DUMMYFUNCTION("""COMPUTED_VALUE"""),"Shalom Sánchez y Abner Ortiz")</f>
        <v>Shalom Sánchez y Abner Ortiz</v>
      </c>
      <c r="N3" s="11"/>
      <c r="O3" s="11" t="str">
        <f ca="1">IFERROR(__xludf.DUMMYFUNCTION("IMPORTRANGE(""https://docs.google.com/spreadsheets/d/1SoBKqsMjNXVbehZGoHtVpZovoF3BXxmcMHN8NAGyChQ/edit"",""Metas!O3:O227"")"),"")</f>
        <v/>
      </c>
      <c r="P3" s="28" t="s">
        <v>48</v>
      </c>
      <c r="Q3" s="13" t="s">
        <v>49</v>
      </c>
      <c r="R3" s="28" t="s">
        <v>48</v>
      </c>
      <c r="S3" s="13" t="s">
        <v>49</v>
      </c>
      <c r="T3" s="11"/>
      <c r="U3" s="11"/>
      <c r="V3" s="11"/>
      <c r="W3" s="11"/>
      <c r="X3" s="11"/>
      <c r="Y3" s="11"/>
      <c r="Z3" s="11"/>
      <c r="AA3" s="11"/>
      <c r="AB3" s="11"/>
      <c r="AC3" s="11"/>
      <c r="AD3" s="11"/>
      <c r="AE3" s="11"/>
      <c r="AF3" s="11"/>
      <c r="AG3" s="11"/>
      <c r="AH3" s="14"/>
      <c r="AI3" s="14"/>
      <c r="AJ3" s="43"/>
      <c r="AK3" s="14"/>
      <c r="AL3" s="28"/>
      <c r="AM3" s="14"/>
      <c r="AN3" s="15" t="str">
        <f ca="1">IFERROR(__xludf.DUMMYFUNCTION("IMPORTRANGE(""https://docs.google.com/spreadsheets/d/1SoBKqsMjNXVbehZGoHtVpZovoF3BXxmcMHN8NAGyChQ/edit"",""Metas!AN3:AN227"")"),"Mensual")</f>
        <v>Mensual</v>
      </c>
    </row>
    <row r="4" spans="1:40" ht="14.25"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50"/>
      <c r="Q4" s="50"/>
      <c r="R4" s="50"/>
      <c r="S4" s="50"/>
      <c r="T4" s="50" t="s">
        <v>50</v>
      </c>
      <c r="U4" s="44"/>
      <c r="V4" s="44" t="s">
        <v>51</v>
      </c>
      <c r="W4" s="44"/>
      <c r="X4" s="44" t="s">
        <v>51</v>
      </c>
      <c r="Y4" s="51" t="s">
        <v>52</v>
      </c>
      <c r="Z4" s="44" t="s">
        <v>53</v>
      </c>
      <c r="AA4" s="44"/>
      <c r="AB4" s="52" t="s">
        <v>54</v>
      </c>
      <c r="AC4" s="44"/>
      <c r="AD4" s="53" t="s">
        <v>54</v>
      </c>
      <c r="AE4" s="44"/>
      <c r="AF4" s="54" t="s">
        <v>55</v>
      </c>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11" t="str">
        <f ca="1">IFERROR(__xludf.DUMMYFUNCTION("""COMPUTED_VALUE"""),"1. PROTEGER LA BELLEZA DE LA VIDA")</f>
        <v>1. PROTEGER LA BELLEZA DE LA VIDA</v>
      </c>
      <c r="C10" s="11" t="str">
        <f ca="1">IFERROR(__xludf.DUMMYFUNCTION("""COMPUTED_VALUE"""),"1.2 Restauración rehabilitación y sistemas sotenibles para la conservación")</f>
        <v>1.2 Restauración rehabilitación y sistemas sotenibles para la conservación</v>
      </c>
      <c r="D10" s="11" t="str">
        <f ca="1">IFERROR(__xludf.DUMMYFUNCTION("""COMPUTED_VALUE"""),"No. de Hectáreas en proceso de restauración rehabilitación y recuperación")</f>
        <v>No. de Hectáreas en proceso de restauración rehabilitación y recuperación</v>
      </c>
      <c r="E10"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14" t="str">
        <f ca="1">IFERROR(__xludf.DUMMYFUNCTION("""COMPUTED_VALUE"""),"PEI-PI")</f>
        <v>PEI-PI</v>
      </c>
      <c r="G10" s="11" t="str">
        <f ca="1">IFERROR(__xludf.DUMMYFUNCTION("""COMPUTED_VALUE"""),"PNN Serranía de Chiribiquete")</f>
        <v>PNN Serranía de Chiribiquete</v>
      </c>
      <c r="H10" s="14" t="str">
        <f ca="1">IFERROR(__xludf.DUMMYFUNCTION("""COMPUTED_VALUE"""),"FONAM")</f>
        <v>FONAM</v>
      </c>
      <c r="I10" s="14" t="str">
        <f ca="1">IFERROR(__xludf.DUMMYFUNCTION("""COMPUTED_VALUE"""),"1.Realizar la Georeferenciacion")</f>
        <v>1.Realizar la Georeferenciacion</v>
      </c>
      <c r="J10" s="21">
        <f ca="1">IFERROR(__xludf.DUMMYFUNCTION("""COMPUTED_VALUE"""),15)</f>
        <v>15</v>
      </c>
      <c r="K10" s="17" t="str">
        <f ca="1">IFERROR(__xludf.DUMMYFUNCTION("""COMPUTED_VALUE"""),"   -")</f>
        <v xml:space="preserve">   -</v>
      </c>
      <c r="L10" s="11" t="str">
        <f ca="1">IFERROR(__xludf.DUMMYFUNCTION("""COMPUTED_VALUE"""),"Se recomienda generar reportes cuantitativos sobre la meta en el mes de octubre y noviembre")</f>
        <v>Se recomienda generar reportes cuantitativos sobre la meta en el mes de octubre y noviembre</v>
      </c>
      <c r="M10" s="11" t="str">
        <f ca="1">IFERROR(__xludf.DUMMYFUNCTION("""COMPUTED_VALUE"""),"Shalom Sánchez")</f>
        <v>Shalom Sánchez</v>
      </c>
      <c r="N10" s="11"/>
      <c r="O10" s="20">
        <f ca="1">IFERROR(__xludf.DUMMYFUNCTION("""COMPUTED_VALUE"""),0)</f>
        <v>0</v>
      </c>
      <c r="P10" s="28"/>
      <c r="Q10" s="11"/>
      <c r="R10" s="11"/>
      <c r="S10" s="11"/>
      <c r="T10" s="11"/>
      <c r="U10" s="11"/>
      <c r="V10" s="11"/>
      <c r="W10" s="11"/>
      <c r="X10" s="11"/>
      <c r="Y10" s="11"/>
      <c r="Z10" s="11"/>
      <c r="AA10" s="11"/>
      <c r="AB10" s="11"/>
      <c r="AC10" s="11"/>
      <c r="AD10" s="11"/>
      <c r="AE10" s="11"/>
      <c r="AF10" s="11"/>
      <c r="AG10" s="11"/>
      <c r="AH10" s="11"/>
      <c r="AI10" s="14"/>
      <c r="AJ10" s="11"/>
      <c r="AK10" s="11"/>
      <c r="AL10" s="28"/>
      <c r="AM10" s="11"/>
      <c r="AN10" s="1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customHeight="1">
      <c r="A14" s="10" t="str">
        <f t="shared" ca="1" si="0"/>
        <v>Trimestral</v>
      </c>
      <c r="B14" s="11" t="str">
        <f ca="1">IFERROR(__xludf.DUMMYFUNCTION("""COMPUTED_VALUE"""),"1. PROTEGER LA BELLEZA DE LA VIDA")</f>
        <v>1. PROTEGER LA BELLEZA DE LA VIDA</v>
      </c>
      <c r="C14" s="11" t="str">
        <f ca="1">IFERROR(__xludf.DUMMYFUNCTION("""COMPUTED_VALUE"""),"1.3 Valoración de Servicios Ecosistémicos")</f>
        <v>1.3 Valoración de Servicios Ecosistémicos</v>
      </c>
      <c r="D14"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11" t="str">
        <f ca="1">IFERROR(__xludf.DUMMYFUNCTION("""COMPUTED_VALUE"""),"Los productos indicados para cada uno de los hitos")</f>
        <v>Los productos indicados para cada uno de los hitos</v>
      </c>
      <c r="F14" s="14" t="str">
        <f ca="1">IFERROR(__xludf.DUMMYFUNCTION("""COMPUTED_VALUE"""),"PAA")</f>
        <v>PAA</v>
      </c>
      <c r="G14" s="11" t="str">
        <f ca="1">IFERROR(__xludf.DUMMYFUNCTION("""COMPUTED_VALUE"""),"PNN Alto Fragua Indi Wasi")</f>
        <v>PNN Alto Fragua Indi Wasi</v>
      </c>
      <c r="H14" s="14" t="str">
        <f ca="1">IFERROR(__xludf.DUMMYFUNCTION("""COMPUTED_VALUE"""),"GESTIÓN")</f>
        <v>GESTIÓN</v>
      </c>
      <c r="I14" s="14" t="str">
        <f ca="1">IFERROR(__xludf.DUMMYFUNCTION("""COMPUTED_VALUE"""),"N/A")</f>
        <v>N/A</v>
      </c>
      <c r="J14" s="16">
        <f ca="1">IFERROR(__xludf.DUMMYFUNCTION("""COMPUTED_VALUE"""),0.4)</f>
        <v>0.4</v>
      </c>
      <c r="K14" s="17"/>
      <c r="L14" s="18" t="str">
        <f ca="1">IFERROR(__xludf.DUMMYFUNCTION("""COMPUTED_VALUE""")," Reportar en DRIVE y SENDA 0,2")</f>
        <v xml:space="preserve"> Reportar en DRIVE y SENDA 0,2</v>
      </c>
      <c r="M14" s="11" t="str">
        <f ca="1">IFERROR(__xludf.DUMMYFUNCTION("""COMPUTED_VALUE"""),"Rafaél Hernandez")</f>
        <v>Rafaél Hernandez</v>
      </c>
      <c r="N14" s="11"/>
      <c r="O14" s="19"/>
      <c r="P14" s="63"/>
      <c r="Q14" s="11"/>
      <c r="R14" s="11"/>
      <c r="S14" s="14"/>
      <c r="T14" s="11"/>
      <c r="U14" s="11"/>
      <c r="V14" s="11"/>
      <c r="W14" s="11"/>
      <c r="X14" s="11"/>
      <c r="Y14" s="11"/>
      <c r="Z14" s="11"/>
      <c r="AA14" s="11"/>
      <c r="AB14" s="11"/>
      <c r="AC14" s="11"/>
      <c r="AD14" s="11"/>
      <c r="AE14" s="11"/>
      <c r="AF14" s="11"/>
      <c r="AG14" s="11"/>
      <c r="AH14" s="11"/>
      <c r="AI14" s="14"/>
      <c r="AJ14" s="28"/>
      <c r="AK14" s="11"/>
      <c r="AL14" s="28"/>
      <c r="AM14" s="11"/>
      <c r="AN14" s="1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11" t="str">
        <f ca="1">IFERROR(__xludf.DUMMYFUNCTION("""COMPUTED_VALUE"""),"1. PROTEGER LA BELLEZA DE LA VIDA")</f>
        <v>1. PROTEGER LA BELLEZA DE LA VIDA</v>
      </c>
      <c r="C20" s="11" t="str">
        <f ca="1">IFERROR(__xludf.DUMMYFUNCTION("""COMPUTED_VALUE"""),"1.3 Valoración de Servicios Ecosistémicos")</f>
        <v>1.3 Valoración de Servicios Ecosistémicos</v>
      </c>
      <c r="D20"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14" t="str">
        <f ca="1">IFERROR(__xludf.DUMMYFUNCTION("""COMPUTED_VALUE"""),"PAA")</f>
        <v>PAA</v>
      </c>
      <c r="G20" s="11" t="str">
        <f ca="1">IFERROR(__xludf.DUMMYFUNCTION("""COMPUTED_VALUE"""),"PNN Amacayacu")</f>
        <v>PNN Amacayacu</v>
      </c>
      <c r="H20" s="14" t="str">
        <f ca="1">IFERROR(__xludf.DUMMYFUNCTION("""COMPUTED_VALUE"""),"OTROS")</f>
        <v>OTROS</v>
      </c>
      <c r="I20" s="11" t="str">
        <f ca="1">IFERROR(__xludf.DUMMYFUNCTION("""COMPUTED_VALUE"""),"N/A")</f>
        <v>N/A</v>
      </c>
      <c r="J20" s="16">
        <f ca="1">IFERROR(__xludf.DUMMYFUNCTION("""COMPUTED_VALUE"""),3)</f>
        <v>3</v>
      </c>
      <c r="K20" s="17">
        <f ca="1">IFERROR(__xludf.DUMMYFUNCTION("""COMPUTED_VALUE"""),0)</f>
        <v>0</v>
      </c>
      <c r="L20" s="18" t="str">
        <f ca="1">IFERROR(__xludf.DUMMYFUNCTION("""COMPUTED_VALUE""")," Reportar en DRIVE 3, en SENDA 3")</f>
        <v xml:space="preserve"> Reportar en DRIVE 3, en SENDA 3</v>
      </c>
      <c r="M20" s="11" t="str">
        <f ca="1">IFERROR(__xludf.DUMMYFUNCTION("""COMPUTED_VALUE"""),"Rafaél Hernandez")</f>
        <v>Rafaél Hernandez</v>
      </c>
      <c r="N20" s="11"/>
      <c r="O20" s="11"/>
      <c r="P20" s="28"/>
      <c r="Q20" s="11"/>
      <c r="R20" s="28"/>
      <c r="S20" s="11"/>
      <c r="T20" s="11"/>
      <c r="U20" s="11"/>
      <c r="V20" s="11"/>
      <c r="W20" s="11"/>
      <c r="X20" s="11"/>
      <c r="Y20" s="11"/>
      <c r="Z20" s="11"/>
      <c r="AA20" s="11"/>
      <c r="AB20" s="11"/>
      <c r="AC20" s="11"/>
      <c r="AD20" s="11"/>
      <c r="AE20" s="11"/>
      <c r="AF20" s="11"/>
      <c r="AG20" s="11"/>
      <c r="AH20" s="14"/>
      <c r="AI20" s="14"/>
      <c r="AJ20" s="43"/>
      <c r="AK20" s="14"/>
      <c r="AL20" s="28"/>
      <c r="AM20" s="14"/>
      <c r="AN20" s="15" t="str">
        <f ca="1">IFERROR(__xludf.DUMMYFUNCTION("""COMPUTED_VALUE"""),"Trimestral")</f>
        <v>Trimestral</v>
      </c>
    </row>
    <row r="21" spans="1:40" ht="14.25" hidden="1" customHeight="1">
      <c r="A21" s="10" t="str">
        <f t="shared" ca="1" si="0"/>
        <v>Trimestral</v>
      </c>
      <c r="B21" s="11" t="str">
        <f ca="1">IFERROR(__xludf.DUMMYFUNCTION("""COMPUTED_VALUE"""),"1. PROTEGER LA BELLEZA DE LA VIDA")</f>
        <v>1. PROTEGER LA BELLEZA DE LA VIDA</v>
      </c>
      <c r="C21" s="11" t="str">
        <f ca="1">IFERROR(__xludf.DUMMYFUNCTION("""COMPUTED_VALUE"""),"1.3 Valoración de Servicios Ecosistémicos")</f>
        <v>1.3 Valoración de Servicios Ecosistémicos</v>
      </c>
      <c r="D21"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11"/>
      <c r="F21" s="11" t="str">
        <f ca="1">IFERROR(__xludf.DUMMYFUNCTION("""COMPUTED_VALUE"""),"PAA")</f>
        <v>PAA</v>
      </c>
      <c r="G21" s="11" t="str">
        <f ca="1">IFERROR(__xludf.DUMMYFUNCTION("""COMPUTED_VALUE"""),"DTAM")</f>
        <v>DTAM</v>
      </c>
      <c r="H21" s="14" t="str">
        <f ca="1">IFERROR(__xludf.DUMMYFUNCTION("""COMPUTED_VALUE"""),"OTROS")</f>
        <v>OTROS</v>
      </c>
      <c r="I21" s="11" t="str">
        <f ca="1">IFERROR(__xludf.DUMMYFUNCTION("""COMPUTED_VALUE"""),"N/A")</f>
        <v>N/A</v>
      </c>
      <c r="J21" s="14">
        <f ca="1">IFERROR(__xludf.DUMMYFUNCTION("""COMPUTED_VALUE"""),3)</f>
        <v>3</v>
      </c>
      <c r="K21" s="17"/>
      <c r="L21" s="14"/>
      <c r="M21" s="11" t="str">
        <f ca="1">IFERROR(__xludf.DUMMYFUNCTION("""COMPUTED_VALUE"""),"Rafaél Hernandez")</f>
        <v>Rafaél Hernandez</v>
      </c>
      <c r="N21" s="14"/>
      <c r="O21" s="11"/>
      <c r="P21" s="28" t="s">
        <v>56</v>
      </c>
      <c r="Q21" s="11" t="s">
        <v>57</v>
      </c>
      <c r="R21" s="28" t="s">
        <v>58</v>
      </c>
      <c r="S21" s="11" t="s">
        <v>57</v>
      </c>
      <c r="T21" s="14"/>
      <c r="U21" s="14"/>
      <c r="V21" s="14"/>
      <c r="W21" s="14"/>
      <c r="X21" s="14"/>
      <c r="Y21" s="14"/>
      <c r="Z21" s="14"/>
      <c r="AA21" s="14"/>
      <c r="AB21" s="14"/>
      <c r="AC21" s="14"/>
      <c r="AD21" s="14"/>
      <c r="AE21" s="14"/>
      <c r="AF21" s="14"/>
      <c r="AG21" s="14"/>
      <c r="AH21" s="14"/>
      <c r="AI21" s="14"/>
      <c r="AJ21" s="43"/>
      <c r="AK21" s="14"/>
      <c r="AL21" s="28"/>
      <c r="AM21" s="14"/>
      <c r="AN21" s="15"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v>0</v>
      </c>
      <c r="O22" s="11"/>
      <c r="P22" s="57"/>
      <c r="Q22" s="57"/>
      <c r="R22" s="57"/>
      <c r="S22" s="57"/>
      <c r="T22" s="57"/>
      <c r="U22" s="57"/>
      <c r="V22" s="14"/>
      <c r="W22" s="14"/>
      <c r="X22" s="14"/>
      <c r="Y22" s="14"/>
      <c r="Z22" s="64" t="s">
        <v>59</v>
      </c>
      <c r="AA22" s="14"/>
      <c r="AB22" s="43"/>
      <c r="AC22" s="14"/>
      <c r="AD22" s="14"/>
      <c r="AE22" s="14"/>
      <c r="AF22" s="65" t="s">
        <v>60</v>
      </c>
      <c r="AG22" s="56" t="s">
        <v>61</v>
      </c>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266.25"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68"/>
      <c r="Q25" s="68"/>
      <c r="R25" s="68"/>
      <c r="S25" s="68"/>
      <c r="T25" s="68" t="s">
        <v>62</v>
      </c>
      <c r="U25" s="56" t="s">
        <v>63</v>
      </c>
      <c r="V25" s="56" t="s">
        <v>64</v>
      </c>
      <c r="W25" s="56"/>
      <c r="X25" s="56" t="s">
        <v>65</v>
      </c>
      <c r="Y25" s="56" t="s">
        <v>52</v>
      </c>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7">
        <v>2</v>
      </c>
      <c r="O26" s="11"/>
      <c r="P26" s="69"/>
      <c r="Q26" s="69"/>
      <c r="R26" s="69"/>
      <c r="S26" s="69"/>
      <c r="T26" s="69" t="s">
        <v>66</v>
      </c>
      <c r="U26" s="56" t="s">
        <v>67</v>
      </c>
      <c r="V26" s="57" t="s">
        <v>68</v>
      </c>
      <c r="W26" s="56" t="s">
        <v>69</v>
      </c>
      <c r="X26" s="56" t="s">
        <v>70</v>
      </c>
      <c r="Y26" s="56" t="s">
        <v>71</v>
      </c>
      <c r="Z26" s="70" t="s">
        <v>72</v>
      </c>
      <c r="AA26" s="56"/>
      <c r="AB26" s="71"/>
      <c r="AC26" s="56"/>
      <c r="AD26" s="14"/>
      <c r="AE26" s="14"/>
      <c r="AF26" s="72" t="s">
        <v>73</v>
      </c>
      <c r="AG26" s="56" t="s">
        <v>61</v>
      </c>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t="s">
        <v>74</v>
      </c>
      <c r="AA33" s="56"/>
      <c r="AB33" s="71" t="s">
        <v>75</v>
      </c>
      <c r="AC33" s="56" t="s">
        <v>63</v>
      </c>
      <c r="AD33" s="14" t="s">
        <v>76</v>
      </c>
      <c r="AE33" s="14" t="s">
        <v>63</v>
      </c>
      <c r="AF33" s="71" t="s">
        <v>77</v>
      </c>
      <c r="AG33" s="56" t="s">
        <v>52</v>
      </c>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v>2.83</v>
      </c>
      <c r="O34" s="20">
        <f ca="1">IFERROR(__xludf.DUMMYFUNCTION("""COMPUTED_VALUE"""),0)</f>
        <v>0</v>
      </c>
      <c r="P34" s="56"/>
      <c r="Q34" s="56"/>
      <c r="R34" s="56"/>
      <c r="S34" s="56"/>
      <c r="T34" s="56"/>
      <c r="U34" s="56"/>
      <c r="V34" s="56"/>
      <c r="W34" s="56"/>
      <c r="X34" s="56"/>
      <c r="Y34" s="56"/>
      <c r="Z34" s="70" t="s">
        <v>78</v>
      </c>
      <c r="AA34" s="56" t="s">
        <v>79</v>
      </c>
      <c r="AB34" s="71" t="s">
        <v>80</v>
      </c>
      <c r="AC34" s="56" t="s">
        <v>57</v>
      </c>
      <c r="AD34" s="14" t="s">
        <v>81</v>
      </c>
      <c r="AE34" s="14" t="s">
        <v>57</v>
      </c>
      <c r="AF34" s="71" t="s">
        <v>82</v>
      </c>
      <c r="AG34" s="56" t="s">
        <v>57</v>
      </c>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11" t="str">
        <f ca="1">IFERROR(__xludf.DUMMYFUNCTION("""COMPUTED_VALUE"""),"4. PAZ CON LA NATURALEZA")</f>
        <v>4. PAZ CON LA NATURALEZA</v>
      </c>
      <c r="C38" s="11" t="str">
        <f ca="1">IFERROR(__xludf.DUMMYFUNCTION("""COMPUTED_VALUE"""),"4.1 Gobernanza participación y conflictos socioambientales")</f>
        <v>4.1 Gobernanza participación y conflictos socioambientales</v>
      </c>
      <c r="D38"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11" t="str">
        <f ca="1">IFERROR(__xludf.DUMMYFUNCTION("""COMPUTED_VALUE"""),"PNN La Paya")</f>
        <v>PNN La Paya</v>
      </c>
      <c r="H38" s="11" t="str">
        <f ca="1">IFERROR(__xludf.DUMMYFUNCTION("""COMPUTED_VALUE"""),"PGN")</f>
        <v>PGN</v>
      </c>
      <c r="I38"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14">
        <f ca="1">IFERROR(__xludf.DUMMYFUNCTION("""COMPUTED_VALUE"""),12)</f>
        <v>12</v>
      </c>
      <c r="K38" s="17">
        <f ca="1">IFERROR(__xludf.DUMMYFUNCTION("""COMPUTED_VALUE"""),253253047)</f>
        <v>253253047</v>
      </c>
      <c r="L38" s="11" t="str">
        <f ca="1">IFERROR(__xludf.DUMMYFUNCTION("""COMPUTED_VALUE"""),"Reporte en DRIVE 12, en SENDA 1")</f>
        <v>Reporte en DRIVE 12, en SENDA 1</v>
      </c>
      <c r="M38" s="11" t="str">
        <f ca="1">IFERROR(__xludf.DUMMYFUNCTION("""COMPUTED_VALUE"""),"Esteban Carrillo")</f>
        <v>Esteban Carrillo</v>
      </c>
      <c r="N38" s="11"/>
      <c r="O38" s="20">
        <f ca="1">IFERROR(__xludf.DUMMYFUNCTION("""COMPUTED_VALUE"""),0)</f>
        <v>0</v>
      </c>
      <c r="P38" s="28"/>
      <c r="Q38" s="11"/>
      <c r="R38" s="11"/>
      <c r="S38" s="14"/>
      <c r="T38" s="11"/>
      <c r="U38" s="11"/>
      <c r="V38" s="11"/>
      <c r="W38" s="11"/>
      <c r="X38" s="11"/>
      <c r="Y38" s="11"/>
      <c r="Z38" s="11"/>
      <c r="AA38" s="11"/>
      <c r="AB38" s="11"/>
      <c r="AC38" s="11"/>
      <c r="AD38" s="11"/>
      <c r="AE38" s="11"/>
      <c r="AF38" s="11"/>
      <c r="AG38" s="11"/>
      <c r="AH38" s="11"/>
      <c r="AI38" s="14"/>
      <c r="AJ38" s="14"/>
      <c r="AK38" s="14"/>
      <c r="AL38" s="28"/>
      <c r="AM38" s="14"/>
      <c r="AN38" s="15"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69"/>
      <c r="Q45" s="69"/>
      <c r="R45" s="69"/>
      <c r="S45" s="69"/>
      <c r="T45" s="69" t="s">
        <v>83</v>
      </c>
      <c r="U45" s="70" t="s">
        <v>84</v>
      </c>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11" t="str">
        <f ca="1">IFERROR(__xludf.DUMMYFUNCTION("""COMPUTED_VALUE"""),"1. PROTEGER LA BELLEZA DE LA VIDA")</f>
        <v>1. PROTEGER LA BELLEZA DE LA VIDA</v>
      </c>
      <c r="C48" s="11" t="str">
        <f ca="1">IFERROR(__xludf.DUMMYFUNCTION("""COMPUTED_VALUE"""),"4.1 Gobernanza participación y conflictos socioambientales")</f>
        <v>4.1 Gobernanza participación y conflictos socioambientales</v>
      </c>
      <c r="D48"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11" t="str">
        <f ca="1">IFERROR(__xludf.DUMMYFUNCTION("""COMPUTED_VALUE"""),"PEI")</f>
        <v>PEI</v>
      </c>
      <c r="G48" s="11" t="str">
        <f ca="1">IFERROR(__xludf.DUMMYFUNCTION("""COMPUTED_VALUE"""),"PNN Serranía de los Churumbelos")</f>
        <v>PNN Serranía de los Churumbelos</v>
      </c>
      <c r="H48" s="14" t="str">
        <f ca="1">IFERROR(__xludf.DUMMYFUNCTION("""COMPUTED_VALUE"""),"GEF")</f>
        <v>GEF</v>
      </c>
      <c r="I48" s="11" t="str">
        <f ca="1">IFERROR(__xludf.DUMMYFUNCTION("""COMPUTED_VALUE"""),"N/A")</f>
        <v>N/A</v>
      </c>
      <c r="J48" s="14">
        <f ca="1">IFERROR(__xludf.DUMMYFUNCTION("""COMPUTED_VALUE"""),1)</f>
        <v>1</v>
      </c>
      <c r="K48" s="17">
        <f ca="1">IFERROR(__xludf.DUMMYFUNCTION("""COMPUTED_VALUE"""),10000000)</f>
        <v>10000000</v>
      </c>
      <c r="L48" s="11" t="str">
        <f ca="1">IFERROR(__xludf.DUMMYFUNCTION("""COMPUTED_VALUE"""),"Confirmar valor de presupuesto asignado para esta vigencia")</f>
        <v>Confirmar valor de presupuesto asignado para esta vigencia</v>
      </c>
      <c r="M48" s="11" t="str">
        <f ca="1">IFERROR(__xludf.DUMMYFUNCTION("""COMPUTED_VALUE"""),"Iván Rodriguez")</f>
        <v>Iván Rodriguez</v>
      </c>
      <c r="N48" s="11"/>
      <c r="O48" s="20">
        <f ca="1">IFERROR(__xludf.DUMMYFUNCTION("""COMPUTED_VALUE"""),0)</f>
        <v>0</v>
      </c>
      <c r="P48" s="28" t="s">
        <v>85</v>
      </c>
      <c r="Q48" s="11" t="s">
        <v>57</v>
      </c>
      <c r="R48" s="28" t="s">
        <v>86</v>
      </c>
      <c r="S48" s="11" t="s">
        <v>57</v>
      </c>
      <c r="T48" s="11"/>
      <c r="U48" s="11"/>
      <c r="V48" s="11"/>
      <c r="W48" s="11"/>
      <c r="X48" s="11"/>
      <c r="Y48" s="11"/>
      <c r="Z48" s="11"/>
      <c r="AA48" s="11"/>
      <c r="AB48" s="11"/>
      <c r="AC48" s="11"/>
      <c r="AD48" s="11"/>
      <c r="AE48" s="11"/>
      <c r="AF48" s="11"/>
      <c r="AG48" s="11"/>
      <c r="AH48" s="14"/>
      <c r="AI48" s="14"/>
      <c r="AJ48" s="43"/>
      <c r="AK48" s="14"/>
      <c r="AL48" s="28"/>
      <c r="AM48" s="14"/>
      <c r="AN48" s="15"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v>0.5</v>
      </c>
      <c r="O53" s="20">
        <f ca="1">IFERROR(__xludf.DUMMYFUNCTION("""COMPUTED_VALUE"""),0.5)</f>
        <v>0.5</v>
      </c>
      <c r="P53" s="56"/>
      <c r="Q53" s="56"/>
      <c r="R53" s="56"/>
      <c r="S53" s="56"/>
      <c r="T53" s="56"/>
      <c r="U53" s="56"/>
      <c r="V53" s="56"/>
      <c r="W53" s="56"/>
      <c r="X53" s="56"/>
      <c r="Y53" s="56"/>
      <c r="Z53" s="70" t="s">
        <v>87</v>
      </c>
      <c r="AA53" s="56" t="s">
        <v>63</v>
      </c>
      <c r="AB53" s="71"/>
      <c r="AC53" s="56"/>
      <c r="AD53" s="14"/>
      <c r="AE53" s="14"/>
      <c r="AF53" s="71" t="s">
        <v>88</v>
      </c>
      <c r="AG53" s="70" t="s">
        <v>89</v>
      </c>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v>314.62</v>
      </c>
      <c r="O55" s="20">
        <f ca="1">IFERROR(__xludf.DUMMYFUNCTION("""COMPUTED_VALUE"""),0.5)</f>
        <v>0.5</v>
      </c>
      <c r="P55" s="69"/>
      <c r="Q55" s="69"/>
      <c r="R55" s="69"/>
      <c r="S55" s="69"/>
      <c r="T55" s="69" t="s">
        <v>90</v>
      </c>
      <c r="U55" s="57"/>
      <c r="V55" s="57" t="s">
        <v>91</v>
      </c>
      <c r="W55" s="14"/>
      <c r="X55" s="75" t="s">
        <v>92</v>
      </c>
      <c r="Y55" s="14" t="s">
        <v>52</v>
      </c>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11" t="str">
        <f ca="1">IFERROR(__xludf.DUMMYFUNCTION("""COMPUTED_VALUE"""),"4. PAZ CON LA NATURALEZA")</f>
        <v>4. PAZ CON LA NATURALEZA</v>
      </c>
      <c r="C58" s="11" t="str">
        <f ca="1">IFERROR(__xludf.DUMMYFUNCTION("""COMPUTED_VALUE"""),"4.3 Educación ambiental")</f>
        <v>4.3 Educación ambiental</v>
      </c>
      <c r="D58" s="11" t="str">
        <f ca="1">IFERROR(__xludf.DUMMYFUNCTION("""COMPUTED_VALUE"""),"No. de AP que implementan acciones de educación ambiental")</f>
        <v>No. de AP que implementan acciones de educación ambiental</v>
      </c>
      <c r="E5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11" t="str">
        <f ca="1">IFERROR(__xludf.DUMMYFUNCTION("""COMPUTED_VALUE"""),"PEI")</f>
        <v>PEI</v>
      </c>
      <c r="G58" s="11" t="str">
        <f ca="1">IFERROR(__xludf.DUMMYFUNCTION("""COMPUTED_VALUE"""),"RNN Nukak")</f>
        <v>RNN Nukak</v>
      </c>
      <c r="H58" s="14" t="str">
        <f ca="1">IFERROR(__xludf.DUMMYFUNCTION("""COMPUTED_VALUE"""),"OTROS")</f>
        <v>OTROS</v>
      </c>
      <c r="I58" s="11" t="str">
        <f ca="1">IFERROR(__xludf.DUMMYFUNCTION("""COMPUTED_VALUE"""),"N/A")</f>
        <v>N/A</v>
      </c>
      <c r="J58" s="16">
        <f ca="1">IFERROR(__xludf.DUMMYFUNCTION("""COMPUTED_VALUE"""),1)</f>
        <v>1</v>
      </c>
      <c r="K58" s="17" t="str">
        <f ca="1">IFERROR(__xludf.DUMMYFUNCTION("""COMPUTED_VALUE"""),"   -")</f>
        <v xml:space="preserve">   -</v>
      </c>
      <c r="L58" s="14"/>
      <c r="M58" s="11" t="str">
        <f ca="1">IFERROR(__xludf.DUMMYFUNCTION("""COMPUTED_VALUE"""),"Luis Carlos Rocero")</f>
        <v>Luis Carlos Rocero</v>
      </c>
      <c r="N58" s="14"/>
      <c r="O58" s="20">
        <f ca="1">IFERROR(__xludf.DUMMYFUNCTION("""COMPUTED_VALUE"""),0.3)</f>
        <v>0.3</v>
      </c>
      <c r="P58" s="28"/>
      <c r="Q58" s="11"/>
      <c r="R58" s="11"/>
      <c r="S58" s="11"/>
      <c r="T58" s="14"/>
      <c r="U58" s="14"/>
      <c r="V58" s="14"/>
      <c r="W58" s="14"/>
      <c r="X58" s="14"/>
      <c r="Y58" s="14"/>
      <c r="Z58" s="14"/>
      <c r="AA58" s="14"/>
      <c r="AB58" s="14"/>
      <c r="AC58" s="14"/>
      <c r="AD58" s="14"/>
      <c r="AE58" s="14"/>
      <c r="AF58" s="14"/>
      <c r="AG58" s="14"/>
      <c r="AH58" s="14"/>
      <c r="AI58" s="14"/>
      <c r="AJ58" s="43"/>
      <c r="AK58" s="14"/>
      <c r="AL58" s="28"/>
      <c r="AM58" s="14"/>
      <c r="AN58" s="15"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v>0.49</v>
      </c>
      <c r="O63" s="20">
        <f ca="1">IFERROR(__xludf.DUMMYFUNCTION("""COMPUTED_VALUE"""),0)</f>
        <v>0</v>
      </c>
      <c r="P63" s="57"/>
      <c r="Q63" s="57"/>
      <c r="R63" s="57"/>
      <c r="S63" s="57"/>
      <c r="T63" s="57"/>
      <c r="U63" s="57"/>
      <c r="V63" s="14"/>
      <c r="W63" s="14"/>
      <c r="X63" s="14"/>
      <c r="Y63" s="14"/>
      <c r="Z63" s="11" t="s">
        <v>93</v>
      </c>
      <c r="AA63" s="14"/>
      <c r="AB63" s="43" t="s">
        <v>94</v>
      </c>
      <c r="AC63" s="14" t="s">
        <v>63</v>
      </c>
      <c r="AD63" s="14" t="s">
        <v>95</v>
      </c>
      <c r="AE63" s="14" t="s">
        <v>63</v>
      </c>
      <c r="AF63" s="43" t="s">
        <v>96</v>
      </c>
      <c r="AG63" s="14" t="s">
        <v>52</v>
      </c>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t="s">
        <v>93</v>
      </c>
      <c r="AA64" s="56" t="s">
        <v>97</v>
      </c>
      <c r="AB64" s="43" t="s">
        <v>98</v>
      </c>
      <c r="AC64" s="56" t="s">
        <v>63</v>
      </c>
      <c r="AD64" s="14" t="s">
        <v>99</v>
      </c>
      <c r="AE64" s="14"/>
      <c r="AF64" s="43" t="s">
        <v>96</v>
      </c>
      <c r="AG64" s="56" t="s">
        <v>52</v>
      </c>
      <c r="AH64" s="56"/>
      <c r="AI64" s="14"/>
      <c r="AJ64" s="14"/>
      <c r="AK64" s="14"/>
      <c r="AL64" s="14"/>
      <c r="AM64" s="14"/>
      <c r="AN64" s="60" t="str">
        <f ca="1">IFERROR(__xludf.DUMMYFUNCTION("""COMPUTED_VALUE"""),"Mensual")</f>
        <v>Mensual</v>
      </c>
    </row>
    <row r="65" spans="1:40" ht="288"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69"/>
      <c r="Q65" s="69"/>
      <c r="R65" s="69"/>
      <c r="S65" s="69"/>
      <c r="T65" s="69" t="s">
        <v>100</v>
      </c>
      <c r="U65" s="56" t="s">
        <v>101</v>
      </c>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customHeight="1">
      <c r="A74" s="10" t="str">
        <f t="shared" ca="1" si="0"/>
        <v>Trimestral</v>
      </c>
      <c r="B74" s="11" t="str">
        <f ca="1">IFERROR(__xludf.DUMMYFUNCTION("""COMPUTED_VALUE"""),"1. PROTEGER LA BELLEZA DE LA VIDA")</f>
        <v>1. PROTEGER LA BELLEZA DE LA VIDA</v>
      </c>
      <c r="C74" s="11" t="str">
        <f ca="1">IFERROR(__xludf.DUMMYFUNCTION("""COMPUTED_VALUE"""),"1.5 Efectividad del manejo monitoreo y vida silvestre")</f>
        <v>1.5 Efectividad del manejo monitoreo y vida silvestre</v>
      </c>
      <c r="D74" s="11" t="str">
        <f ca="1">IFERROR(__xludf.DUMMYFUNCTION("""COMPUTED_VALUE"""),"Número VOC-PIC con información generada desde la investigación")</f>
        <v>Número VOC-PIC con información generada desde la investigación</v>
      </c>
      <c r="E7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14" t="str">
        <f ca="1">IFERROR(__xludf.DUMMYFUNCTION("""COMPUTED_VALUE"""),"PAA")</f>
        <v>PAA</v>
      </c>
      <c r="G74" s="11" t="str">
        <f ca="1">IFERROR(__xludf.DUMMYFUNCTION("""COMPUTED_VALUE"""),"PNN Alto Fragua Indi Wasi")</f>
        <v>PNN Alto Fragua Indi Wasi</v>
      </c>
      <c r="H74" s="14" t="str">
        <f ca="1">IFERROR(__xludf.DUMMYFUNCTION("""COMPUTED_VALUE"""),"PGN")</f>
        <v>PGN</v>
      </c>
      <c r="I74" s="11" t="str">
        <f ca="1">IFERROR(__xludf.DUMMYFUNCTION("""COMPUTED_VALUE"""),"N/A")</f>
        <v>N/A</v>
      </c>
      <c r="J74" s="14">
        <f ca="1">IFERROR(__xludf.DUMMYFUNCTION("""COMPUTED_VALUE"""),1)</f>
        <v>1</v>
      </c>
      <c r="K74" s="17"/>
      <c r="L74" s="11"/>
      <c r="M74" s="11" t="str">
        <f ca="1">IFERROR(__xludf.DUMMYFUNCTION("""COMPUTED_VALUE"""),"Angela Melo")</f>
        <v>Angela Melo</v>
      </c>
      <c r="N74" s="11"/>
      <c r="O74" s="11"/>
      <c r="P74" s="28" t="s">
        <v>102</v>
      </c>
      <c r="Q74" s="11" t="s">
        <v>57</v>
      </c>
      <c r="R74" s="28" t="s">
        <v>103</v>
      </c>
      <c r="S74" s="11" t="s">
        <v>57</v>
      </c>
      <c r="T74" s="11"/>
      <c r="U74" s="11"/>
      <c r="V74" s="11"/>
      <c r="W74" s="11"/>
      <c r="X74" s="11"/>
      <c r="Y74" s="11"/>
      <c r="Z74" s="11"/>
      <c r="AA74" s="11"/>
      <c r="AB74" s="43"/>
      <c r="AC74" s="11"/>
      <c r="AD74" s="14"/>
      <c r="AE74" s="14"/>
      <c r="AF74" s="28"/>
      <c r="AG74" s="11"/>
      <c r="AH74" s="43"/>
      <c r="AI74" s="14"/>
      <c r="AJ74" s="43"/>
      <c r="AK74" s="14"/>
      <c r="AL74" s="28"/>
      <c r="AM74" s="14"/>
      <c r="AN74" s="15" t="str">
        <f ca="1">IFERROR(__xludf.DUMMYFUNCTION("""COMPUTED_VALUE"""),"Trimestral")</f>
        <v>Trimestral</v>
      </c>
    </row>
    <row r="75" spans="1:40" ht="96" hidden="1" customHeight="1">
      <c r="A75" s="10" t="str">
        <f t="shared" ca="1" si="0"/>
        <v>Trimestral</v>
      </c>
      <c r="B75" s="11" t="str">
        <f ca="1">IFERROR(__xludf.DUMMYFUNCTION("""COMPUTED_VALUE"""),"1. PROTEGER LA BELLEZA DE LA VIDA")</f>
        <v>1. PROTEGER LA BELLEZA DE LA VIDA</v>
      </c>
      <c r="C75" s="11" t="str">
        <f ca="1">IFERROR(__xludf.DUMMYFUNCTION("""COMPUTED_VALUE"""),"1.5 Efectividad del manejo monitoreo y vida silvestre")</f>
        <v>1.5 Efectividad del manejo monitoreo y vida silvestre</v>
      </c>
      <c r="D75" s="11" t="str">
        <f ca="1">IFERROR(__xludf.DUMMYFUNCTION("""COMPUTED_VALUE"""),"Número VOC-PIC con información generada desde la investigación")</f>
        <v>Número VOC-PIC con información generada desde la investigación</v>
      </c>
      <c r="E75"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11" t="str">
        <f ca="1">IFERROR(__xludf.DUMMYFUNCTION("""COMPUTED_VALUE"""),"PAA")</f>
        <v>PAA</v>
      </c>
      <c r="G75" s="11" t="str">
        <f ca="1">IFERROR(__xludf.DUMMYFUNCTION("""COMPUTED_VALUE"""),"PNN Yaigojé Apaporis")</f>
        <v>PNN Yaigojé Apaporis</v>
      </c>
      <c r="H75" s="14" t="str">
        <f ca="1">IFERROR(__xludf.DUMMYFUNCTION("""COMPUTED_VALUE"""),"OTROS")</f>
        <v>OTROS</v>
      </c>
      <c r="I75" s="11" t="str">
        <f ca="1">IFERROR(__xludf.DUMMYFUNCTION("""COMPUTED_VALUE"""),"N/A")</f>
        <v>N/A</v>
      </c>
      <c r="J75" s="14">
        <f ca="1">IFERROR(__xludf.DUMMYFUNCTION("""COMPUTED_VALUE"""),1)</f>
        <v>1</v>
      </c>
      <c r="K75" s="17"/>
      <c r="L75" s="11"/>
      <c r="M75" s="11" t="str">
        <f ca="1">IFERROR(__xludf.DUMMYFUNCTION("""COMPUTED_VALUE"""),"Angela Melo")</f>
        <v>Angela Melo</v>
      </c>
      <c r="N75" s="11"/>
      <c r="O75" s="11"/>
      <c r="P75" s="28" t="s">
        <v>102</v>
      </c>
      <c r="Q75" s="11" t="s">
        <v>57</v>
      </c>
      <c r="R75" s="28" t="s">
        <v>103</v>
      </c>
      <c r="S75" s="11" t="s">
        <v>57</v>
      </c>
      <c r="T75" s="11"/>
      <c r="U75" s="11"/>
      <c r="V75" s="11"/>
      <c r="W75" s="11"/>
      <c r="X75" s="11"/>
      <c r="Y75" s="11"/>
      <c r="Z75" s="11"/>
      <c r="AA75" s="11"/>
      <c r="AB75" s="11"/>
      <c r="AC75" s="11"/>
      <c r="AD75" s="11"/>
      <c r="AE75" s="11"/>
      <c r="AF75" s="11"/>
      <c r="AG75" s="11"/>
      <c r="AH75" s="43"/>
      <c r="AI75" s="14"/>
      <c r="AJ75" s="43"/>
      <c r="AK75" s="14"/>
      <c r="AL75" s="28"/>
      <c r="AM75" s="14"/>
      <c r="AN75" s="15"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176.25"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7"/>
      <c r="O81" s="20">
        <f ca="1">IFERROR(__xludf.DUMMYFUNCTION("""COMPUTED_VALUE"""),0)</f>
        <v>0</v>
      </c>
      <c r="P81" s="69"/>
      <c r="Q81" s="69"/>
      <c r="R81" s="69"/>
      <c r="S81" s="69"/>
      <c r="T81" s="69" t="s">
        <v>104</v>
      </c>
      <c r="U81" s="56"/>
      <c r="V81" s="57" t="s">
        <v>105</v>
      </c>
      <c r="W81" s="56" t="s">
        <v>57</v>
      </c>
      <c r="X81" s="56" t="s">
        <v>106</v>
      </c>
      <c r="Y81" s="56" t="s">
        <v>63</v>
      </c>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188.25"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69"/>
      <c r="Q82" s="69"/>
      <c r="R82" s="69"/>
      <c r="S82" s="69"/>
      <c r="T82" s="69" t="s">
        <v>104</v>
      </c>
      <c r="U82" s="56"/>
      <c r="V82" s="56" t="s">
        <v>105</v>
      </c>
      <c r="W82" s="56" t="s">
        <v>57</v>
      </c>
      <c r="X82" s="56" t="s">
        <v>106</v>
      </c>
      <c r="Y82" s="56" t="s">
        <v>63</v>
      </c>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77"/>
      <c r="Q83" s="77"/>
      <c r="R83" s="77"/>
      <c r="S83" s="77"/>
      <c r="T83" s="77" t="s">
        <v>50</v>
      </c>
      <c r="U83" s="56"/>
      <c r="V83" s="56" t="s">
        <v>51</v>
      </c>
      <c r="W83" s="56"/>
      <c r="X83" s="56" t="s">
        <v>51</v>
      </c>
      <c r="Y83" s="56" t="s">
        <v>63</v>
      </c>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v>483.11</v>
      </c>
      <c r="O90" s="20">
        <f ca="1">IFERROR(__xludf.DUMMYFUNCTION("""COMPUTED_VALUE"""),0)</f>
        <v>0</v>
      </c>
      <c r="P90" s="56"/>
      <c r="Q90" s="56"/>
      <c r="R90" s="56"/>
      <c r="S90" s="56"/>
      <c r="T90" s="56"/>
      <c r="U90" s="56"/>
      <c r="V90" s="11"/>
      <c r="W90" s="11"/>
      <c r="X90" s="11"/>
      <c r="Y90" s="11"/>
      <c r="Z90" s="78" t="s">
        <v>107</v>
      </c>
      <c r="AA90" s="11" t="s">
        <v>57</v>
      </c>
      <c r="AB90" s="43" t="s">
        <v>108</v>
      </c>
      <c r="AC90" s="11" t="s">
        <v>57</v>
      </c>
      <c r="AD90" s="14" t="s">
        <v>109</v>
      </c>
      <c r="AE90" s="14" t="s">
        <v>57</v>
      </c>
      <c r="AF90" s="28" t="s">
        <v>110</v>
      </c>
      <c r="AG90" s="11" t="s">
        <v>57</v>
      </c>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v>45.55</v>
      </c>
      <c r="O91" s="61">
        <f ca="1">IFERROR(__xludf.DUMMYFUNCTION("""COMPUTED_VALUE"""),0)</f>
        <v>0</v>
      </c>
      <c r="P91" s="44"/>
      <c r="Q91" s="44"/>
      <c r="R91" s="44"/>
      <c r="S91" s="44"/>
      <c r="T91" s="44"/>
      <c r="U91" s="44"/>
      <c r="V91" s="44"/>
      <c r="W91" s="44"/>
      <c r="X91" s="44"/>
      <c r="Y91" s="44"/>
      <c r="Z91" s="79" t="s">
        <v>111</v>
      </c>
      <c r="AA91" s="44" t="s">
        <v>57</v>
      </c>
      <c r="AB91" s="52" t="s">
        <v>108</v>
      </c>
      <c r="AC91" s="44" t="s">
        <v>57</v>
      </c>
      <c r="AD91" s="14" t="s">
        <v>112</v>
      </c>
      <c r="AE91" s="14" t="s">
        <v>57</v>
      </c>
      <c r="AF91" s="54"/>
      <c r="AG91" s="44" t="s">
        <v>57</v>
      </c>
      <c r="AH91" s="44"/>
      <c r="AI91" s="45"/>
      <c r="AJ91" s="45"/>
      <c r="AK91" s="45"/>
      <c r="AL91" s="45"/>
      <c r="AM91" s="45"/>
      <c r="AN91" s="55" t="str">
        <f ca="1">IFERROR(__xludf.DUMMYFUNCTION("""COMPUTED_VALUE"""),"Trimestral")</f>
        <v>Trimestral</v>
      </c>
    </row>
    <row r="92" spans="1:40" ht="14.25"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t="s">
        <v>53</v>
      </c>
      <c r="AA92" s="56"/>
      <c r="AB92" s="71" t="s">
        <v>54</v>
      </c>
      <c r="AC92" s="56"/>
      <c r="AD92" s="80" t="s">
        <v>54</v>
      </c>
      <c r="AE92" s="14"/>
      <c r="AF92" s="81" t="s">
        <v>55</v>
      </c>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11" t="str">
        <f ca="1">IFERROR(__xludf.DUMMYFUNCTION("""COMPUTED_VALUE"""),"1. PROTEGER LA BELLEZA DE LA VIDA")</f>
        <v>1. PROTEGER LA BELLEZA DE LA VIDA</v>
      </c>
      <c r="C95" s="11" t="str">
        <f ca="1">IFERROR(__xludf.DUMMYFUNCTION("""COMPUTED_VALUE"""),"1.5 Efectividad del manejo monitoreo y vida silvestre")</f>
        <v>1.5 Efectividad del manejo monitoreo y vida silvestre</v>
      </c>
      <c r="D95" s="11" t="str">
        <f ca="1">IFERROR(__xludf.DUMMYFUNCTION("""COMPUTED_VALUE"""),"Número VOC-PIC con información generada desde la investigación")</f>
        <v>Número VOC-PIC con información generada desde la investigación</v>
      </c>
      <c r="E9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11" t="str">
        <f ca="1">IFERROR(__xludf.DUMMYFUNCTION("""COMPUTED_VALUE"""),"PAA-PI")</f>
        <v>PAA-PI</v>
      </c>
      <c r="G95" s="11" t="str">
        <f ca="1">IFERROR(__xludf.DUMMYFUNCTION("""COMPUTED_VALUE"""),"DTAM")</f>
        <v>DTAM</v>
      </c>
      <c r="H95" s="14" t="str">
        <f ca="1">IFERROR(__xludf.DUMMYFUNCTION("""COMPUTED_VALUE"""),"GESTIÓN-PGN")</f>
        <v>GESTIÓN-PGN</v>
      </c>
      <c r="I95" s="11" t="str">
        <f ca="1">IFERROR(__xludf.DUMMYFUNCTION("""COMPUTED_VALUE"""),"N/A")</f>
        <v>N/A</v>
      </c>
      <c r="J95" s="14">
        <f ca="1">IFERROR(__xludf.DUMMYFUNCTION("""COMPUTED_VALUE"""),1)</f>
        <v>1</v>
      </c>
      <c r="K95" s="17">
        <f ca="1">IFERROR(__xludf.DUMMYFUNCTION("""COMPUTED_VALUE"""),73651651)</f>
        <v>73651651</v>
      </c>
      <c r="L95" s="11" t="str">
        <f ca="1">IFERROR(__xludf.DUMMYFUNCTION("""COMPUTED_VALUE"""),"Presupuesto cargado a Documentos de planeación")</f>
        <v>Presupuesto cargado a Documentos de planeación</v>
      </c>
      <c r="M95" s="11" t="str">
        <f ca="1">IFERROR(__xludf.DUMMYFUNCTION("""COMPUTED_VALUE"""),"Angela Melo")</f>
        <v>Angela Melo</v>
      </c>
      <c r="N95" s="11"/>
      <c r="O95" s="20">
        <f ca="1">IFERROR(__xludf.DUMMYFUNCTION("""COMPUTED_VALUE"""),0)</f>
        <v>0</v>
      </c>
      <c r="P95" s="28" t="s">
        <v>85</v>
      </c>
      <c r="Q95" s="11" t="s">
        <v>57</v>
      </c>
      <c r="R95" s="28" t="s">
        <v>86</v>
      </c>
      <c r="S95" s="11" t="s">
        <v>57</v>
      </c>
      <c r="T95" s="11"/>
      <c r="U95" s="11"/>
      <c r="V95" s="11"/>
      <c r="W95" s="11"/>
      <c r="X95" s="11"/>
      <c r="Y95" s="11"/>
      <c r="Z95" s="11"/>
      <c r="AA95" s="11"/>
      <c r="AB95" s="11"/>
      <c r="AC95" s="11"/>
      <c r="AD95" s="11"/>
      <c r="AE95" s="11"/>
      <c r="AF95" s="11"/>
      <c r="AG95" s="11"/>
      <c r="AH95" s="14"/>
      <c r="AI95" s="14"/>
      <c r="AJ95" s="43"/>
      <c r="AK95" s="14"/>
      <c r="AL95" s="28"/>
      <c r="AM95" s="14"/>
      <c r="AN95" s="15" t="str">
        <f ca="1">IFERROR(__xludf.DUMMYFUNCTION("""COMPUTED_VALUE"""),"Trimestral")</f>
        <v>Trimestral</v>
      </c>
    </row>
    <row r="96" spans="1:40" ht="14.25" customHeight="1">
      <c r="A96" s="10" t="str">
        <f t="shared" ca="1" si="0"/>
        <v>Trimestral</v>
      </c>
      <c r="B96" s="11" t="str">
        <f ca="1">IFERROR(__xludf.DUMMYFUNCTION("""COMPUTED_VALUE"""),"1. PROTEGER LA BELLEZA DE LA VIDA")</f>
        <v>1. PROTEGER LA BELLEZA DE LA VIDA</v>
      </c>
      <c r="C96" s="11" t="str">
        <f ca="1">IFERROR(__xludf.DUMMYFUNCTION("""COMPUTED_VALUE"""),"1.6 Autoridad ambiental y gestión del riesgo")</f>
        <v>1.6 Autoridad ambiental y gestión del riesgo</v>
      </c>
      <c r="D96" s="11" t="str">
        <f ca="1">IFERROR(__xludf.DUMMYFUNCTION("""COMPUTED_VALUE"""),"Áreas administradas por PNNC en presión cubiertas por recorridos de prevención vigilancia y control")</f>
        <v>Áreas administradas por PNNC en presión cubiertas por recorridos de prevención vigilancia y control</v>
      </c>
      <c r="E96" s="11" t="str">
        <f ca="1">IFERROR(__xludf.DUMMYFUNCTION("""COMPUTED_VALUE"""),"Mapas de visibilidad")</f>
        <v>Mapas de visibilidad</v>
      </c>
      <c r="F96" s="11" t="str">
        <f ca="1">IFERROR(__xludf.DUMMYFUNCTION("""COMPUTED_VALUE"""),"PAA-PI")</f>
        <v>PAA-PI</v>
      </c>
      <c r="G96" s="11" t="str">
        <f ca="1">IFERROR(__xludf.DUMMYFUNCTION("""COMPUTED_VALUE"""),"PNN Alto Fragua Indi Wasi")</f>
        <v>PNN Alto Fragua Indi Wasi</v>
      </c>
      <c r="H96" s="14" t="str">
        <f ca="1">IFERROR(__xludf.DUMMYFUNCTION("""COMPUTED_VALUE"""),"PGN")</f>
        <v>PGN</v>
      </c>
      <c r="I9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14">
        <f ca="1">IFERROR(__xludf.DUMMYFUNCTION("""COMPUTED_VALUE"""),483.11)</f>
        <v>483.11</v>
      </c>
      <c r="K96" s="17">
        <f ca="1">IFERROR(__xludf.DUMMYFUNCTION("""COMPUTED_VALUE"""),110083589)</f>
        <v>110083589</v>
      </c>
      <c r="L96" s="11" t="str">
        <f ca="1">IFERROR(__xludf.DUMMYFUNCTION("""COMPUTED_VALUE"""),"Pendiente revisar meta 22 de octubre")</f>
        <v>Pendiente revisar meta 22 de octubre</v>
      </c>
      <c r="M96" s="11" t="str">
        <f ca="1">IFERROR(__xludf.DUMMYFUNCTION("""COMPUTED_VALUE"""),"Mateo Pulido")</f>
        <v>Mateo Pulido</v>
      </c>
      <c r="N96" s="11"/>
      <c r="O96" s="20">
        <f ca="1">IFERROR(__xludf.DUMMYFUNCTION("""COMPUTED_VALUE"""),0)</f>
        <v>0</v>
      </c>
      <c r="P96" s="28"/>
      <c r="Q96" s="11"/>
      <c r="R96" s="11"/>
      <c r="S96" s="11"/>
      <c r="T96" s="11"/>
      <c r="U96" s="11"/>
      <c r="V96" s="11"/>
      <c r="W96" s="11"/>
      <c r="X96" s="11"/>
      <c r="Y96" s="11"/>
      <c r="Z96" s="11"/>
      <c r="AA96" s="11"/>
      <c r="AB96" s="11"/>
      <c r="AC96" s="11"/>
      <c r="AD96" s="11"/>
      <c r="AE96" s="11"/>
      <c r="AF96" s="11"/>
      <c r="AG96" s="11"/>
      <c r="AH96" s="11"/>
      <c r="AI96" s="14"/>
      <c r="AJ96" s="14"/>
      <c r="AK96" s="14"/>
      <c r="AL96" s="28"/>
      <c r="AM96" s="14"/>
      <c r="AN96" s="15" t="str">
        <f ca="1">IFERROR(__xludf.DUMMYFUNCTION("""COMPUTED_VALUE"""),"Trimestral")</f>
        <v>Trimestral</v>
      </c>
    </row>
    <row r="97" spans="1:40" ht="14.25"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323.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69"/>
      <c r="Q110" s="69"/>
      <c r="R110" s="69"/>
      <c r="S110" s="69"/>
      <c r="T110" s="69" t="s">
        <v>113</v>
      </c>
      <c r="U110" s="44" t="s">
        <v>114</v>
      </c>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11" t="str">
        <f ca="1">IFERROR(__xludf.DUMMYFUNCTION("""COMPUTED_VALUE"""),"1. PROTEGER LA BELLEZA DE LA VIDA")</f>
        <v>1. PROTEGER LA BELLEZA DE LA VIDA</v>
      </c>
      <c r="C111" s="11" t="str">
        <f ca="1">IFERROR(__xludf.DUMMYFUNCTION("""COMPUTED_VALUE"""),"1.6 Autoridad ambiental y gestión del riesgo")</f>
        <v>1.6 Autoridad ambiental y gestión del riesgo</v>
      </c>
      <c r="D111" s="11" t="str">
        <f ca="1">IFERROR(__xludf.DUMMYFUNCTION("""COMPUTED_VALUE"""),"Áreas administradas por PNNC en presión cubiertas por recorridos de prevención vigilancia y control")</f>
        <v>Áreas administradas por PNNC en presión cubiertas por recorridos de prevención vigilancia y control</v>
      </c>
      <c r="E111" s="11" t="str">
        <f ca="1">IFERROR(__xludf.DUMMYFUNCTION("""COMPUTED_VALUE"""),"Mapas de visibilidad")</f>
        <v>Mapas de visibilidad</v>
      </c>
      <c r="F111" s="11" t="str">
        <f ca="1">IFERROR(__xludf.DUMMYFUNCTION("""COMPUTED_VALUE"""),"PAA-PI")</f>
        <v>PAA-PI</v>
      </c>
      <c r="G111" s="11" t="str">
        <f ca="1">IFERROR(__xludf.DUMMYFUNCTION("""COMPUTED_VALUE"""),"PNN Serranía de los Churumbelos")</f>
        <v>PNN Serranía de los Churumbelos</v>
      </c>
      <c r="H111" s="14" t="str">
        <f ca="1">IFERROR(__xludf.DUMMYFUNCTION("""COMPUTED_VALUE"""),"GEF")</f>
        <v>GEF</v>
      </c>
      <c r="I11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23">
        <f ca="1">IFERROR(__xludf.DUMMYFUNCTION("""COMPUTED_VALUE"""),10)</f>
        <v>10</v>
      </c>
      <c r="K111" s="17"/>
      <c r="L111" s="11"/>
      <c r="M111" s="11" t="str">
        <f ca="1">IFERROR(__xludf.DUMMYFUNCTION("""COMPUTED_VALUE"""),"Mateo Pulido")</f>
        <v>Mateo Pulido</v>
      </c>
      <c r="N111" s="11"/>
      <c r="O111" s="20">
        <f ca="1">IFERROR(__xludf.DUMMYFUNCTION("""COMPUTED_VALUE"""),0)</f>
        <v>0</v>
      </c>
      <c r="P111" s="28"/>
      <c r="Q111" s="11"/>
      <c r="R111" s="11"/>
      <c r="S111" s="11"/>
      <c r="T111" s="11"/>
      <c r="U111" s="11"/>
      <c r="V111" s="11"/>
      <c r="W111" s="11"/>
      <c r="X111" s="11"/>
      <c r="Y111" s="11"/>
      <c r="Z111" s="11"/>
      <c r="AA111" s="11"/>
      <c r="AB111" s="11"/>
      <c r="AC111" s="11"/>
      <c r="AD111" s="11"/>
      <c r="AE111" s="11"/>
      <c r="AF111" s="11"/>
      <c r="AG111" s="11"/>
      <c r="AH111" s="11"/>
      <c r="AI111" s="14"/>
      <c r="AJ111" s="14"/>
      <c r="AK111" s="14"/>
      <c r="AL111" s="43"/>
      <c r="AM111" s="14"/>
      <c r="AN111" s="15"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v>0.49</v>
      </c>
      <c r="O119" s="20">
        <f ca="1">IFERROR(__xludf.DUMMYFUNCTION("""COMPUTED_VALUE"""),0.49)</f>
        <v>0.49</v>
      </c>
      <c r="P119" s="56"/>
      <c r="Q119" s="56"/>
      <c r="R119" s="56"/>
      <c r="S119" s="56"/>
      <c r="T119" s="56"/>
      <c r="U119" s="56"/>
      <c r="V119" s="56"/>
      <c r="W119" s="56"/>
      <c r="X119" s="56"/>
      <c r="Y119" s="56"/>
      <c r="Z119" s="56" t="s">
        <v>53</v>
      </c>
      <c r="AA119" s="56"/>
      <c r="AB119" s="71" t="s">
        <v>54</v>
      </c>
      <c r="AC119" s="56"/>
      <c r="AD119" s="80" t="s">
        <v>54</v>
      </c>
      <c r="AE119" s="14"/>
      <c r="AF119" s="81" t="s">
        <v>55</v>
      </c>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v>0.25</v>
      </c>
      <c r="O120" s="20">
        <f ca="1">IFERROR(__xludf.DUMMYFUNCTION("""COMPUTED_VALUE"""),0)</f>
        <v>0</v>
      </c>
      <c r="P120" s="56"/>
      <c r="Q120" s="56"/>
      <c r="R120" s="56"/>
      <c r="S120" s="56"/>
      <c r="T120" s="56"/>
      <c r="U120" s="56"/>
      <c r="V120" s="56"/>
      <c r="W120" s="56"/>
      <c r="X120" s="56"/>
      <c r="Y120" s="56"/>
      <c r="Z120" s="84" t="s">
        <v>115</v>
      </c>
      <c r="AA120" s="56" t="s">
        <v>63</v>
      </c>
      <c r="AB120" s="71"/>
      <c r="AC120" s="56"/>
      <c r="AD120" s="14"/>
      <c r="AE120" s="14"/>
      <c r="AF120" s="71" t="s">
        <v>116</v>
      </c>
      <c r="AG120" s="56" t="s">
        <v>63</v>
      </c>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11" t="str">
        <f ca="1">IFERROR(__xludf.DUMMYFUNCTION("""COMPUTED_VALUE"""),"1. PROTEGER LA BELLEZA DE LA VIDA")</f>
        <v>1. PROTEGER LA BELLEZA DE LA VIDA</v>
      </c>
      <c r="C122" s="11" t="str">
        <f ca="1">IFERROR(__xludf.DUMMYFUNCTION("""COMPUTED_VALUE"""),"1.6 Autoridad ambiental y gestión del riesgo")</f>
        <v>1.6 Autoridad ambiental y gestión del riesgo</v>
      </c>
      <c r="D122"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11" t="str">
        <f ca="1">IFERROR(__xludf.DUMMYFUNCTION("""COMPUTED_VALUE"""),"PAA")</f>
        <v>PAA</v>
      </c>
      <c r="G122" s="11" t="str">
        <f ca="1">IFERROR(__xludf.DUMMYFUNCTION("""COMPUTED_VALUE"""),"PNN Río Puré")</f>
        <v>PNN Río Puré</v>
      </c>
      <c r="H122" s="14" t="str">
        <f ca="1">IFERROR(__xludf.DUMMYFUNCTION("""COMPUTED_VALUE"""),"OTROS")</f>
        <v>OTROS</v>
      </c>
      <c r="I122" s="11" t="str">
        <f ca="1">IFERROR(__xludf.DUMMYFUNCTION("""COMPUTED_VALUE"""),"N/A")</f>
        <v>N/A</v>
      </c>
      <c r="J122" s="23">
        <f ca="1">IFERROR(__xludf.DUMMYFUNCTION("""COMPUTED_VALUE"""),1)</f>
        <v>1</v>
      </c>
      <c r="K122" s="17" t="str">
        <f ca="1">IFERROR(__xludf.DUMMYFUNCTION("""COMPUTED_VALUE"""),"   -")</f>
        <v xml:space="preserve">   -</v>
      </c>
      <c r="L122" s="11" t="str">
        <f ca="1">IFERROR(__xludf.DUMMYFUNCTION("""COMPUTED_VALUE"""),"Reporte en DRIVE 1 en SENDA 25,00")</f>
        <v>Reporte en DRIVE 1 en SENDA 25,00</v>
      </c>
      <c r="M122" s="11" t="str">
        <f ca="1">IFERROR(__xludf.DUMMYFUNCTION("""COMPUTED_VALUE"""),"Marisol Castro")</f>
        <v>Marisol Castro</v>
      </c>
      <c r="N122" s="11"/>
      <c r="O122" s="20">
        <f ca="1">IFERROR(__xludf.DUMMYFUNCTION("""COMPUTED_VALUE"""),0)</f>
        <v>0</v>
      </c>
      <c r="P122" s="28"/>
      <c r="Q122" s="11"/>
      <c r="R122" s="11"/>
      <c r="S122" s="14"/>
      <c r="T122" s="11"/>
      <c r="U122" s="11"/>
      <c r="V122" s="11"/>
      <c r="W122" s="11"/>
      <c r="X122" s="11"/>
      <c r="Y122" s="11"/>
      <c r="Z122" s="11"/>
      <c r="AA122" s="11"/>
      <c r="AB122" s="11"/>
      <c r="AC122" s="11"/>
      <c r="AD122" s="11"/>
      <c r="AE122" s="11"/>
      <c r="AF122" s="11"/>
      <c r="AG122" s="11"/>
      <c r="AH122" s="11"/>
      <c r="AI122" s="14"/>
      <c r="AJ122" s="14"/>
      <c r="AK122" s="14"/>
      <c r="AL122" s="28"/>
      <c r="AM122" s="11"/>
      <c r="AN122" s="15"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240.7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69"/>
      <c r="Q125" s="69"/>
      <c r="R125" s="69"/>
      <c r="S125" s="69"/>
      <c r="T125" s="69" t="s">
        <v>117</v>
      </c>
      <c r="U125" s="56" t="s">
        <v>63</v>
      </c>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11" t="str">
        <f ca="1">IFERROR(__xludf.DUMMYFUNCTION("""COMPUTED_VALUE"""),"1. PROTEGER LA BELLEZA DE LA VIDA")</f>
        <v>1. PROTEGER LA BELLEZA DE LA VIDA</v>
      </c>
      <c r="C134" s="11" t="str">
        <f ca="1">IFERROR(__xludf.DUMMYFUNCTION("""COMPUTED_VALUE"""),"1.6 Autoridad ambiental y gestión del riesgo")</f>
        <v>1.6 Autoridad ambiental y gestión del riesgo</v>
      </c>
      <c r="D134" s="11" t="str">
        <f ca="1">IFERROR(__xludf.DUMMYFUNCTION("""COMPUTED_VALUE"""),"Kilómetros de perímetro del limite precisados")</f>
        <v>Kilómetros de perímetro del limite precisados</v>
      </c>
      <c r="E134" s="11"/>
      <c r="F134" s="11" t="str">
        <f ca="1">IFERROR(__xludf.DUMMYFUNCTION("""COMPUTED_VALUE"""),"PAA")</f>
        <v>PAA</v>
      </c>
      <c r="G134" s="11" t="str">
        <f ca="1">IFERROR(__xludf.DUMMYFUNCTION("""COMPUTED_VALUE"""),"RNN Puinawai")</f>
        <v>RNN Puinawai</v>
      </c>
      <c r="H134" s="14" t="str">
        <f ca="1">IFERROR(__xludf.DUMMYFUNCTION("""COMPUTED_VALUE"""),"FONAM")</f>
        <v>FONAM</v>
      </c>
      <c r="I134" s="14" t="str">
        <f ca="1">IFERROR(__xludf.DUMMYFUNCTION("""COMPUTED_VALUE"""),"N/A")</f>
        <v>N/A</v>
      </c>
      <c r="J134" s="14">
        <f ca="1">IFERROR(__xludf.DUMMYFUNCTION("""COMPUTED_VALUE"""),70)</f>
        <v>70</v>
      </c>
      <c r="K134" s="17"/>
      <c r="L134" s="11"/>
      <c r="M134" s="11" t="str">
        <f ca="1">IFERROR(__xludf.DUMMYFUNCTION("""COMPUTED_VALUE"""),"Mateo Pulido")</f>
        <v>Mateo Pulido</v>
      </c>
      <c r="N134" s="11"/>
      <c r="O134" s="20">
        <f ca="1">IFERROR(__xludf.DUMMYFUNCTION("""COMPUTED_VALUE"""),0)</f>
        <v>0</v>
      </c>
      <c r="P134" s="28"/>
      <c r="Q134" s="11"/>
      <c r="R134" s="11"/>
      <c r="S134" s="11"/>
      <c r="T134" s="11"/>
      <c r="U134" s="11"/>
      <c r="V134" s="11"/>
      <c r="W134" s="11"/>
      <c r="X134" s="11"/>
      <c r="Y134" s="11"/>
      <c r="Z134" s="11"/>
      <c r="AA134" s="11"/>
      <c r="AB134" s="11"/>
      <c r="AC134" s="11"/>
      <c r="AD134" s="11"/>
      <c r="AE134" s="11"/>
      <c r="AF134" s="11"/>
      <c r="AG134" s="11"/>
      <c r="AH134" s="14"/>
      <c r="AI134" s="14"/>
      <c r="AJ134" s="28"/>
      <c r="AK134" s="14"/>
      <c r="AL134" s="28"/>
      <c r="AM134" s="14"/>
      <c r="AN134" s="15"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v>0.25</v>
      </c>
      <c r="O135" s="19">
        <f ca="1">IFERROR(__xludf.DUMMYFUNCTION("""COMPUTED_VALUE"""),0)</f>
        <v>0</v>
      </c>
      <c r="P135" s="56"/>
      <c r="Q135" s="56"/>
      <c r="R135" s="56"/>
      <c r="S135" s="56"/>
      <c r="T135" s="56"/>
      <c r="U135" s="56"/>
      <c r="V135" s="56"/>
      <c r="W135" s="56"/>
      <c r="X135" s="56"/>
      <c r="Y135" s="56"/>
      <c r="Z135" s="84" t="s">
        <v>118</v>
      </c>
      <c r="AA135" s="56" t="s">
        <v>63</v>
      </c>
      <c r="AB135" s="71"/>
      <c r="AC135" s="56"/>
      <c r="AD135" s="14"/>
      <c r="AE135" s="14"/>
      <c r="AF135" s="71" t="s">
        <v>119</v>
      </c>
      <c r="AG135" s="56" t="s">
        <v>63</v>
      </c>
      <c r="AH135" s="56"/>
      <c r="AI135" s="57"/>
      <c r="AJ135" s="57"/>
      <c r="AK135" s="57"/>
      <c r="AL135" s="57"/>
      <c r="AM135" s="57"/>
      <c r="AN135" s="60" t="str">
        <f ca="1">IFERROR(__xludf.DUMMYFUNCTION("""COMPUTED_VALUE"""),"Trimestral")</f>
        <v>Trimestral</v>
      </c>
    </row>
    <row r="136" spans="1:40" ht="207"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69"/>
      <c r="Q136" s="69"/>
      <c r="R136" s="69"/>
      <c r="S136" s="69"/>
      <c r="T136" s="69" t="s">
        <v>120</v>
      </c>
      <c r="U136" s="56" t="s">
        <v>121</v>
      </c>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v>0.75</v>
      </c>
      <c r="O146" s="20">
        <f ca="1">IFERROR(__xludf.DUMMYFUNCTION("""COMPUTED_VALUE"""),0)</f>
        <v>0</v>
      </c>
      <c r="P146" s="56"/>
      <c r="Q146" s="56"/>
      <c r="R146" s="56"/>
      <c r="S146" s="56"/>
      <c r="T146" s="56"/>
      <c r="U146" s="56"/>
      <c r="V146" s="56"/>
      <c r="W146" s="56"/>
      <c r="X146" s="56"/>
      <c r="Y146" s="56"/>
      <c r="Z146" s="84" t="s">
        <v>122</v>
      </c>
      <c r="AA146" s="56" t="s">
        <v>63</v>
      </c>
      <c r="AB146" s="71"/>
      <c r="AC146" s="56"/>
      <c r="AE146" s="14"/>
      <c r="AF146" s="71" t="s">
        <v>123</v>
      </c>
      <c r="AG146" s="56" t="s">
        <v>124</v>
      </c>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69"/>
      <c r="Q149" s="69"/>
      <c r="R149" s="69"/>
      <c r="S149" s="69"/>
      <c r="T149" s="69" t="s">
        <v>125</v>
      </c>
      <c r="U149" s="56" t="s">
        <v>63</v>
      </c>
      <c r="V149" s="56" t="s">
        <v>126</v>
      </c>
      <c r="W149" s="56" t="s">
        <v>63</v>
      </c>
      <c r="X149" s="56" t="s">
        <v>127</v>
      </c>
      <c r="Y149" s="56" t="s">
        <v>63</v>
      </c>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77"/>
      <c r="Q150" s="77"/>
      <c r="R150" s="77"/>
      <c r="S150" s="77"/>
      <c r="T150" s="77" t="s">
        <v>50</v>
      </c>
      <c r="U150" s="56"/>
      <c r="V150" s="56" t="s">
        <v>51</v>
      </c>
      <c r="W150" s="56"/>
      <c r="X150" s="56" t="s">
        <v>51</v>
      </c>
      <c r="Y150" s="56" t="s">
        <v>128</v>
      </c>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11" t="str">
        <f ca="1">IFERROR(__xludf.DUMMYFUNCTION("""COMPUTED_VALUE"""),"1. PROTEGER LA BELLEZA DE LA VIDA")</f>
        <v>1. PROTEGER LA BELLEZA DE LA VIDA</v>
      </c>
      <c r="C157" s="11" t="str">
        <f ca="1">IFERROR(__xludf.DUMMYFUNCTION("""COMPUTED_VALUE"""),"1.6 Autoridad ambiental y gestión del riesgo")</f>
        <v>1.6 Autoridad ambiental y gestión del riesgo</v>
      </c>
      <c r="D157"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11" t="str">
        <f ca="1">IFERROR(__xludf.DUMMYFUNCTION("""COMPUTED_VALUE"""),"PAA")</f>
        <v>PAA</v>
      </c>
      <c r="G157" s="11" t="str">
        <f ca="1">IFERROR(__xludf.DUMMYFUNCTION("""COMPUTED_VALUE"""),"PNN Yaigojé Apaporis")</f>
        <v>PNN Yaigojé Apaporis</v>
      </c>
      <c r="H157" s="14" t="str">
        <f ca="1">IFERROR(__xludf.DUMMYFUNCTION("""COMPUTED_VALUE"""),"OTROS")</f>
        <v>OTROS</v>
      </c>
      <c r="I157" s="11" t="str">
        <f ca="1">IFERROR(__xludf.DUMMYFUNCTION("""COMPUTED_VALUE"""),"N/A")</f>
        <v>N/A</v>
      </c>
      <c r="J157" s="14">
        <f ca="1">IFERROR(__xludf.DUMMYFUNCTION("""COMPUTED_VALUE"""),1)</f>
        <v>1</v>
      </c>
      <c r="K157" s="17" t="str">
        <f ca="1">IFERROR(__xludf.DUMMYFUNCTION("""COMPUTED_VALUE"""),"   -")</f>
        <v xml:space="preserve">   -</v>
      </c>
      <c r="L157" s="14" t="str">
        <f ca="1">IFERROR(__xludf.DUMMYFUNCTION("""COMPUTED_VALUE"""),"Reporte en DRIVE 1 y en SENDA 0,50")</f>
        <v>Reporte en DRIVE 1 y en SENDA 0,50</v>
      </c>
      <c r="M157" s="11" t="str">
        <f ca="1">IFERROR(__xludf.DUMMYFUNCTION("""COMPUTED_VALUE"""),"Liseth Castellanos")</f>
        <v>Liseth Castellanos</v>
      </c>
      <c r="N157" s="14"/>
      <c r="O157" s="20">
        <f ca="1">IFERROR(__xludf.DUMMYFUNCTION("""COMPUTED_VALUE"""),0)</f>
        <v>0</v>
      </c>
      <c r="P157" s="28"/>
      <c r="Q157" s="11"/>
      <c r="R157" s="11"/>
      <c r="S157" s="11"/>
      <c r="T157" s="14"/>
      <c r="U157" s="14"/>
      <c r="V157" s="14"/>
      <c r="W157" s="14"/>
      <c r="X157" s="14"/>
      <c r="Y157" s="14"/>
      <c r="Z157" s="14"/>
      <c r="AA157" s="14"/>
      <c r="AB157" s="14"/>
      <c r="AC157" s="14"/>
      <c r="AD157" s="14"/>
      <c r="AE157" s="14"/>
      <c r="AF157" s="14"/>
      <c r="AG157" s="14"/>
      <c r="AH157" s="14"/>
      <c r="AI157" s="14"/>
      <c r="AJ157" s="14"/>
      <c r="AK157" s="14"/>
      <c r="AL157" s="28"/>
      <c r="AM157" s="14"/>
      <c r="AN157" s="15"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v>100</v>
      </c>
      <c r="O159" s="61">
        <f ca="1">IFERROR(__xludf.DUMMYFUNCTION("""COMPUTED_VALUE"""),0)</f>
        <v>0</v>
      </c>
      <c r="P159" s="44"/>
      <c r="Q159" s="44"/>
      <c r="R159" s="44"/>
      <c r="S159" s="44"/>
      <c r="T159" s="44"/>
      <c r="U159" s="44"/>
      <c r="V159" s="44"/>
      <c r="W159" s="44"/>
      <c r="X159" s="44"/>
      <c r="Y159" s="44"/>
      <c r="Z159" s="85" t="s">
        <v>129</v>
      </c>
      <c r="AA159" s="44" t="s">
        <v>63</v>
      </c>
      <c r="AB159" s="52" t="s">
        <v>130</v>
      </c>
      <c r="AC159" s="44" t="s">
        <v>63</v>
      </c>
      <c r="AD159" s="14" t="s">
        <v>131</v>
      </c>
      <c r="AE159" s="14" t="s">
        <v>63</v>
      </c>
      <c r="AF159" s="52" t="s">
        <v>132</v>
      </c>
      <c r="AG159" s="44" t="s">
        <v>63</v>
      </c>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1" t="s">
        <v>53</v>
      </c>
      <c r="AA160" s="14"/>
      <c r="AB160" s="43" t="s">
        <v>54</v>
      </c>
      <c r="AC160" s="14"/>
      <c r="AD160" s="80" t="s">
        <v>54</v>
      </c>
      <c r="AE160" s="14"/>
      <c r="AF160" s="43" t="s">
        <v>55</v>
      </c>
      <c r="AG160" s="14"/>
      <c r="AH160" s="14"/>
      <c r="AI160" s="14"/>
      <c r="AJ160" s="14"/>
      <c r="AK160" s="14"/>
      <c r="AL160" s="14"/>
      <c r="AM160" s="14"/>
      <c r="AN160" s="60" t="str">
        <f ca="1">IFERROR(__xludf.DUMMYFUNCTION("""COMPUTED_VALUE"""),"Trimestral")</f>
        <v>Trimestral</v>
      </c>
    </row>
    <row r="161" spans="1:40" ht="14.25"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11" t="str">
        <f ca="1">IFERROR(__xludf.DUMMYFUNCTION("""COMPUTED_VALUE"""),"4. PAZ CON LA NATURALEZA")</f>
        <v>4. PAZ CON LA NATURALEZA</v>
      </c>
      <c r="C166" s="11" t="str">
        <f ca="1">IFERROR(__xludf.DUMMYFUNCTION("""COMPUTED_VALUE"""),"4.3 Educación ambiental")</f>
        <v>4.3 Educación ambiental</v>
      </c>
      <c r="D166" s="11" t="str">
        <f ca="1">IFERROR(__xludf.DUMMYFUNCTION("""COMPUTED_VALUE"""),"No. de personas capacitadas")</f>
        <v>No. de personas capacitadas</v>
      </c>
      <c r="E16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11" t="str">
        <f ca="1">IFERROR(__xludf.DUMMYFUNCTION("""COMPUTED_VALUE"""),"PAA-PI")</f>
        <v>PAA-PI</v>
      </c>
      <c r="G166" s="11" t="str">
        <f ca="1">IFERROR(__xludf.DUMMYFUNCTION("""COMPUTED_VALUE"""),"PNN La Paya")</f>
        <v>PNN La Paya</v>
      </c>
      <c r="H166" s="14" t="str">
        <f ca="1">IFERROR(__xludf.DUMMYFUNCTION("""COMPUTED_VALUE"""),"PGN")</f>
        <v>PGN</v>
      </c>
      <c r="I166"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14">
        <f ca="1">IFERROR(__xludf.DUMMYFUNCTION("""COMPUTED_VALUE"""),50)</f>
        <v>50</v>
      </c>
      <c r="K166" s="17">
        <f ca="1">IFERROR(__xludf.DUMMYFUNCTION("""COMPUTED_VALUE"""),62625145)</f>
        <v>62625145</v>
      </c>
      <c r="L166" s="14"/>
      <c r="M166" s="11" t="str">
        <f ca="1">IFERROR(__xludf.DUMMYFUNCTION("""COMPUTED_VALUE"""),"Luis Carlos Rocero")</f>
        <v>Luis Carlos Rocero</v>
      </c>
      <c r="N166" s="14"/>
      <c r="O166" s="20">
        <f ca="1">IFERROR(__xludf.DUMMYFUNCTION("""COMPUTED_VALUE"""),1)</f>
        <v>1</v>
      </c>
      <c r="P166" s="28"/>
      <c r="Q166" s="11"/>
      <c r="R166" s="11"/>
      <c r="S166" s="11"/>
      <c r="T166" s="14"/>
      <c r="U166" s="14"/>
      <c r="V166" s="14"/>
      <c r="W166" s="14"/>
      <c r="X166" s="14"/>
      <c r="Y166" s="14"/>
      <c r="Z166" s="14"/>
      <c r="AA166" s="14"/>
      <c r="AB166" s="14"/>
      <c r="AC166" s="14"/>
      <c r="AD166" s="14"/>
      <c r="AE166" s="14"/>
      <c r="AF166" s="14"/>
      <c r="AG166" s="14"/>
      <c r="AH166" s="14"/>
      <c r="AI166" s="14"/>
      <c r="AJ166" s="14"/>
      <c r="AK166" s="14"/>
      <c r="AL166" s="28"/>
      <c r="AM166" s="11"/>
      <c r="AN166" s="15" t="str">
        <f ca="1">IFERROR(__xludf.DUMMYFUNCTION("""COMPUTED_VALUE"""),"Trimestral")</f>
        <v>Trimestral</v>
      </c>
    </row>
    <row r="167" spans="1:40" ht="14.25" hidden="1" customHeight="1">
      <c r="A167" s="10" t="str">
        <f t="shared" ca="1" si="0"/>
        <v>Trimestral</v>
      </c>
      <c r="B167" s="11" t="str">
        <f ca="1">IFERROR(__xludf.DUMMYFUNCTION("""COMPUTED_VALUE"""),"4. PAZ CON LA NATURALEZA")</f>
        <v>4. PAZ CON LA NATURALEZA</v>
      </c>
      <c r="C167" s="11" t="str">
        <f ca="1">IFERROR(__xludf.DUMMYFUNCTION("""COMPUTED_VALUE"""),"4.3 Educación ambiental")</f>
        <v>4.3 Educación ambiental</v>
      </c>
      <c r="D167" s="11" t="str">
        <f ca="1">IFERROR(__xludf.DUMMYFUNCTION("""COMPUTED_VALUE"""),"No. de personas capacitadas")</f>
        <v>No. de personas capacitadas</v>
      </c>
      <c r="E16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14" t="str">
        <f ca="1">IFERROR(__xludf.DUMMYFUNCTION("""COMPUTED_VALUE"""),"PAA-PI")</f>
        <v>PAA-PI</v>
      </c>
      <c r="G167" s="11" t="str">
        <f ca="1">IFERROR(__xludf.DUMMYFUNCTION("""COMPUTED_VALUE"""),"PNN Río Puré")</f>
        <v>PNN Río Puré</v>
      </c>
      <c r="H167" s="14" t="str">
        <f ca="1">IFERROR(__xludf.DUMMYFUNCTION("""COMPUTED_VALUE"""),"FONAM")</f>
        <v>FONAM</v>
      </c>
      <c r="I167"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14">
        <f ca="1">IFERROR(__xludf.DUMMYFUNCTION("""COMPUTED_VALUE"""),5)</f>
        <v>5</v>
      </c>
      <c r="K167" s="17">
        <f ca="1">IFERROR(__xludf.DUMMYFUNCTION("""COMPUTED_VALUE"""),70990700)</f>
        <v>70990700</v>
      </c>
      <c r="L167" s="18"/>
      <c r="M167" s="11" t="str">
        <f ca="1">IFERROR(__xludf.DUMMYFUNCTION("""COMPUTED_VALUE"""),"Luis Carlos Rocero")</f>
        <v>Luis Carlos Rocero</v>
      </c>
      <c r="N167" s="86"/>
      <c r="O167" s="20">
        <f ca="1">IFERROR(__xludf.DUMMYFUNCTION("""COMPUTED_VALUE"""),1)</f>
        <v>1</v>
      </c>
      <c r="P167" s="28"/>
      <c r="Q167" s="11"/>
      <c r="R167" s="11"/>
      <c r="S167" s="11"/>
      <c r="T167" s="11"/>
      <c r="U167" s="11"/>
      <c r="V167" s="11"/>
      <c r="W167" s="11"/>
      <c r="X167" s="11"/>
      <c r="Y167" s="11"/>
      <c r="Z167" s="11"/>
      <c r="AA167" s="11"/>
      <c r="AB167" s="11"/>
      <c r="AC167" s="11"/>
      <c r="AD167" s="11"/>
      <c r="AE167" s="11"/>
      <c r="AF167" s="11"/>
      <c r="AG167" s="11"/>
      <c r="AH167" s="11"/>
      <c r="AI167" s="14"/>
      <c r="AJ167" s="14"/>
      <c r="AK167" s="14"/>
      <c r="AL167" s="43"/>
      <c r="AM167" s="11"/>
      <c r="AN167" s="1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9" t="s">
        <v>133</v>
      </c>
      <c r="Q180" s="88" t="s">
        <v>134</v>
      </c>
      <c r="R180" s="89" t="s">
        <v>135</v>
      </c>
      <c r="S180" s="88" t="s">
        <v>134</v>
      </c>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11" t="str">
        <f ca="1">IFERROR(__xludf.DUMMYFUNCTION("""COMPUTED_VALUE"""),"1. PROTEGER LA BELLEZA DE LA VIDA")</f>
        <v>1. PROTEGER LA BELLEZA DE LA VIDA</v>
      </c>
      <c r="C181" s="11" t="str">
        <f ca="1">IFERROR(__xludf.DUMMYFUNCTION("""COMPUTED_VALUE"""),"1.1 Fortalecimiento del SINAP")</f>
        <v>1.1 Fortalecimiento del SINAP</v>
      </c>
      <c r="D181" s="11" t="str">
        <f ca="1">IFERROR(__xludf.DUMMYFUNCTION("""COMPUTED_VALUE"""),"N° de instrumentos de planeación y manejo de las áreas administradas por PNNC desarrollados")</f>
        <v>N° de instrumentos de planeación y manejo de las áreas administradas por PNNC desarrollados</v>
      </c>
      <c r="E181" s="11" t="str">
        <f ca="1">IFERROR(__xludf.DUMMYFUNCTION("""COMPUTED_VALUE"""),"Documento actualizado, memorando de envió a la DT y memorando de envió de la DT  a la SGM- GPM.")</f>
        <v>Documento actualizado, memorando de envió a la DT y memorando de envió de la DT  a la SGM- GPM.</v>
      </c>
      <c r="F181" s="11" t="str">
        <f ca="1">IFERROR(__xludf.DUMMYFUNCTION("""COMPUTED_VALUE"""),"PAA-PI")</f>
        <v>PAA-PI</v>
      </c>
      <c r="G181" s="11" t="str">
        <f ca="1">IFERROR(__xludf.DUMMYFUNCTION("""COMPUTED_VALUE"""),"PNN Río Puré")</f>
        <v>PNN Río Puré</v>
      </c>
      <c r="H181" s="14" t="str">
        <f ca="1">IFERROR(__xludf.DUMMYFUNCTION("""COMPUTED_VALUE"""),"GESTIÓN")</f>
        <v>GESTIÓN</v>
      </c>
      <c r="I181" s="11" t="str">
        <f ca="1">IFERROR(__xludf.DUMMYFUNCTION("""COMPUTED_VALUE"""),"Implementación")</f>
        <v>Implementación</v>
      </c>
      <c r="J181" s="22">
        <f ca="1">IFERROR(__xludf.DUMMYFUNCTION("""COMPUTED_VALUE"""),0)</f>
        <v>0</v>
      </c>
      <c r="K181" s="17"/>
      <c r="L181" s="18" t="str">
        <f ca="1">IFERROR(__xludf.DUMMYFUNCTION("""COMPUTED_VALUE""")," Implementación")</f>
        <v xml:space="preserve"> Implementación</v>
      </c>
      <c r="M181" s="18" t="str">
        <f ca="1">IFERROR(__xludf.DUMMYFUNCTION("""COMPUTED_VALUE""")," Maria Fernanda Molina")</f>
        <v xml:space="preserve"> Maria Fernanda Molina</v>
      </c>
      <c r="N181" s="18"/>
      <c r="O181" s="19">
        <f ca="1">IFERROR(__xludf.DUMMYFUNCTION("""COMPUTED_VALUE"""),0)</f>
        <v>0</v>
      </c>
      <c r="P181" s="14"/>
      <c r="Q181" s="14"/>
      <c r="R181" s="14"/>
      <c r="S181" s="14"/>
      <c r="T181" s="18"/>
      <c r="U181" s="18"/>
      <c r="V181" s="18"/>
      <c r="W181" s="18"/>
      <c r="X181" s="18"/>
      <c r="Y181" s="18"/>
      <c r="Z181" s="18"/>
      <c r="AA181" s="18"/>
      <c r="AB181" s="18"/>
      <c r="AC181" s="18"/>
      <c r="AD181" s="18"/>
      <c r="AE181" s="18"/>
      <c r="AF181" s="18"/>
      <c r="AG181" s="18"/>
      <c r="AH181" s="91"/>
      <c r="AI181" s="14"/>
      <c r="AJ181" s="43"/>
      <c r="AK181" s="14"/>
      <c r="AL181" s="43"/>
      <c r="AM181" s="14"/>
      <c r="AN181" s="15"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154.5"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77"/>
      <c r="Q183" s="77"/>
      <c r="R183" s="77"/>
      <c r="S183" s="77"/>
      <c r="T183" s="77" t="s">
        <v>136</v>
      </c>
      <c r="U183" s="56" t="s">
        <v>63</v>
      </c>
      <c r="V183" s="88"/>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customHeight="1">
      <c r="A192" s="10" t="str">
        <f t="shared" ref="A192:A193" ca="1" si="1">AN192</f>
        <v>Trimestral</v>
      </c>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93">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69"/>
      <c r="Q192" s="69"/>
      <c r="R192" s="69"/>
      <c r="S192" s="69"/>
      <c r="T192" s="69" t="s">
        <v>137</v>
      </c>
      <c r="U192" s="56" t="s">
        <v>138</v>
      </c>
      <c r="V192" s="88"/>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409.6" customHeight="1">
      <c r="A193" s="10" t="str">
        <f t="shared" ca="1" si="1"/>
        <v>Trimestral</v>
      </c>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93">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69"/>
      <c r="Q193" s="69"/>
      <c r="R193" s="69"/>
      <c r="S193" s="69"/>
      <c r="T193" s="69" t="s">
        <v>139</v>
      </c>
      <c r="U193" s="56" t="s">
        <v>140</v>
      </c>
      <c r="V193" s="88"/>
      <c r="W193" s="90"/>
      <c r="X193" s="90"/>
      <c r="Y193" s="90"/>
      <c r="Z193" s="90" t="s">
        <v>141</v>
      </c>
      <c r="AA193" s="90" t="s">
        <v>142</v>
      </c>
      <c r="AB193" s="94"/>
      <c r="AC193" s="90"/>
      <c r="AD193" s="14"/>
      <c r="AE193" s="14"/>
      <c r="AF193" s="94" t="s">
        <v>143</v>
      </c>
      <c r="AG193" s="90" t="s">
        <v>63</v>
      </c>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96">
        <v>1</v>
      </c>
      <c r="O202" s="11" t="str">
        <f ca="1">IFERROR(__xludf.DUMMYFUNCTION("""COMPUTED_VALUE"""),"#DIV/0!")</f>
        <v>#DIV/0!</v>
      </c>
      <c r="P202" s="56"/>
      <c r="Q202" s="56"/>
      <c r="R202" s="56"/>
      <c r="S202" s="56"/>
      <c r="T202" s="56"/>
      <c r="U202" s="56"/>
      <c r="V202" s="90"/>
      <c r="W202" s="90"/>
      <c r="X202" s="90"/>
      <c r="Y202" s="90"/>
      <c r="Z202" s="97" t="s">
        <v>144</v>
      </c>
      <c r="AA202" s="90" t="s">
        <v>145</v>
      </c>
      <c r="AB202" s="94"/>
      <c r="AC202" s="90"/>
      <c r="AD202" s="14"/>
      <c r="AE202" s="14"/>
      <c r="AF202" s="94" t="s">
        <v>146</v>
      </c>
      <c r="AG202" s="90" t="s">
        <v>147</v>
      </c>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96">
        <v>0</v>
      </c>
      <c r="O203" s="11" t="str">
        <f ca="1">IFERROR(__xludf.DUMMYFUNCTION("""COMPUTED_VALUE"""),"#DIV/0!")</f>
        <v>#DIV/0!</v>
      </c>
      <c r="P203" s="56"/>
      <c r="Q203" s="56"/>
      <c r="R203" s="56"/>
      <c r="S203" s="56"/>
      <c r="T203" s="56"/>
      <c r="U203" s="56"/>
      <c r="V203" s="90"/>
      <c r="W203" s="90"/>
      <c r="X203" s="90"/>
      <c r="Y203" s="90"/>
      <c r="Z203" s="97" t="s">
        <v>148</v>
      </c>
      <c r="AA203" s="90" t="s">
        <v>145</v>
      </c>
      <c r="AB203" s="94"/>
      <c r="AC203" s="90"/>
      <c r="AD203" s="14"/>
      <c r="AE203" s="14"/>
      <c r="AF203" s="94" t="s">
        <v>149</v>
      </c>
      <c r="AG203" s="90" t="s">
        <v>150</v>
      </c>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customHeight="1">
      <c r="A206" s="10" t="str">
        <f ca="1">AN206</f>
        <v>Mensual</v>
      </c>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65" hidden="1" customHeight="1">
      <c r="A207" s="95"/>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68"/>
      <c r="Q207" s="68"/>
      <c r="R207" s="68"/>
      <c r="S207" s="68"/>
      <c r="T207" s="68" t="s">
        <v>151</v>
      </c>
      <c r="U207" s="56" t="s">
        <v>152</v>
      </c>
      <c r="V207" s="88" t="s">
        <v>153</v>
      </c>
      <c r="W207" s="98" t="s">
        <v>154</v>
      </c>
      <c r="X207" s="90" t="s">
        <v>155</v>
      </c>
      <c r="Y207" s="90" t="s">
        <v>156</v>
      </c>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t="s">
        <v>157</v>
      </c>
      <c r="AA217" s="90" t="s">
        <v>158</v>
      </c>
      <c r="AB217" s="94" t="s">
        <v>159</v>
      </c>
      <c r="AC217" s="90" t="s">
        <v>160</v>
      </c>
      <c r="AD217" s="43" t="s">
        <v>161</v>
      </c>
      <c r="AE217" s="17" t="s">
        <v>162</v>
      </c>
      <c r="AF217" s="94" t="s">
        <v>163</v>
      </c>
      <c r="AG217" s="90" t="s">
        <v>164</v>
      </c>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hidden="1" customHeight="1">
      <c r="A228" s="1"/>
      <c r="B228" s="32"/>
      <c r="C228" s="32"/>
      <c r="D228" s="33"/>
      <c r="E228" s="1"/>
      <c r="F228" s="34"/>
      <c r="G228" s="32"/>
      <c r="H228" s="1"/>
      <c r="I228" s="35"/>
      <c r="J228" s="1"/>
      <c r="K228" s="1"/>
      <c r="L228" s="32"/>
      <c r="M228" s="32"/>
      <c r="N228" s="33"/>
      <c r="O228" s="32"/>
      <c r="P228" s="34"/>
      <c r="Q228" s="34"/>
      <c r="R228" s="34"/>
      <c r="S228" s="34"/>
      <c r="T228" s="36"/>
      <c r="U228" s="32"/>
      <c r="V228" s="32"/>
      <c r="W228" s="32"/>
      <c r="X228" s="32"/>
      <c r="Y228" s="32"/>
      <c r="Z228" s="32"/>
      <c r="AA228" s="32"/>
      <c r="AB228" s="108"/>
      <c r="AC228" s="32"/>
      <c r="AD228" s="32"/>
      <c r="AE228" s="32"/>
      <c r="AF228" s="108"/>
      <c r="AG228" s="1"/>
      <c r="AH228" s="1"/>
      <c r="AI228" s="1"/>
      <c r="AJ228" s="1"/>
      <c r="AK228" s="1"/>
      <c r="AL228" s="108"/>
      <c r="AM228" s="1"/>
      <c r="AN228" s="37"/>
    </row>
    <row r="229" spans="1:40" ht="14.25" customHeight="1">
      <c r="A229" s="1"/>
      <c r="B229" s="32"/>
      <c r="C229" s="32"/>
      <c r="D229" s="33"/>
      <c r="E229" s="1"/>
      <c r="F229" s="34"/>
      <c r="G229" s="32"/>
      <c r="H229" s="1"/>
      <c r="I229" s="35"/>
      <c r="J229" s="1"/>
      <c r="K229" s="1"/>
      <c r="L229" s="32"/>
      <c r="M229" s="32"/>
      <c r="N229" s="33"/>
      <c r="O229" s="32"/>
      <c r="P229" s="109"/>
      <c r="Q229" s="33"/>
      <c r="R229" s="33"/>
      <c r="S229" s="34"/>
      <c r="T229" s="36"/>
      <c r="U229" s="32"/>
      <c r="V229" s="32"/>
      <c r="W229" s="32"/>
      <c r="X229" s="32"/>
      <c r="Y229" s="32"/>
      <c r="Z229" s="32"/>
      <c r="AA229" s="32"/>
      <c r="AB229" s="108"/>
      <c r="AC229" s="32"/>
      <c r="AD229" s="32"/>
      <c r="AE229" s="32"/>
      <c r="AF229" s="108"/>
      <c r="AG229" s="1"/>
      <c r="AH229" s="1"/>
      <c r="AI229" s="1"/>
      <c r="AJ229" s="1"/>
      <c r="AK229" s="1"/>
      <c r="AL229" s="108"/>
      <c r="AM229" s="1"/>
      <c r="AN229" s="37"/>
    </row>
    <row r="230" spans="1:40" ht="14.25" customHeight="1">
      <c r="A230" s="1"/>
      <c r="B230" s="32"/>
      <c r="C230" s="32"/>
      <c r="D230" s="33"/>
      <c r="E230" s="1"/>
      <c r="F230" s="34"/>
      <c r="G230" s="32"/>
      <c r="H230" s="1"/>
      <c r="I230" s="35"/>
      <c r="J230" s="1"/>
      <c r="K230" s="1"/>
      <c r="L230" s="32"/>
      <c r="M230" s="32"/>
      <c r="N230" s="33"/>
      <c r="O230" s="32"/>
      <c r="P230" s="109"/>
      <c r="Q230" s="33"/>
      <c r="R230" s="33"/>
      <c r="S230" s="34"/>
      <c r="T230" s="36"/>
      <c r="U230" s="32"/>
      <c r="V230" s="32"/>
      <c r="W230" s="32"/>
      <c r="X230" s="32"/>
      <c r="Y230" s="32"/>
      <c r="Z230" s="32"/>
      <c r="AA230" s="32"/>
      <c r="AB230" s="108"/>
      <c r="AC230" s="32"/>
      <c r="AD230" s="32"/>
      <c r="AE230" s="32"/>
      <c r="AF230" s="108"/>
      <c r="AG230" s="1"/>
      <c r="AH230" s="1"/>
      <c r="AI230" s="1"/>
      <c r="AJ230" s="1"/>
      <c r="AK230" s="1"/>
      <c r="AL230" s="108"/>
      <c r="AM230" s="1"/>
      <c r="AN230" s="37"/>
    </row>
    <row r="231" spans="1:40" ht="14.25" customHeight="1">
      <c r="A231" s="1"/>
      <c r="B231" s="32"/>
      <c r="C231" s="32"/>
      <c r="D231" s="33"/>
      <c r="E231" s="1"/>
      <c r="F231" s="34"/>
      <c r="G231" s="32"/>
      <c r="H231" s="1"/>
      <c r="I231" s="35"/>
      <c r="J231" s="1"/>
      <c r="K231" s="1"/>
      <c r="L231" s="32"/>
      <c r="M231" s="32"/>
      <c r="N231" s="33"/>
      <c r="O231" s="32"/>
      <c r="P231" s="109"/>
      <c r="Q231" s="33"/>
      <c r="R231" s="33"/>
      <c r="S231" s="33"/>
      <c r="T231" s="36"/>
      <c r="U231" s="32"/>
      <c r="V231" s="32"/>
      <c r="W231" s="32"/>
      <c r="X231" s="32"/>
      <c r="Y231" s="32"/>
      <c r="Z231" s="32"/>
      <c r="AA231" s="32"/>
      <c r="AB231" s="108"/>
      <c r="AC231" s="32"/>
      <c r="AD231" s="32"/>
      <c r="AE231" s="32"/>
      <c r="AF231" s="108"/>
      <c r="AG231" s="1"/>
      <c r="AH231" s="1"/>
      <c r="AI231" s="1"/>
      <c r="AJ231" s="1"/>
      <c r="AK231" s="1"/>
      <c r="AL231" s="108"/>
      <c r="AM231" s="1"/>
      <c r="AN231" s="37"/>
    </row>
    <row r="232" spans="1:40" ht="14.25" customHeight="1">
      <c r="A232" s="1"/>
      <c r="B232" s="32"/>
      <c r="C232" s="32"/>
      <c r="D232" s="33"/>
      <c r="E232" s="1"/>
      <c r="F232" s="34"/>
      <c r="G232" s="32"/>
      <c r="H232" s="1"/>
      <c r="I232" s="35"/>
      <c r="J232" s="1"/>
      <c r="K232" s="1"/>
      <c r="L232" s="32"/>
      <c r="M232" s="32"/>
      <c r="N232" s="33"/>
      <c r="O232" s="32"/>
      <c r="P232" s="109"/>
      <c r="Q232" s="33"/>
      <c r="R232" s="33"/>
      <c r="S232" s="33"/>
      <c r="T232" s="36"/>
      <c r="U232" s="32"/>
      <c r="V232" s="32"/>
      <c r="W232" s="32"/>
      <c r="X232" s="32"/>
      <c r="Y232" s="32"/>
      <c r="Z232" s="32"/>
      <c r="AA232" s="32"/>
      <c r="AB232" s="108"/>
      <c r="AC232" s="32"/>
      <c r="AD232" s="32"/>
      <c r="AE232" s="32"/>
      <c r="AF232" s="108"/>
      <c r="AG232" s="1"/>
      <c r="AH232" s="1"/>
      <c r="AI232" s="1"/>
      <c r="AJ232" s="1"/>
      <c r="AK232" s="1"/>
      <c r="AL232" s="108"/>
      <c r="AM232" s="1"/>
      <c r="AN232" s="37"/>
    </row>
    <row r="233" spans="1:40" ht="14.25" customHeight="1">
      <c r="A233" s="1"/>
      <c r="B233" s="32"/>
      <c r="C233" s="32"/>
      <c r="D233" s="33"/>
      <c r="E233" s="1"/>
      <c r="F233" s="34"/>
      <c r="G233" s="32"/>
      <c r="H233" s="1"/>
      <c r="I233" s="35"/>
      <c r="J233" s="1"/>
      <c r="K233" s="1"/>
      <c r="L233" s="32"/>
      <c r="M233" s="32"/>
      <c r="N233" s="33"/>
      <c r="O233" s="32"/>
      <c r="P233" s="109"/>
      <c r="Q233" s="33"/>
      <c r="R233" s="33"/>
      <c r="S233" s="33"/>
      <c r="T233" s="36"/>
      <c r="U233" s="32"/>
      <c r="V233" s="32"/>
      <c r="W233" s="32"/>
      <c r="X233" s="32"/>
      <c r="Y233" s="32"/>
      <c r="Z233" s="32"/>
      <c r="AA233" s="32"/>
      <c r="AB233" s="108"/>
      <c r="AC233" s="32"/>
      <c r="AD233" s="32"/>
      <c r="AE233" s="32"/>
      <c r="AF233" s="108"/>
      <c r="AG233" s="1"/>
      <c r="AH233" s="1"/>
      <c r="AI233" s="1"/>
      <c r="AJ233" s="1"/>
      <c r="AK233" s="1"/>
      <c r="AL233" s="108"/>
      <c r="AM233" s="1"/>
      <c r="AN233" s="37"/>
    </row>
    <row r="234" spans="1:40" ht="14.25" customHeight="1">
      <c r="A234" s="1"/>
      <c r="B234" s="32"/>
      <c r="C234" s="32"/>
      <c r="D234" s="33"/>
      <c r="E234" s="1"/>
      <c r="F234" s="34"/>
      <c r="G234" s="32"/>
      <c r="H234" s="1"/>
      <c r="I234" s="35"/>
      <c r="J234" s="1"/>
      <c r="K234" s="1"/>
      <c r="L234" s="32"/>
      <c r="M234" s="32"/>
      <c r="N234" s="33"/>
      <c r="O234" s="32"/>
      <c r="P234" s="109"/>
      <c r="Q234" s="33"/>
      <c r="R234" s="33"/>
      <c r="S234" s="33"/>
      <c r="T234" s="36"/>
      <c r="U234" s="32"/>
      <c r="V234" s="32"/>
      <c r="W234" s="32"/>
      <c r="X234" s="32"/>
      <c r="Y234" s="32"/>
      <c r="Z234" s="32"/>
      <c r="AA234" s="32"/>
      <c r="AB234" s="108"/>
      <c r="AC234" s="32"/>
      <c r="AD234" s="32"/>
      <c r="AE234" s="32"/>
      <c r="AF234" s="108"/>
      <c r="AG234" s="1"/>
      <c r="AH234" s="1"/>
      <c r="AI234" s="1"/>
      <c r="AJ234" s="1"/>
      <c r="AK234" s="1"/>
      <c r="AL234" s="108"/>
      <c r="AM234" s="1"/>
      <c r="AN234" s="37"/>
    </row>
    <row r="235" spans="1:40" ht="14.25" customHeight="1">
      <c r="A235" s="1"/>
      <c r="B235" s="32"/>
      <c r="C235" s="32"/>
      <c r="D235" s="33"/>
      <c r="E235" s="1"/>
      <c r="F235" s="34"/>
      <c r="G235" s="32"/>
      <c r="H235" s="1"/>
      <c r="I235" s="35"/>
      <c r="J235" s="1"/>
      <c r="K235" s="1"/>
      <c r="L235" s="32"/>
      <c r="M235" s="32"/>
      <c r="N235" s="33"/>
      <c r="O235" s="32"/>
      <c r="P235" s="109"/>
      <c r="Q235" s="33"/>
      <c r="R235" s="33"/>
      <c r="S235" s="33"/>
      <c r="T235" s="36"/>
      <c r="U235" s="32"/>
      <c r="V235" s="32"/>
      <c r="W235" s="32"/>
      <c r="X235" s="32"/>
      <c r="Y235" s="32"/>
      <c r="Z235" s="32"/>
      <c r="AA235" s="32"/>
      <c r="AB235" s="108"/>
      <c r="AC235" s="32"/>
      <c r="AD235" s="32"/>
      <c r="AE235" s="32"/>
      <c r="AF235" s="108"/>
      <c r="AG235" s="1"/>
      <c r="AH235" s="1"/>
      <c r="AI235" s="1"/>
      <c r="AJ235" s="1"/>
      <c r="AK235" s="1"/>
      <c r="AL235" s="108"/>
      <c r="AM235" s="1"/>
      <c r="AN235" s="37"/>
    </row>
    <row r="236" spans="1:40" ht="14.25" customHeight="1">
      <c r="A236" s="1"/>
      <c r="B236" s="32"/>
      <c r="C236" s="32"/>
      <c r="D236" s="33"/>
      <c r="E236" s="1"/>
      <c r="F236" s="34"/>
      <c r="G236" s="32"/>
      <c r="H236" s="1"/>
      <c r="I236" s="35"/>
      <c r="J236" s="1"/>
      <c r="K236" s="1"/>
      <c r="L236" s="32"/>
      <c r="M236" s="32"/>
      <c r="N236" s="33"/>
      <c r="O236" s="32"/>
      <c r="P236" s="109"/>
      <c r="Q236" s="33"/>
      <c r="R236" s="33"/>
      <c r="S236" s="33"/>
      <c r="T236" s="36"/>
      <c r="U236" s="32"/>
      <c r="V236" s="32"/>
      <c r="W236" s="32"/>
      <c r="X236" s="32"/>
      <c r="Y236" s="32"/>
      <c r="Z236" s="32"/>
      <c r="AA236" s="32"/>
      <c r="AB236" s="108"/>
      <c r="AC236" s="32"/>
      <c r="AD236" s="32"/>
      <c r="AE236" s="32"/>
      <c r="AF236" s="108"/>
      <c r="AG236" s="1"/>
      <c r="AH236" s="1"/>
      <c r="AI236" s="1"/>
      <c r="AJ236" s="1"/>
      <c r="AK236" s="1"/>
      <c r="AL236" s="108"/>
      <c r="AM236" s="1"/>
      <c r="AN236" s="37"/>
    </row>
    <row r="237" spans="1:40" ht="14.25" customHeight="1">
      <c r="A237" s="1"/>
      <c r="B237" s="32"/>
      <c r="C237" s="32"/>
      <c r="D237" s="33"/>
      <c r="E237" s="1"/>
      <c r="F237" s="34"/>
      <c r="G237" s="32"/>
      <c r="H237" s="1"/>
      <c r="I237" s="35"/>
      <c r="J237" s="1"/>
      <c r="K237" s="1"/>
      <c r="L237" s="32"/>
      <c r="M237" s="32"/>
      <c r="N237" s="33"/>
      <c r="O237" s="32"/>
      <c r="P237" s="109"/>
      <c r="Q237" s="33"/>
      <c r="R237" s="33"/>
      <c r="S237" s="33"/>
      <c r="T237" s="36"/>
      <c r="U237" s="32"/>
      <c r="V237" s="32"/>
      <c r="W237" s="32"/>
      <c r="X237" s="32"/>
      <c r="Y237" s="32"/>
      <c r="Z237" s="32"/>
      <c r="AA237" s="32"/>
      <c r="AB237" s="108"/>
      <c r="AC237" s="32"/>
      <c r="AD237" s="32"/>
      <c r="AE237" s="32"/>
      <c r="AF237" s="108"/>
      <c r="AG237" s="1"/>
      <c r="AH237" s="1"/>
      <c r="AI237" s="1"/>
      <c r="AJ237" s="1"/>
      <c r="AK237" s="1"/>
      <c r="AL237" s="108"/>
      <c r="AM237" s="1"/>
      <c r="AN237" s="37"/>
    </row>
    <row r="238" spans="1:40" ht="14.25" customHeight="1">
      <c r="A238" s="1"/>
      <c r="B238" s="32"/>
      <c r="C238" s="32"/>
      <c r="D238" s="33"/>
      <c r="E238" s="1"/>
      <c r="F238" s="34"/>
      <c r="G238" s="32"/>
      <c r="H238" s="1"/>
      <c r="I238" s="35"/>
      <c r="J238" s="1"/>
      <c r="K238" s="1"/>
      <c r="L238" s="32"/>
      <c r="M238" s="32"/>
      <c r="N238" s="33"/>
      <c r="O238" s="32"/>
      <c r="P238" s="109"/>
      <c r="Q238" s="33"/>
      <c r="R238" s="33"/>
      <c r="S238" s="33"/>
      <c r="T238" s="36"/>
      <c r="U238" s="32"/>
      <c r="V238" s="32"/>
      <c r="W238" s="32"/>
      <c r="X238" s="32"/>
      <c r="Y238" s="32"/>
      <c r="Z238" s="32"/>
      <c r="AA238" s="32"/>
      <c r="AB238" s="108"/>
      <c r="AC238" s="32"/>
      <c r="AD238" s="32"/>
      <c r="AE238" s="32"/>
      <c r="AF238" s="108"/>
      <c r="AG238" s="1"/>
      <c r="AH238" s="1"/>
      <c r="AI238" s="1"/>
      <c r="AJ238" s="1"/>
      <c r="AK238" s="1"/>
      <c r="AL238" s="108"/>
      <c r="AM238" s="1"/>
      <c r="AN238" s="37"/>
    </row>
    <row r="239" spans="1:40" ht="14.25" customHeight="1">
      <c r="A239" s="1"/>
      <c r="B239" s="32"/>
      <c r="C239" s="32"/>
      <c r="D239" s="33"/>
      <c r="E239" s="1"/>
      <c r="F239" s="34"/>
      <c r="G239" s="32"/>
      <c r="H239" s="1"/>
      <c r="I239" s="35"/>
      <c r="J239" s="1"/>
      <c r="K239" s="1"/>
      <c r="L239" s="32"/>
      <c r="M239" s="32"/>
      <c r="N239" s="33"/>
      <c r="O239" s="32"/>
      <c r="P239" s="109"/>
      <c r="Q239" s="33"/>
      <c r="R239" s="33"/>
      <c r="S239" s="33"/>
      <c r="T239" s="36"/>
      <c r="U239" s="32"/>
      <c r="V239" s="32"/>
      <c r="W239" s="32"/>
      <c r="X239" s="32"/>
      <c r="Y239" s="32"/>
      <c r="Z239" s="32"/>
      <c r="AA239" s="32"/>
      <c r="AB239" s="108"/>
      <c r="AC239" s="32"/>
      <c r="AD239" s="32"/>
      <c r="AE239" s="32"/>
      <c r="AF239" s="108"/>
      <c r="AG239" s="1"/>
      <c r="AH239" s="1"/>
      <c r="AI239" s="1"/>
      <c r="AJ239" s="1"/>
      <c r="AK239" s="1"/>
      <c r="AL239" s="108"/>
      <c r="AM239" s="1"/>
      <c r="AN239" s="37"/>
    </row>
    <row r="240" spans="1:40" ht="14.25" customHeight="1">
      <c r="A240" s="1"/>
      <c r="B240" s="32"/>
      <c r="C240" s="32"/>
      <c r="D240" s="33"/>
      <c r="E240" s="1"/>
      <c r="F240" s="34"/>
      <c r="G240" s="32"/>
      <c r="H240" s="1"/>
      <c r="I240" s="35"/>
      <c r="J240" s="1"/>
      <c r="K240" s="1"/>
      <c r="L240" s="32"/>
      <c r="M240" s="32"/>
      <c r="N240" s="33"/>
      <c r="O240" s="32"/>
      <c r="P240" s="109"/>
      <c r="Q240" s="33"/>
      <c r="R240" s="33"/>
      <c r="S240" s="33"/>
      <c r="T240" s="36"/>
      <c r="U240" s="32"/>
      <c r="V240" s="32"/>
      <c r="W240" s="32"/>
      <c r="X240" s="32"/>
      <c r="Y240" s="32"/>
      <c r="Z240" s="32"/>
      <c r="AA240" s="32"/>
      <c r="AB240" s="108"/>
      <c r="AC240" s="32"/>
      <c r="AD240" s="32"/>
      <c r="AE240" s="32"/>
      <c r="AF240" s="108"/>
      <c r="AG240" s="1"/>
      <c r="AH240" s="1"/>
      <c r="AI240" s="1"/>
      <c r="AJ240" s="1"/>
      <c r="AK240" s="1"/>
      <c r="AL240" s="108"/>
      <c r="AM240" s="1"/>
      <c r="AN240" s="37"/>
    </row>
    <row r="241" spans="1:40" ht="14.25" customHeight="1">
      <c r="A241" s="1"/>
      <c r="B241" s="32"/>
      <c r="C241" s="32"/>
      <c r="D241" s="33"/>
      <c r="E241" s="1"/>
      <c r="F241" s="34"/>
      <c r="G241" s="32"/>
      <c r="H241" s="1"/>
      <c r="I241" s="35"/>
      <c r="J241" s="1"/>
      <c r="K241" s="1"/>
      <c r="L241" s="32"/>
      <c r="M241" s="32"/>
      <c r="N241" s="33"/>
      <c r="O241" s="32"/>
      <c r="P241" s="109"/>
      <c r="Q241" s="33"/>
      <c r="R241" s="33"/>
      <c r="S241" s="33"/>
      <c r="T241" s="36"/>
      <c r="U241" s="32"/>
      <c r="V241" s="32"/>
      <c r="W241" s="32"/>
      <c r="X241" s="32"/>
      <c r="Y241" s="32"/>
      <c r="Z241" s="32"/>
      <c r="AA241" s="32"/>
      <c r="AB241" s="108"/>
      <c r="AC241" s="32"/>
      <c r="AD241" s="32"/>
      <c r="AE241" s="32"/>
      <c r="AF241" s="108"/>
      <c r="AG241" s="1"/>
      <c r="AH241" s="1"/>
      <c r="AI241" s="1"/>
      <c r="AJ241" s="1"/>
      <c r="AK241" s="1"/>
      <c r="AL241" s="108"/>
      <c r="AM241" s="1"/>
      <c r="AN241" s="37"/>
    </row>
    <row r="242" spans="1:40" ht="14.25" customHeight="1">
      <c r="A242" s="1"/>
      <c r="B242" s="32"/>
      <c r="C242" s="32"/>
      <c r="D242" s="33"/>
      <c r="E242" s="1"/>
      <c r="F242" s="34"/>
      <c r="G242" s="32"/>
      <c r="H242" s="1"/>
      <c r="I242" s="35"/>
      <c r="J242" s="1"/>
      <c r="K242" s="1"/>
      <c r="L242" s="32"/>
      <c r="M242" s="32"/>
      <c r="N242" s="33"/>
      <c r="O242" s="32"/>
      <c r="P242" s="109"/>
      <c r="Q242" s="33"/>
      <c r="R242" s="33"/>
      <c r="S242" s="33"/>
      <c r="T242" s="36"/>
      <c r="U242" s="32"/>
      <c r="V242" s="32"/>
      <c r="W242" s="32"/>
      <c r="X242" s="32"/>
      <c r="Y242" s="32"/>
      <c r="Z242" s="32"/>
      <c r="AA242" s="32"/>
      <c r="AB242" s="108"/>
      <c r="AC242" s="32"/>
      <c r="AD242" s="32"/>
      <c r="AE242" s="32"/>
      <c r="AF242" s="108"/>
      <c r="AG242" s="1"/>
      <c r="AH242" s="1"/>
      <c r="AI242" s="1"/>
      <c r="AJ242" s="1"/>
      <c r="AK242" s="1"/>
      <c r="AL242" s="108"/>
      <c r="AM242" s="1"/>
      <c r="AN242" s="37"/>
    </row>
    <row r="243" spans="1:40" ht="14.25" customHeight="1">
      <c r="A243" s="1"/>
      <c r="B243" s="32"/>
      <c r="C243" s="32"/>
      <c r="D243" s="33"/>
      <c r="E243" s="1"/>
      <c r="F243" s="34"/>
      <c r="G243" s="32"/>
      <c r="H243" s="1"/>
      <c r="I243" s="35"/>
      <c r="J243" s="1"/>
      <c r="K243" s="1"/>
      <c r="L243" s="32"/>
      <c r="M243" s="32"/>
      <c r="N243" s="33"/>
      <c r="O243" s="32"/>
      <c r="P243" s="109"/>
      <c r="Q243" s="33"/>
      <c r="R243" s="33"/>
      <c r="S243" s="33"/>
      <c r="T243" s="36"/>
      <c r="U243" s="32"/>
      <c r="V243" s="32"/>
      <c r="W243" s="32"/>
      <c r="X243" s="32"/>
      <c r="Y243" s="32"/>
      <c r="Z243" s="32"/>
      <c r="AA243" s="32"/>
      <c r="AB243" s="108"/>
      <c r="AC243" s="32"/>
      <c r="AD243" s="32"/>
      <c r="AE243" s="32"/>
      <c r="AF243" s="108"/>
      <c r="AG243" s="1"/>
      <c r="AH243" s="1"/>
      <c r="AI243" s="1"/>
      <c r="AJ243" s="1"/>
      <c r="AK243" s="1"/>
      <c r="AL243" s="108"/>
      <c r="AM243" s="1"/>
      <c r="AN243" s="37"/>
    </row>
    <row r="244" spans="1:40" ht="14.25" customHeight="1">
      <c r="A244" s="1"/>
      <c r="B244" s="32"/>
      <c r="C244" s="32"/>
      <c r="D244" s="33"/>
      <c r="E244" s="1"/>
      <c r="F244" s="34"/>
      <c r="G244" s="32"/>
      <c r="H244" s="1"/>
      <c r="I244" s="35"/>
      <c r="J244" s="1"/>
      <c r="K244" s="1"/>
      <c r="L244" s="32"/>
      <c r="M244" s="32"/>
      <c r="N244" s="33"/>
      <c r="O244" s="32"/>
      <c r="P244" s="109"/>
      <c r="Q244" s="33"/>
      <c r="R244" s="33"/>
      <c r="S244" s="33"/>
      <c r="T244" s="36"/>
      <c r="U244" s="32"/>
      <c r="V244" s="32"/>
      <c r="W244" s="32"/>
      <c r="X244" s="32"/>
      <c r="Y244" s="32"/>
      <c r="Z244" s="32"/>
      <c r="AA244" s="32"/>
      <c r="AB244" s="108"/>
      <c r="AC244" s="32"/>
      <c r="AD244" s="32"/>
      <c r="AE244" s="32"/>
      <c r="AF244" s="108"/>
      <c r="AG244" s="1"/>
      <c r="AH244" s="1"/>
      <c r="AI244" s="1"/>
      <c r="AJ244" s="1"/>
      <c r="AK244" s="1"/>
      <c r="AL244" s="108"/>
      <c r="AM244" s="1"/>
      <c r="AN244" s="37"/>
    </row>
    <row r="245" spans="1:40" ht="14.25" customHeight="1">
      <c r="A245" s="1"/>
      <c r="B245" s="32"/>
      <c r="C245" s="32"/>
      <c r="D245" s="33"/>
      <c r="E245" s="1"/>
      <c r="F245" s="34"/>
      <c r="G245" s="32"/>
      <c r="H245" s="1"/>
      <c r="I245" s="35"/>
      <c r="J245" s="1"/>
      <c r="K245" s="1"/>
      <c r="L245" s="32"/>
      <c r="M245" s="32"/>
      <c r="N245" s="33"/>
      <c r="O245" s="32"/>
      <c r="P245" s="109"/>
      <c r="Q245" s="36"/>
      <c r="R245" s="109"/>
      <c r="S245" s="36"/>
      <c r="T245" s="36"/>
      <c r="U245" s="32"/>
      <c r="V245" s="32"/>
      <c r="W245" s="32"/>
      <c r="X245" s="32"/>
      <c r="Y245" s="32"/>
      <c r="Z245" s="32"/>
      <c r="AA245" s="32"/>
      <c r="AB245" s="108"/>
      <c r="AC245" s="32"/>
      <c r="AD245" s="32"/>
      <c r="AE245" s="32"/>
      <c r="AF245" s="108"/>
      <c r="AG245" s="1"/>
      <c r="AH245" s="1"/>
      <c r="AI245" s="1"/>
      <c r="AJ245" s="1"/>
      <c r="AK245" s="1"/>
      <c r="AL245" s="108"/>
      <c r="AM245" s="1"/>
      <c r="AN245" s="37"/>
    </row>
    <row r="246" spans="1:40" ht="14.25" customHeight="1">
      <c r="A246" s="1"/>
      <c r="B246" s="32"/>
      <c r="C246" s="32"/>
      <c r="D246" s="33"/>
      <c r="E246" s="1"/>
      <c r="F246" s="34"/>
      <c r="G246" s="32"/>
      <c r="H246" s="1"/>
      <c r="I246" s="35"/>
      <c r="J246" s="1"/>
      <c r="K246" s="1"/>
      <c r="L246" s="32"/>
      <c r="M246" s="32"/>
      <c r="N246" s="33"/>
      <c r="O246" s="32"/>
      <c r="P246" s="109"/>
      <c r="Q246" s="33"/>
      <c r="R246" s="33"/>
      <c r="S246" s="34"/>
      <c r="T246" s="36"/>
      <c r="U246" s="32"/>
      <c r="V246" s="32"/>
      <c r="W246" s="32"/>
      <c r="X246" s="32"/>
      <c r="Y246" s="32"/>
      <c r="Z246" s="32"/>
      <c r="AA246" s="32"/>
      <c r="AB246" s="108"/>
      <c r="AC246" s="32"/>
      <c r="AD246" s="32"/>
      <c r="AE246" s="32"/>
      <c r="AF246" s="108"/>
      <c r="AG246" s="1"/>
      <c r="AH246" s="1"/>
      <c r="AI246" s="1"/>
      <c r="AJ246" s="1"/>
      <c r="AK246" s="1"/>
      <c r="AL246" s="108"/>
      <c r="AM246" s="1"/>
      <c r="AN246" s="37"/>
    </row>
    <row r="247" spans="1:40" ht="14.25" customHeight="1">
      <c r="A247" s="1"/>
      <c r="B247" s="32"/>
      <c r="C247" s="32"/>
      <c r="D247" s="33"/>
      <c r="E247" s="1"/>
      <c r="F247" s="34"/>
      <c r="G247" s="32"/>
      <c r="H247" s="1"/>
      <c r="I247" s="35"/>
      <c r="J247" s="1"/>
      <c r="K247" s="1"/>
      <c r="L247" s="32"/>
      <c r="M247" s="32"/>
      <c r="N247" s="33"/>
      <c r="O247" s="32"/>
      <c r="P247" s="109"/>
      <c r="Q247" s="33"/>
      <c r="R247" s="33"/>
      <c r="S247" s="33"/>
      <c r="T247" s="36"/>
      <c r="U247" s="32"/>
      <c r="V247" s="32"/>
      <c r="W247" s="32"/>
      <c r="X247" s="32"/>
      <c r="Y247" s="32"/>
      <c r="Z247" s="32"/>
      <c r="AA247" s="32"/>
      <c r="AB247" s="108"/>
      <c r="AC247" s="32"/>
      <c r="AD247" s="32"/>
      <c r="AE247" s="32"/>
      <c r="AF247" s="108"/>
      <c r="AG247" s="1"/>
      <c r="AH247" s="1"/>
      <c r="AI247" s="1"/>
      <c r="AJ247" s="1"/>
      <c r="AK247" s="1"/>
      <c r="AL247" s="108"/>
      <c r="AM247" s="1"/>
      <c r="AN247" s="37"/>
    </row>
    <row r="248" spans="1:40" ht="14.25" customHeight="1">
      <c r="A248" s="1"/>
      <c r="B248" s="32"/>
      <c r="C248" s="32"/>
      <c r="D248" s="33"/>
      <c r="E248" s="1"/>
      <c r="F248" s="34"/>
      <c r="G248" s="32"/>
      <c r="H248" s="1"/>
      <c r="I248" s="35"/>
      <c r="J248" s="1"/>
      <c r="K248" s="1"/>
      <c r="L248" s="32"/>
      <c r="M248" s="32"/>
      <c r="N248" s="33"/>
      <c r="O248" s="32"/>
      <c r="P248" s="109"/>
      <c r="Q248" s="33"/>
      <c r="R248" s="33"/>
      <c r="S248" s="34"/>
      <c r="T248" s="36"/>
      <c r="U248" s="32"/>
      <c r="V248" s="32"/>
      <c r="W248" s="32"/>
      <c r="X248" s="32"/>
      <c r="Y248" s="32"/>
      <c r="Z248" s="32"/>
      <c r="AA248" s="32"/>
      <c r="AB248" s="108"/>
      <c r="AC248" s="32"/>
      <c r="AD248" s="32"/>
      <c r="AE248" s="32"/>
      <c r="AF248" s="108"/>
      <c r="AG248" s="1"/>
      <c r="AH248" s="1"/>
      <c r="AI248" s="1"/>
      <c r="AJ248" s="1"/>
      <c r="AK248" s="1"/>
      <c r="AL248" s="108"/>
      <c r="AM248" s="1"/>
      <c r="AN248" s="37"/>
    </row>
    <row r="249" spans="1:40" ht="14.25" customHeight="1">
      <c r="A249" s="1"/>
      <c r="B249" s="32"/>
      <c r="C249" s="32"/>
      <c r="D249" s="33"/>
      <c r="E249" s="1"/>
      <c r="F249" s="34"/>
      <c r="G249" s="32"/>
      <c r="H249" s="1"/>
      <c r="I249" s="35"/>
      <c r="J249" s="1"/>
      <c r="K249" s="1"/>
      <c r="L249" s="32"/>
      <c r="M249" s="32"/>
      <c r="N249" s="33"/>
      <c r="O249" s="32"/>
      <c r="P249" s="109"/>
      <c r="Q249" s="33"/>
      <c r="R249" s="33"/>
      <c r="S249" s="33"/>
      <c r="T249" s="36"/>
      <c r="U249" s="32"/>
      <c r="V249" s="32"/>
      <c r="W249" s="32"/>
      <c r="X249" s="32"/>
      <c r="Y249" s="32"/>
      <c r="Z249" s="32"/>
      <c r="AA249" s="32"/>
      <c r="AB249" s="108"/>
      <c r="AC249" s="32"/>
      <c r="AD249" s="32"/>
      <c r="AE249" s="32"/>
      <c r="AF249" s="108"/>
      <c r="AG249" s="1"/>
      <c r="AH249" s="1"/>
      <c r="AI249" s="1"/>
      <c r="AJ249" s="1"/>
      <c r="AK249" s="1"/>
      <c r="AL249" s="108"/>
      <c r="AM249" s="1"/>
      <c r="AN249" s="37"/>
    </row>
    <row r="250" spans="1:40" ht="14.25" customHeight="1">
      <c r="A250" s="1"/>
      <c r="B250" s="32"/>
      <c r="C250" s="32"/>
      <c r="D250" s="33"/>
      <c r="E250" s="1"/>
      <c r="F250" s="34"/>
      <c r="G250" s="32"/>
      <c r="H250" s="1"/>
      <c r="I250" s="35"/>
      <c r="J250" s="1"/>
      <c r="K250" s="1"/>
      <c r="L250" s="32"/>
      <c r="M250" s="32"/>
      <c r="N250" s="33"/>
      <c r="O250" s="32"/>
      <c r="P250" s="109"/>
      <c r="Q250" s="33"/>
      <c r="R250" s="33"/>
      <c r="S250" s="33"/>
      <c r="T250" s="36"/>
      <c r="U250" s="32"/>
      <c r="V250" s="32"/>
      <c r="W250" s="32"/>
      <c r="X250" s="32"/>
      <c r="Y250" s="32"/>
      <c r="Z250" s="32"/>
      <c r="AA250" s="32"/>
      <c r="AB250" s="108"/>
      <c r="AC250" s="32"/>
      <c r="AD250" s="32"/>
      <c r="AE250" s="32"/>
      <c r="AF250" s="108"/>
      <c r="AG250" s="1"/>
      <c r="AH250" s="1"/>
      <c r="AI250" s="1"/>
      <c r="AJ250" s="1"/>
      <c r="AK250" s="1"/>
      <c r="AL250" s="108"/>
      <c r="AM250" s="1"/>
      <c r="AN250" s="37"/>
    </row>
    <row r="251" spans="1:40" ht="14.25" customHeight="1">
      <c r="A251" s="1"/>
      <c r="B251" s="32"/>
      <c r="C251" s="32"/>
      <c r="D251" s="33"/>
      <c r="E251" s="1"/>
      <c r="F251" s="34"/>
      <c r="G251" s="32"/>
      <c r="H251" s="1"/>
      <c r="I251" s="35"/>
      <c r="J251" s="1"/>
      <c r="K251" s="1"/>
      <c r="L251" s="32"/>
      <c r="M251" s="32"/>
      <c r="N251" s="33"/>
      <c r="O251" s="32"/>
      <c r="P251" s="109"/>
      <c r="Q251" s="33"/>
      <c r="R251" s="33"/>
      <c r="S251" s="33"/>
      <c r="T251" s="36"/>
      <c r="U251" s="32"/>
      <c r="V251" s="32"/>
      <c r="W251" s="32"/>
      <c r="X251" s="32"/>
      <c r="Y251" s="32"/>
      <c r="Z251" s="32"/>
      <c r="AA251" s="32"/>
      <c r="AB251" s="108"/>
      <c r="AC251" s="32"/>
      <c r="AD251" s="32"/>
      <c r="AE251" s="32"/>
      <c r="AF251" s="108"/>
      <c r="AG251" s="1"/>
      <c r="AH251" s="1"/>
      <c r="AI251" s="1"/>
      <c r="AJ251" s="1"/>
      <c r="AK251" s="1"/>
      <c r="AL251" s="108"/>
      <c r="AM251" s="1"/>
      <c r="AN251" s="37"/>
    </row>
    <row r="252" spans="1:40" ht="14.25" customHeight="1">
      <c r="A252" s="1"/>
      <c r="B252" s="32"/>
      <c r="C252" s="32"/>
      <c r="D252" s="33"/>
      <c r="E252" s="1"/>
      <c r="F252" s="34"/>
      <c r="G252" s="32"/>
      <c r="H252" s="1"/>
      <c r="I252" s="35"/>
      <c r="J252" s="1"/>
      <c r="K252" s="1"/>
      <c r="L252" s="32"/>
      <c r="M252" s="32"/>
      <c r="N252" s="33"/>
      <c r="O252" s="32"/>
      <c r="P252" s="109"/>
      <c r="Q252" s="33"/>
      <c r="R252" s="33"/>
      <c r="S252" s="33"/>
      <c r="T252" s="36"/>
      <c r="U252" s="32"/>
      <c r="V252" s="32"/>
      <c r="W252" s="32"/>
      <c r="X252" s="32"/>
      <c r="Y252" s="32"/>
      <c r="Z252" s="32"/>
      <c r="AA252" s="32"/>
      <c r="AB252" s="108"/>
      <c r="AC252" s="32"/>
      <c r="AD252" s="32"/>
      <c r="AE252" s="32"/>
      <c r="AF252" s="108"/>
      <c r="AG252" s="1"/>
      <c r="AH252" s="1"/>
      <c r="AI252" s="1"/>
      <c r="AJ252" s="1"/>
      <c r="AK252" s="1"/>
      <c r="AL252" s="108"/>
      <c r="AM252" s="1"/>
      <c r="AN252" s="37"/>
    </row>
    <row r="253" spans="1:40" ht="14.25" customHeight="1">
      <c r="A253" s="1"/>
      <c r="B253" s="32"/>
      <c r="C253" s="32"/>
      <c r="D253" s="33"/>
      <c r="E253" s="1"/>
      <c r="F253" s="34"/>
      <c r="G253" s="32"/>
      <c r="H253" s="1"/>
      <c r="I253" s="35"/>
      <c r="J253" s="1"/>
      <c r="K253" s="1"/>
      <c r="L253" s="32"/>
      <c r="M253" s="32"/>
      <c r="N253" s="33"/>
      <c r="O253" s="32"/>
      <c r="P253" s="109"/>
      <c r="Q253" s="33"/>
      <c r="R253" s="33"/>
      <c r="S253" s="33"/>
      <c r="T253" s="36"/>
      <c r="U253" s="32"/>
      <c r="V253" s="32"/>
      <c r="W253" s="32"/>
      <c r="X253" s="32"/>
      <c r="Y253" s="32"/>
      <c r="Z253" s="32"/>
      <c r="AA253" s="32"/>
      <c r="AB253" s="108"/>
      <c r="AC253" s="32"/>
      <c r="AD253" s="32"/>
      <c r="AE253" s="32"/>
      <c r="AF253" s="108"/>
      <c r="AG253" s="1"/>
      <c r="AH253" s="1"/>
      <c r="AI253" s="1"/>
      <c r="AJ253" s="1"/>
      <c r="AK253" s="1"/>
      <c r="AL253" s="108"/>
      <c r="AM253" s="1"/>
      <c r="AN253" s="37"/>
    </row>
    <row r="254" spans="1:40" ht="14.25" customHeight="1">
      <c r="A254" s="1"/>
      <c r="B254" s="32"/>
      <c r="C254" s="32"/>
      <c r="D254" s="33"/>
      <c r="E254" s="1"/>
      <c r="F254" s="34"/>
      <c r="G254" s="32"/>
      <c r="H254" s="1"/>
      <c r="I254" s="35"/>
      <c r="J254" s="1"/>
      <c r="K254" s="1"/>
      <c r="L254" s="32"/>
      <c r="M254" s="32"/>
      <c r="N254" s="33"/>
      <c r="O254" s="32"/>
      <c r="P254" s="109"/>
      <c r="Q254" s="33"/>
      <c r="R254" s="33"/>
      <c r="S254" s="33"/>
      <c r="T254" s="36"/>
      <c r="U254" s="32"/>
      <c r="V254" s="32"/>
      <c r="W254" s="32"/>
      <c r="X254" s="32"/>
      <c r="Y254" s="32"/>
      <c r="Z254" s="32"/>
      <c r="AA254" s="32"/>
      <c r="AB254" s="108"/>
      <c r="AC254" s="32"/>
      <c r="AD254" s="32"/>
      <c r="AE254" s="32"/>
      <c r="AF254" s="108"/>
      <c r="AG254" s="1"/>
      <c r="AH254" s="1"/>
      <c r="AI254" s="1"/>
      <c r="AJ254" s="1"/>
      <c r="AK254" s="1"/>
      <c r="AL254" s="108"/>
      <c r="AM254" s="1"/>
      <c r="AN254" s="37"/>
    </row>
    <row r="255" spans="1:40" ht="14.25" customHeight="1">
      <c r="A255" s="1"/>
      <c r="B255" s="32"/>
      <c r="C255" s="32"/>
      <c r="D255" s="33"/>
      <c r="E255" s="1"/>
      <c r="F255" s="34"/>
      <c r="G255" s="32"/>
      <c r="H255" s="1"/>
      <c r="I255" s="35"/>
      <c r="J255" s="1"/>
      <c r="K255" s="1"/>
      <c r="L255" s="32"/>
      <c r="M255" s="32"/>
      <c r="N255" s="33"/>
      <c r="O255" s="32"/>
      <c r="P255" s="109"/>
      <c r="Q255" s="33"/>
      <c r="R255" s="33"/>
      <c r="S255" s="33"/>
      <c r="T255" s="36"/>
      <c r="U255" s="32"/>
      <c r="V255" s="32"/>
      <c r="W255" s="32"/>
      <c r="X255" s="32"/>
      <c r="Y255" s="32"/>
      <c r="Z255" s="32"/>
      <c r="AA255" s="32"/>
      <c r="AB255" s="108"/>
      <c r="AC255" s="32"/>
      <c r="AD255" s="32"/>
      <c r="AE255" s="32"/>
      <c r="AF255" s="108"/>
      <c r="AG255" s="1"/>
      <c r="AH255" s="1"/>
      <c r="AI255" s="1"/>
      <c r="AJ255" s="1"/>
      <c r="AK255" s="1"/>
      <c r="AL255" s="108"/>
      <c r="AM255" s="1"/>
      <c r="AN255" s="37"/>
    </row>
    <row r="256" spans="1:40" ht="14.25" customHeight="1">
      <c r="A256" s="1"/>
      <c r="B256" s="32"/>
      <c r="C256" s="32"/>
      <c r="D256" s="33"/>
      <c r="E256" s="1"/>
      <c r="F256" s="34"/>
      <c r="G256" s="32"/>
      <c r="H256" s="1"/>
      <c r="I256" s="35"/>
      <c r="J256" s="1"/>
      <c r="K256" s="1"/>
      <c r="L256" s="32"/>
      <c r="M256" s="32"/>
      <c r="N256" s="33"/>
      <c r="O256" s="32"/>
      <c r="P256" s="109"/>
      <c r="Q256" s="33"/>
      <c r="R256" s="33"/>
      <c r="S256" s="33"/>
      <c r="T256" s="36"/>
      <c r="U256" s="32"/>
      <c r="V256" s="32"/>
      <c r="W256" s="32"/>
      <c r="X256" s="32"/>
      <c r="Y256" s="32"/>
      <c r="Z256" s="32"/>
      <c r="AA256" s="32"/>
      <c r="AB256" s="108"/>
      <c r="AC256" s="32"/>
      <c r="AD256" s="32"/>
      <c r="AE256" s="32"/>
      <c r="AF256" s="108"/>
      <c r="AG256" s="1"/>
      <c r="AH256" s="1"/>
      <c r="AI256" s="1"/>
      <c r="AJ256" s="1"/>
      <c r="AK256" s="1"/>
      <c r="AL256" s="108"/>
      <c r="AM256" s="1"/>
      <c r="AN256" s="37"/>
    </row>
    <row r="257" spans="1:40" ht="14.25" customHeight="1">
      <c r="A257" s="1"/>
      <c r="B257" s="32"/>
      <c r="C257" s="32"/>
      <c r="D257" s="33"/>
      <c r="E257" s="1"/>
      <c r="F257" s="34"/>
      <c r="G257" s="32"/>
      <c r="H257" s="1"/>
      <c r="I257" s="35"/>
      <c r="J257" s="1"/>
      <c r="K257" s="1"/>
      <c r="L257" s="32"/>
      <c r="M257" s="32"/>
      <c r="N257" s="33"/>
      <c r="O257" s="32"/>
      <c r="P257" s="109"/>
      <c r="Q257" s="33"/>
      <c r="R257" s="33"/>
      <c r="S257" s="33"/>
      <c r="T257" s="36"/>
      <c r="U257" s="32"/>
      <c r="V257" s="32"/>
      <c r="W257" s="32"/>
      <c r="X257" s="32"/>
      <c r="Y257" s="32"/>
      <c r="Z257" s="32"/>
      <c r="AA257" s="32"/>
      <c r="AB257" s="108"/>
      <c r="AC257" s="32"/>
      <c r="AD257" s="32"/>
      <c r="AE257" s="32"/>
      <c r="AF257" s="108"/>
      <c r="AG257" s="1"/>
      <c r="AH257" s="1"/>
      <c r="AI257" s="1"/>
      <c r="AJ257" s="1"/>
      <c r="AK257" s="1"/>
      <c r="AL257" s="108"/>
      <c r="AM257" s="1"/>
      <c r="AN257" s="37"/>
    </row>
    <row r="258" spans="1:40" ht="14.25" customHeight="1">
      <c r="A258" s="1"/>
      <c r="B258" s="32"/>
      <c r="C258" s="32"/>
      <c r="D258" s="33"/>
      <c r="E258" s="1"/>
      <c r="F258" s="34"/>
      <c r="G258" s="32"/>
      <c r="H258" s="1"/>
      <c r="I258" s="35"/>
      <c r="J258" s="1"/>
      <c r="K258" s="1"/>
      <c r="L258" s="32"/>
      <c r="M258" s="32"/>
      <c r="N258" s="33"/>
      <c r="O258" s="32"/>
      <c r="P258" s="109"/>
      <c r="Q258" s="33"/>
      <c r="R258" s="33"/>
      <c r="S258" s="33"/>
      <c r="T258" s="36"/>
      <c r="U258" s="32"/>
      <c r="V258" s="32"/>
      <c r="W258" s="32"/>
      <c r="X258" s="32"/>
      <c r="Y258" s="32"/>
      <c r="Z258" s="32"/>
      <c r="AA258" s="32"/>
      <c r="AB258" s="108"/>
      <c r="AC258" s="32"/>
      <c r="AD258" s="32"/>
      <c r="AE258" s="32"/>
      <c r="AF258" s="108"/>
      <c r="AG258" s="1"/>
      <c r="AH258" s="1"/>
      <c r="AI258" s="1"/>
      <c r="AJ258" s="1"/>
      <c r="AK258" s="1"/>
      <c r="AL258" s="108"/>
      <c r="AM258" s="1"/>
      <c r="AN258" s="37"/>
    </row>
    <row r="259" spans="1:40" ht="14.25" customHeight="1">
      <c r="A259" s="1"/>
      <c r="B259" s="32"/>
      <c r="C259" s="32"/>
      <c r="D259" s="33"/>
      <c r="E259" s="1"/>
      <c r="F259" s="34"/>
      <c r="G259" s="32"/>
      <c r="H259" s="1"/>
      <c r="I259" s="35"/>
      <c r="J259" s="1"/>
      <c r="K259" s="1"/>
      <c r="L259" s="32"/>
      <c r="M259" s="32"/>
      <c r="N259" s="33"/>
      <c r="O259" s="32"/>
      <c r="P259" s="109"/>
      <c r="Q259" s="33"/>
      <c r="R259" s="33"/>
      <c r="S259" s="33"/>
      <c r="T259" s="36"/>
      <c r="U259" s="32"/>
      <c r="V259" s="32"/>
      <c r="W259" s="32"/>
      <c r="X259" s="32"/>
      <c r="Y259" s="32"/>
      <c r="Z259" s="32"/>
      <c r="AA259" s="32"/>
      <c r="AB259" s="108"/>
      <c r="AC259" s="32"/>
      <c r="AD259" s="32"/>
      <c r="AE259" s="32"/>
      <c r="AF259" s="108"/>
      <c r="AG259" s="1"/>
      <c r="AH259" s="1"/>
      <c r="AI259" s="1"/>
      <c r="AJ259" s="1"/>
      <c r="AK259" s="1"/>
      <c r="AL259" s="108"/>
      <c r="AM259" s="1"/>
      <c r="AN259" s="37"/>
    </row>
    <row r="260" spans="1:40" ht="14.25" customHeight="1">
      <c r="A260" s="1"/>
      <c r="B260" s="32"/>
      <c r="C260" s="32"/>
      <c r="D260" s="33"/>
      <c r="E260" s="1"/>
      <c r="F260" s="34"/>
      <c r="G260" s="32"/>
      <c r="H260" s="1"/>
      <c r="I260" s="35"/>
      <c r="J260" s="1"/>
      <c r="K260" s="1"/>
      <c r="L260" s="32"/>
      <c r="M260" s="32"/>
      <c r="N260" s="33"/>
      <c r="O260" s="32"/>
      <c r="P260" s="109"/>
      <c r="Q260" s="33"/>
      <c r="R260" s="33"/>
      <c r="S260" s="34"/>
      <c r="T260" s="36"/>
      <c r="U260" s="32"/>
      <c r="V260" s="32"/>
      <c r="W260" s="32"/>
      <c r="X260" s="32"/>
      <c r="Y260" s="32"/>
      <c r="Z260" s="32"/>
      <c r="AA260" s="32"/>
      <c r="AB260" s="108"/>
      <c r="AC260" s="32"/>
      <c r="AD260" s="32"/>
      <c r="AE260" s="32"/>
      <c r="AF260" s="108"/>
      <c r="AG260" s="1"/>
      <c r="AH260" s="1"/>
      <c r="AI260" s="1"/>
      <c r="AJ260" s="1"/>
      <c r="AK260" s="1"/>
      <c r="AL260" s="108"/>
      <c r="AM260" s="1"/>
      <c r="AN260" s="37"/>
    </row>
    <row r="261" spans="1:40" ht="14.25" customHeight="1">
      <c r="A261" s="1"/>
      <c r="B261" s="32"/>
      <c r="C261" s="32"/>
      <c r="D261" s="33"/>
      <c r="E261" s="1"/>
      <c r="F261" s="34"/>
      <c r="G261" s="32"/>
      <c r="H261" s="1"/>
      <c r="I261" s="35"/>
      <c r="J261" s="1"/>
      <c r="K261" s="1"/>
      <c r="L261" s="32"/>
      <c r="M261" s="32"/>
      <c r="N261" s="33"/>
      <c r="O261" s="32"/>
      <c r="P261" s="109"/>
      <c r="Q261" s="33"/>
      <c r="R261" s="33"/>
      <c r="S261" s="34"/>
      <c r="T261" s="36"/>
      <c r="U261" s="32"/>
      <c r="V261" s="32"/>
      <c r="W261" s="32"/>
      <c r="X261" s="32"/>
      <c r="Y261" s="32"/>
      <c r="Z261" s="32"/>
      <c r="AA261" s="32"/>
      <c r="AB261" s="108"/>
      <c r="AC261" s="32"/>
      <c r="AD261" s="32"/>
      <c r="AE261" s="32"/>
      <c r="AF261" s="108"/>
      <c r="AG261" s="1"/>
      <c r="AH261" s="1"/>
      <c r="AI261" s="1"/>
      <c r="AJ261" s="1"/>
      <c r="AK261" s="1"/>
      <c r="AL261" s="108"/>
      <c r="AM261" s="1"/>
      <c r="AN261" s="37"/>
    </row>
    <row r="262" spans="1:40" ht="14.25" customHeight="1">
      <c r="A262" s="1"/>
      <c r="B262" s="32"/>
      <c r="C262" s="32"/>
      <c r="D262" s="33"/>
      <c r="E262" s="1"/>
      <c r="F262" s="34"/>
      <c r="G262" s="32"/>
      <c r="H262" s="1"/>
      <c r="I262" s="35"/>
      <c r="J262" s="1"/>
      <c r="K262" s="1"/>
      <c r="L262" s="32"/>
      <c r="M262" s="32"/>
      <c r="N262" s="33"/>
      <c r="O262" s="32"/>
      <c r="P262" s="109"/>
      <c r="Q262" s="33"/>
      <c r="R262" s="33"/>
      <c r="S262" s="34"/>
      <c r="T262" s="36"/>
      <c r="U262" s="32"/>
      <c r="V262" s="32"/>
      <c r="W262" s="32"/>
      <c r="X262" s="32"/>
      <c r="Y262" s="32"/>
      <c r="Z262" s="32"/>
      <c r="AA262" s="32"/>
      <c r="AB262" s="108"/>
      <c r="AC262" s="32"/>
      <c r="AD262" s="32"/>
      <c r="AE262" s="32"/>
      <c r="AF262" s="108"/>
      <c r="AG262" s="1"/>
      <c r="AH262" s="1"/>
      <c r="AI262" s="1"/>
      <c r="AJ262" s="1"/>
      <c r="AK262" s="1"/>
      <c r="AL262" s="108"/>
      <c r="AM262" s="1"/>
      <c r="AN262" s="37"/>
    </row>
    <row r="263" spans="1:40" ht="14.25" customHeight="1">
      <c r="A263" s="1"/>
      <c r="B263" s="32"/>
      <c r="C263" s="32"/>
      <c r="D263" s="33"/>
      <c r="E263" s="1"/>
      <c r="F263" s="34"/>
      <c r="G263" s="32"/>
      <c r="H263" s="1"/>
      <c r="I263" s="35"/>
      <c r="J263" s="1"/>
      <c r="K263" s="1"/>
      <c r="L263" s="32"/>
      <c r="M263" s="32"/>
      <c r="N263" s="33"/>
      <c r="O263" s="32"/>
      <c r="P263" s="109"/>
      <c r="Q263" s="33"/>
      <c r="R263" s="33"/>
      <c r="S263" s="34"/>
      <c r="T263" s="36"/>
      <c r="U263" s="32"/>
      <c r="V263" s="32"/>
      <c r="W263" s="32"/>
      <c r="X263" s="32"/>
      <c r="Y263" s="32"/>
      <c r="Z263" s="32"/>
      <c r="AA263" s="32"/>
      <c r="AB263" s="108"/>
      <c r="AC263" s="32"/>
      <c r="AD263" s="32"/>
      <c r="AE263" s="32"/>
      <c r="AF263" s="108"/>
      <c r="AG263" s="1"/>
      <c r="AH263" s="1"/>
      <c r="AI263" s="1"/>
      <c r="AJ263" s="1"/>
      <c r="AK263" s="1"/>
      <c r="AL263" s="108"/>
      <c r="AM263" s="1"/>
      <c r="AN263" s="37"/>
    </row>
    <row r="264" spans="1:40" ht="14.25" customHeight="1">
      <c r="A264" s="1"/>
      <c r="B264" s="32"/>
      <c r="C264" s="32"/>
      <c r="D264" s="33"/>
      <c r="E264" s="1"/>
      <c r="F264" s="34"/>
      <c r="G264" s="32"/>
      <c r="H264" s="1"/>
      <c r="I264" s="35"/>
      <c r="J264" s="1"/>
      <c r="K264" s="1"/>
      <c r="L264" s="32"/>
      <c r="M264" s="32"/>
      <c r="N264" s="33"/>
      <c r="O264" s="32"/>
      <c r="P264" s="109"/>
      <c r="Q264" s="33"/>
      <c r="R264" s="33"/>
      <c r="S264" s="34"/>
      <c r="T264" s="36"/>
      <c r="U264" s="32"/>
      <c r="V264" s="32"/>
      <c r="W264" s="32"/>
      <c r="X264" s="32"/>
      <c r="Y264" s="32"/>
      <c r="Z264" s="32"/>
      <c r="AA264" s="32"/>
      <c r="AB264" s="108"/>
      <c r="AC264" s="32"/>
      <c r="AD264" s="32"/>
      <c r="AE264" s="32"/>
      <c r="AF264" s="108"/>
      <c r="AG264" s="1"/>
      <c r="AH264" s="1"/>
      <c r="AI264" s="1"/>
      <c r="AJ264" s="1"/>
      <c r="AK264" s="1"/>
      <c r="AL264" s="108"/>
      <c r="AM264" s="1"/>
      <c r="AN264" s="37"/>
    </row>
    <row r="265" spans="1:40" ht="14.25" customHeight="1">
      <c r="A265" s="1"/>
      <c r="B265" s="32"/>
      <c r="C265" s="32"/>
      <c r="D265" s="33"/>
      <c r="E265" s="1"/>
      <c r="F265" s="34"/>
      <c r="G265" s="32"/>
      <c r="H265" s="1"/>
      <c r="I265" s="35"/>
      <c r="J265" s="1"/>
      <c r="K265" s="1"/>
      <c r="L265" s="32"/>
      <c r="M265" s="32"/>
      <c r="N265" s="33"/>
      <c r="O265" s="32"/>
      <c r="P265" s="109"/>
      <c r="Q265" s="33"/>
      <c r="R265" s="33"/>
      <c r="S265" s="34"/>
      <c r="T265" s="36"/>
      <c r="U265" s="32"/>
      <c r="V265" s="32"/>
      <c r="W265" s="32"/>
      <c r="X265" s="32"/>
      <c r="Y265" s="32"/>
      <c r="Z265" s="32"/>
      <c r="AA265" s="32"/>
      <c r="AB265" s="108"/>
      <c r="AC265" s="32"/>
      <c r="AD265" s="32"/>
      <c r="AE265" s="32"/>
      <c r="AF265" s="108"/>
      <c r="AG265" s="1"/>
      <c r="AH265" s="1"/>
      <c r="AI265" s="1"/>
      <c r="AJ265" s="1"/>
      <c r="AK265" s="1"/>
      <c r="AL265" s="108"/>
      <c r="AM265" s="1"/>
      <c r="AN265" s="37"/>
    </row>
    <row r="266" spans="1:40" ht="14.25" customHeight="1">
      <c r="A266" s="1"/>
      <c r="B266" s="32"/>
      <c r="C266" s="32"/>
      <c r="D266" s="33"/>
      <c r="E266" s="1"/>
      <c r="F266" s="34"/>
      <c r="G266" s="32"/>
      <c r="H266" s="1"/>
      <c r="I266" s="35"/>
      <c r="J266" s="1"/>
      <c r="K266" s="1"/>
      <c r="L266" s="32"/>
      <c r="M266" s="32"/>
      <c r="N266" s="33"/>
      <c r="O266" s="32"/>
      <c r="P266" s="109"/>
      <c r="Q266" s="33"/>
      <c r="R266" s="33"/>
      <c r="S266" s="34"/>
      <c r="T266" s="36"/>
      <c r="U266" s="32"/>
      <c r="V266" s="32"/>
      <c r="W266" s="32"/>
      <c r="X266" s="32"/>
      <c r="Y266" s="32"/>
      <c r="Z266" s="32"/>
      <c r="AA266" s="32"/>
      <c r="AB266" s="108"/>
      <c r="AC266" s="32"/>
      <c r="AD266" s="32"/>
      <c r="AE266" s="32"/>
      <c r="AF266" s="108"/>
      <c r="AG266" s="1"/>
      <c r="AH266" s="1"/>
      <c r="AI266" s="1"/>
      <c r="AJ266" s="1"/>
      <c r="AK266" s="1"/>
      <c r="AL266" s="108"/>
      <c r="AM266" s="1"/>
      <c r="AN266" s="37"/>
    </row>
    <row r="267" spans="1:40" ht="14.25" customHeight="1">
      <c r="A267" s="1"/>
      <c r="B267" s="32"/>
      <c r="C267" s="32"/>
      <c r="D267" s="33"/>
      <c r="E267" s="1"/>
      <c r="F267" s="34"/>
      <c r="G267" s="32"/>
      <c r="H267" s="1"/>
      <c r="I267" s="35"/>
      <c r="J267" s="1"/>
      <c r="K267" s="1"/>
      <c r="L267" s="32"/>
      <c r="M267" s="32"/>
      <c r="N267" s="33"/>
      <c r="O267" s="32"/>
      <c r="P267" s="109"/>
      <c r="Q267" s="33"/>
      <c r="R267" s="33"/>
      <c r="S267" s="34"/>
      <c r="T267" s="36"/>
      <c r="U267" s="32"/>
      <c r="V267" s="32"/>
      <c r="W267" s="32"/>
      <c r="X267" s="32"/>
      <c r="Y267" s="32"/>
      <c r="Z267" s="32"/>
      <c r="AA267" s="32"/>
      <c r="AB267" s="108"/>
      <c r="AC267" s="32"/>
      <c r="AD267" s="32"/>
      <c r="AE267" s="32"/>
      <c r="AF267" s="108"/>
      <c r="AG267" s="1"/>
      <c r="AH267" s="1"/>
      <c r="AI267" s="1"/>
      <c r="AJ267" s="1"/>
      <c r="AK267" s="1"/>
      <c r="AL267" s="108"/>
      <c r="AM267" s="1"/>
      <c r="AN267" s="37"/>
    </row>
    <row r="268" spans="1:40" ht="14.25" customHeight="1">
      <c r="A268" s="1"/>
      <c r="B268" s="32"/>
      <c r="C268" s="32"/>
      <c r="D268" s="33"/>
      <c r="E268" s="1"/>
      <c r="F268" s="34"/>
      <c r="G268" s="32"/>
      <c r="H268" s="1"/>
      <c r="I268" s="35"/>
      <c r="J268" s="1"/>
      <c r="K268" s="1"/>
      <c r="L268" s="32"/>
      <c r="M268" s="32"/>
      <c r="N268" s="33"/>
      <c r="O268" s="32"/>
      <c r="P268" s="109"/>
      <c r="Q268" s="33"/>
      <c r="R268" s="33"/>
      <c r="S268" s="34"/>
      <c r="T268" s="36"/>
      <c r="U268" s="32"/>
      <c r="V268" s="32"/>
      <c r="W268" s="32"/>
      <c r="X268" s="32"/>
      <c r="Y268" s="32"/>
      <c r="Z268" s="32"/>
      <c r="AA268" s="32"/>
      <c r="AB268" s="108"/>
      <c r="AC268" s="32"/>
      <c r="AD268" s="32"/>
      <c r="AE268" s="32"/>
      <c r="AF268" s="108"/>
      <c r="AG268" s="1"/>
      <c r="AH268" s="1"/>
      <c r="AI268" s="1"/>
      <c r="AJ268" s="1"/>
      <c r="AK268" s="1"/>
      <c r="AL268" s="108"/>
      <c r="AM268" s="1"/>
      <c r="AN268" s="37"/>
    </row>
    <row r="269" spans="1:40" ht="14.25" customHeight="1">
      <c r="A269" s="1"/>
      <c r="B269" s="32"/>
      <c r="C269" s="32"/>
      <c r="D269" s="33"/>
      <c r="E269" s="1"/>
      <c r="F269" s="34"/>
      <c r="G269" s="32"/>
      <c r="H269" s="1"/>
      <c r="I269" s="35"/>
      <c r="J269" s="1"/>
      <c r="K269" s="1"/>
      <c r="L269" s="32"/>
      <c r="M269" s="32"/>
      <c r="N269" s="33"/>
      <c r="O269" s="32"/>
      <c r="P269" s="109"/>
      <c r="Q269" s="33"/>
      <c r="R269" s="33"/>
      <c r="S269" s="34"/>
      <c r="T269" s="36"/>
      <c r="U269" s="32"/>
      <c r="V269" s="32"/>
      <c r="W269" s="32"/>
      <c r="X269" s="32"/>
      <c r="Y269" s="32"/>
      <c r="Z269" s="32"/>
      <c r="AA269" s="32"/>
      <c r="AB269" s="108"/>
      <c r="AC269" s="32"/>
      <c r="AD269" s="32"/>
      <c r="AE269" s="32"/>
      <c r="AF269" s="108"/>
      <c r="AG269" s="1"/>
      <c r="AH269" s="1"/>
      <c r="AI269" s="1"/>
      <c r="AJ269" s="1"/>
      <c r="AK269" s="1"/>
      <c r="AL269" s="108"/>
      <c r="AM269" s="1"/>
      <c r="AN269" s="37"/>
    </row>
    <row r="270" spans="1:40" ht="14.25" customHeight="1">
      <c r="A270" s="1"/>
      <c r="B270" s="32"/>
      <c r="C270" s="32"/>
      <c r="D270" s="33"/>
      <c r="E270" s="1"/>
      <c r="F270" s="34"/>
      <c r="G270" s="32"/>
      <c r="H270" s="1"/>
      <c r="I270" s="35"/>
      <c r="J270" s="1"/>
      <c r="K270" s="1"/>
      <c r="L270" s="32"/>
      <c r="M270" s="32"/>
      <c r="N270" s="33"/>
      <c r="O270" s="32"/>
      <c r="P270" s="109"/>
      <c r="Q270" s="36"/>
      <c r="R270" s="109"/>
      <c r="S270" s="36"/>
      <c r="T270" s="36"/>
      <c r="U270" s="32"/>
      <c r="V270" s="32"/>
      <c r="W270" s="32"/>
      <c r="X270" s="32"/>
      <c r="Y270" s="32"/>
      <c r="Z270" s="32"/>
      <c r="AA270" s="32"/>
      <c r="AB270" s="108"/>
      <c r="AC270" s="32"/>
      <c r="AD270" s="32"/>
      <c r="AE270" s="32"/>
      <c r="AF270" s="108"/>
      <c r="AG270" s="1"/>
      <c r="AH270" s="1"/>
      <c r="AI270" s="1"/>
      <c r="AJ270" s="1"/>
      <c r="AK270" s="1"/>
      <c r="AL270" s="108"/>
      <c r="AM270" s="1"/>
      <c r="AN270" s="37"/>
    </row>
    <row r="271" spans="1:40" ht="14.25" customHeight="1">
      <c r="A271" s="1"/>
      <c r="B271" s="32"/>
      <c r="C271" s="32"/>
      <c r="D271" s="33"/>
      <c r="E271" s="1"/>
      <c r="F271" s="34"/>
      <c r="G271" s="32"/>
      <c r="H271" s="1"/>
      <c r="I271" s="35"/>
      <c r="J271" s="1"/>
      <c r="K271" s="1"/>
      <c r="L271" s="32"/>
      <c r="M271" s="32"/>
      <c r="N271" s="33"/>
      <c r="O271" s="32"/>
      <c r="P271" s="109"/>
      <c r="Q271" s="33"/>
      <c r="R271" s="33"/>
      <c r="S271" s="34"/>
      <c r="T271" s="36"/>
      <c r="U271" s="32"/>
      <c r="V271" s="32"/>
      <c r="W271" s="32"/>
      <c r="X271" s="32"/>
      <c r="Y271" s="32"/>
      <c r="Z271" s="32"/>
      <c r="AA271" s="32"/>
      <c r="AB271" s="108"/>
      <c r="AC271" s="32"/>
      <c r="AD271" s="32"/>
      <c r="AE271" s="32"/>
      <c r="AF271" s="108"/>
      <c r="AG271" s="1"/>
      <c r="AH271" s="1"/>
      <c r="AI271" s="1"/>
      <c r="AJ271" s="1"/>
      <c r="AK271" s="1"/>
      <c r="AL271" s="108"/>
      <c r="AM271" s="1"/>
      <c r="AN271" s="37"/>
    </row>
    <row r="272" spans="1:40" ht="14.25" customHeight="1">
      <c r="A272" s="1"/>
      <c r="B272" s="32"/>
      <c r="C272" s="32"/>
      <c r="D272" s="33"/>
      <c r="E272" s="1"/>
      <c r="F272" s="34"/>
      <c r="G272" s="32"/>
      <c r="H272" s="1"/>
      <c r="I272" s="35"/>
      <c r="J272" s="1"/>
      <c r="K272" s="1"/>
      <c r="L272" s="32"/>
      <c r="M272" s="32"/>
      <c r="N272" s="33"/>
      <c r="O272" s="32"/>
      <c r="P272" s="109"/>
      <c r="Q272" s="33"/>
      <c r="R272" s="33"/>
      <c r="S272" s="33"/>
      <c r="T272" s="36"/>
      <c r="U272" s="32"/>
      <c r="V272" s="32"/>
      <c r="W272" s="32"/>
      <c r="X272" s="32"/>
      <c r="Y272" s="32"/>
      <c r="Z272" s="32"/>
      <c r="AA272" s="32"/>
      <c r="AB272" s="108"/>
      <c r="AC272" s="32"/>
      <c r="AD272" s="32"/>
      <c r="AE272" s="32"/>
      <c r="AF272" s="108"/>
      <c r="AG272" s="1"/>
      <c r="AH272" s="1"/>
      <c r="AI272" s="1"/>
      <c r="AJ272" s="1"/>
      <c r="AK272" s="1"/>
      <c r="AL272" s="108"/>
      <c r="AM272" s="1"/>
      <c r="AN272" s="37"/>
    </row>
    <row r="273" spans="1:40" ht="14.25" customHeight="1">
      <c r="A273" s="1"/>
      <c r="B273" s="32"/>
      <c r="C273" s="32"/>
      <c r="D273" s="33"/>
      <c r="E273" s="1"/>
      <c r="F273" s="34"/>
      <c r="G273" s="32"/>
      <c r="H273" s="1"/>
      <c r="I273" s="35"/>
      <c r="J273" s="1"/>
      <c r="K273" s="1"/>
      <c r="L273" s="32"/>
      <c r="M273" s="32"/>
      <c r="N273" s="33"/>
      <c r="O273" s="32"/>
      <c r="P273" s="109"/>
      <c r="Q273" s="33"/>
      <c r="R273" s="33"/>
      <c r="S273" s="34"/>
      <c r="T273" s="36"/>
      <c r="U273" s="32"/>
      <c r="V273" s="32"/>
      <c r="W273" s="32"/>
      <c r="X273" s="32"/>
      <c r="Y273" s="32"/>
      <c r="Z273" s="32"/>
      <c r="AA273" s="32"/>
      <c r="AB273" s="108"/>
      <c r="AC273" s="32"/>
      <c r="AD273" s="32"/>
      <c r="AE273" s="32"/>
      <c r="AF273" s="108"/>
      <c r="AG273" s="1"/>
      <c r="AH273" s="1"/>
      <c r="AI273" s="1"/>
      <c r="AJ273" s="1"/>
      <c r="AK273" s="1"/>
      <c r="AL273" s="108"/>
      <c r="AM273" s="1"/>
      <c r="AN273" s="37"/>
    </row>
    <row r="274" spans="1:40" ht="14.25" customHeight="1">
      <c r="A274" s="1"/>
      <c r="B274" s="32"/>
      <c r="C274" s="32"/>
      <c r="D274" s="33"/>
      <c r="E274" s="1"/>
      <c r="F274" s="34"/>
      <c r="G274" s="32"/>
      <c r="H274" s="1"/>
      <c r="I274" s="35"/>
      <c r="J274" s="1"/>
      <c r="K274" s="1"/>
      <c r="L274" s="32"/>
      <c r="M274" s="32"/>
      <c r="N274" s="33"/>
      <c r="O274" s="32"/>
      <c r="P274" s="109"/>
      <c r="Q274" s="33"/>
      <c r="R274" s="33"/>
      <c r="S274" s="33"/>
      <c r="T274" s="36"/>
      <c r="U274" s="32"/>
      <c r="V274" s="32"/>
      <c r="W274" s="32"/>
      <c r="X274" s="32"/>
      <c r="Y274" s="32"/>
      <c r="Z274" s="32"/>
      <c r="AA274" s="32"/>
      <c r="AB274" s="108"/>
      <c r="AC274" s="32"/>
      <c r="AD274" s="32"/>
      <c r="AE274" s="32"/>
      <c r="AF274" s="108"/>
      <c r="AG274" s="1"/>
      <c r="AH274" s="1"/>
      <c r="AI274" s="1"/>
      <c r="AJ274" s="1"/>
      <c r="AK274" s="1"/>
      <c r="AL274" s="108"/>
      <c r="AM274" s="1"/>
      <c r="AN274" s="37"/>
    </row>
    <row r="275" spans="1:40" ht="14.25" customHeight="1">
      <c r="A275" s="1"/>
      <c r="B275" s="32"/>
      <c r="C275" s="32"/>
      <c r="D275" s="33"/>
      <c r="E275" s="1"/>
      <c r="F275" s="34"/>
      <c r="G275" s="32"/>
      <c r="H275" s="1"/>
      <c r="I275" s="35"/>
      <c r="J275" s="1"/>
      <c r="K275" s="1"/>
      <c r="L275" s="32"/>
      <c r="M275" s="32"/>
      <c r="N275" s="33"/>
      <c r="O275" s="32"/>
      <c r="P275" s="109"/>
      <c r="Q275" s="33"/>
      <c r="R275" s="33"/>
      <c r="S275" s="34"/>
      <c r="T275" s="36"/>
      <c r="U275" s="32"/>
      <c r="V275" s="32"/>
      <c r="W275" s="32"/>
      <c r="X275" s="32"/>
      <c r="Y275" s="32"/>
      <c r="Z275" s="32"/>
      <c r="AA275" s="32"/>
      <c r="AB275" s="108"/>
      <c r="AC275" s="32"/>
      <c r="AD275" s="32"/>
      <c r="AE275" s="32"/>
      <c r="AF275" s="108"/>
      <c r="AG275" s="1"/>
      <c r="AH275" s="1"/>
      <c r="AI275" s="1"/>
      <c r="AJ275" s="1"/>
      <c r="AK275" s="1"/>
      <c r="AL275" s="108"/>
      <c r="AM275" s="1"/>
      <c r="AN275" s="37"/>
    </row>
    <row r="276" spans="1:40" ht="14.25" customHeight="1">
      <c r="A276" s="1"/>
      <c r="B276" s="32"/>
      <c r="C276" s="32"/>
      <c r="D276" s="33"/>
      <c r="E276" s="1"/>
      <c r="F276" s="34"/>
      <c r="G276" s="32"/>
      <c r="H276" s="1"/>
      <c r="I276" s="35"/>
      <c r="J276" s="1"/>
      <c r="K276" s="1"/>
      <c r="L276" s="32"/>
      <c r="M276" s="32"/>
      <c r="N276" s="33"/>
      <c r="O276" s="32"/>
      <c r="P276" s="109"/>
      <c r="Q276" s="33"/>
      <c r="R276" s="33"/>
      <c r="S276" s="33"/>
      <c r="T276" s="36"/>
      <c r="U276" s="32"/>
      <c r="V276" s="32"/>
      <c r="W276" s="32"/>
      <c r="X276" s="32"/>
      <c r="Y276" s="32"/>
      <c r="Z276" s="32"/>
      <c r="AA276" s="32"/>
      <c r="AB276" s="108"/>
      <c r="AC276" s="32"/>
      <c r="AD276" s="32"/>
      <c r="AE276" s="32"/>
      <c r="AF276" s="108"/>
      <c r="AG276" s="1"/>
      <c r="AH276" s="1"/>
      <c r="AI276" s="1"/>
      <c r="AJ276" s="1"/>
      <c r="AK276" s="1"/>
      <c r="AL276" s="108"/>
      <c r="AM276" s="1"/>
      <c r="AN276" s="37"/>
    </row>
    <row r="277" spans="1:40" ht="14.25" customHeight="1">
      <c r="A277" s="1"/>
      <c r="B277" s="32"/>
      <c r="C277" s="32"/>
      <c r="D277" s="33"/>
      <c r="E277" s="1"/>
      <c r="F277" s="34"/>
      <c r="G277" s="32"/>
      <c r="H277" s="1"/>
      <c r="I277" s="35"/>
      <c r="J277" s="1"/>
      <c r="K277" s="1"/>
      <c r="L277" s="32"/>
      <c r="M277" s="32"/>
      <c r="N277" s="33"/>
      <c r="O277" s="32"/>
      <c r="P277" s="109"/>
      <c r="Q277" s="33"/>
      <c r="R277" s="33"/>
      <c r="S277" s="34"/>
      <c r="T277" s="36"/>
      <c r="U277" s="32"/>
      <c r="V277" s="32"/>
      <c r="W277" s="32"/>
      <c r="X277" s="32"/>
      <c r="Y277" s="32"/>
      <c r="Z277" s="32"/>
      <c r="AA277" s="32"/>
      <c r="AB277" s="108"/>
      <c r="AC277" s="32"/>
      <c r="AD277" s="32"/>
      <c r="AE277" s="32"/>
      <c r="AF277" s="108"/>
      <c r="AG277" s="1"/>
      <c r="AH277" s="1"/>
      <c r="AI277" s="1"/>
      <c r="AJ277" s="1"/>
      <c r="AK277" s="1"/>
      <c r="AL277" s="108"/>
      <c r="AM277" s="1"/>
      <c r="AN277" s="37"/>
    </row>
    <row r="278" spans="1:40" ht="14.25" customHeight="1">
      <c r="A278" s="1"/>
      <c r="B278" s="32"/>
      <c r="C278" s="32"/>
      <c r="D278" s="33"/>
      <c r="E278" s="1"/>
      <c r="F278" s="34"/>
      <c r="G278" s="32"/>
      <c r="H278" s="1"/>
      <c r="I278" s="35"/>
      <c r="J278" s="1"/>
      <c r="K278" s="1"/>
      <c r="L278" s="32"/>
      <c r="M278" s="32"/>
      <c r="N278" s="33"/>
      <c r="O278" s="32"/>
      <c r="P278" s="109"/>
      <c r="Q278" s="33"/>
      <c r="R278" s="33"/>
      <c r="S278" s="33"/>
      <c r="T278" s="36"/>
      <c r="U278" s="32"/>
      <c r="V278" s="32"/>
      <c r="W278" s="32"/>
      <c r="X278" s="32"/>
      <c r="Y278" s="32"/>
      <c r="Z278" s="32"/>
      <c r="AA278" s="32"/>
      <c r="AB278" s="108"/>
      <c r="AC278" s="32"/>
      <c r="AD278" s="32"/>
      <c r="AE278" s="32"/>
      <c r="AF278" s="108"/>
      <c r="AG278" s="1"/>
      <c r="AH278" s="1"/>
      <c r="AI278" s="1"/>
      <c r="AJ278" s="1"/>
      <c r="AK278" s="1"/>
      <c r="AL278" s="108"/>
      <c r="AM278" s="1"/>
      <c r="AN278" s="37"/>
    </row>
    <row r="279" spans="1:40" ht="14.25" customHeight="1">
      <c r="A279" s="1"/>
      <c r="B279" s="32"/>
      <c r="C279" s="32"/>
      <c r="D279" s="33"/>
      <c r="E279" s="1"/>
      <c r="F279" s="34"/>
      <c r="G279" s="32"/>
      <c r="H279" s="1"/>
      <c r="I279" s="35"/>
      <c r="J279" s="1"/>
      <c r="K279" s="1"/>
      <c r="L279" s="32"/>
      <c r="M279" s="32"/>
      <c r="N279" s="33"/>
      <c r="O279" s="32"/>
      <c r="P279" s="109"/>
      <c r="Q279" s="33"/>
      <c r="R279" s="33"/>
      <c r="S279" s="34"/>
      <c r="T279" s="36"/>
      <c r="U279" s="32"/>
      <c r="V279" s="32"/>
      <c r="W279" s="32"/>
      <c r="X279" s="32"/>
      <c r="Y279" s="32"/>
      <c r="Z279" s="32"/>
      <c r="AA279" s="32"/>
      <c r="AB279" s="108"/>
      <c r="AC279" s="32"/>
      <c r="AD279" s="32"/>
      <c r="AE279" s="32"/>
      <c r="AF279" s="108"/>
      <c r="AG279" s="1"/>
      <c r="AH279" s="1"/>
      <c r="AI279" s="1"/>
      <c r="AJ279" s="1"/>
      <c r="AK279" s="1"/>
      <c r="AL279" s="108"/>
      <c r="AM279" s="1"/>
      <c r="AN279" s="37"/>
    </row>
    <row r="280" spans="1:40" ht="14.25" customHeight="1">
      <c r="A280" s="1"/>
      <c r="B280" s="32"/>
      <c r="C280" s="32"/>
      <c r="D280" s="33"/>
      <c r="E280" s="1"/>
      <c r="F280" s="34"/>
      <c r="G280" s="32"/>
      <c r="H280" s="1"/>
      <c r="I280" s="35"/>
      <c r="J280" s="1"/>
      <c r="K280" s="1"/>
      <c r="L280" s="32"/>
      <c r="M280" s="32"/>
      <c r="N280" s="33"/>
      <c r="O280" s="32"/>
      <c r="P280" s="109"/>
      <c r="Q280" s="33"/>
      <c r="R280" s="33"/>
      <c r="S280" s="33"/>
      <c r="T280" s="36"/>
      <c r="U280" s="32"/>
      <c r="V280" s="32"/>
      <c r="W280" s="32"/>
      <c r="X280" s="32"/>
      <c r="Y280" s="32"/>
      <c r="Z280" s="32"/>
      <c r="AA280" s="32"/>
      <c r="AB280" s="108"/>
      <c r="AC280" s="32"/>
      <c r="AD280" s="32"/>
      <c r="AE280" s="32"/>
      <c r="AF280" s="108"/>
      <c r="AG280" s="1"/>
      <c r="AH280" s="1"/>
      <c r="AI280" s="1"/>
      <c r="AJ280" s="1"/>
      <c r="AK280" s="1"/>
      <c r="AL280" s="108"/>
      <c r="AM280" s="1"/>
      <c r="AN280" s="37"/>
    </row>
    <row r="281" spans="1:40" ht="14.25" customHeight="1">
      <c r="A281" s="1"/>
      <c r="B281" s="32"/>
      <c r="C281" s="32"/>
      <c r="D281" s="33"/>
      <c r="E281" s="1"/>
      <c r="F281" s="34"/>
      <c r="G281" s="32"/>
      <c r="H281" s="1"/>
      <c r="I281" s="35"/>
      <c r="J281" s="1"/>
      <c r="K281" s="1"/>
      <c r="L281" s="32"/>
      <c r="M281" s="32"/>
      <c r="N281" s="33"/>
      <c r="O281" s="32"/>
      <c r="P281" s="109"/>
      <c r="Q281" s="33"/>
      <c r="R281" s="33"/>
      <c r="S281" s="33"/>
      <c r="T281" s="36"/>
      <c r="U281" s="32"/>
      <c r="V281" s="32"/>
      <c r="W281" s="32"/>
      <c r="X281" s="32"/>
      <c r="Y281" s="32"/>
      <c r="Z281" s="32"/>
      <c r="AA281" s="32"/>
      <c r="AB281" s="108"/>
      <c r="AC281" s="32"/>
      <c r="AD281" s="32"/>
      <c r="AE281" s="32"/>
      <c r="AF281" s="108"/>
      <c r="AG281" s="1"/>
      <c r="AH281" s="1"/>
      <c r="AI281" s="1"/>
      <c r="AJ281" s="1"/>
      <c r="AK281" s="1"/>
      <c r="AL281" s="108"/>
      <c r="AM281" s="1"/>
      <c r="AN281" s="37"/>
    </row>
    <row r="282" spans="1:40" ht="14.25" customHeight="1">
      <c r="A282" s="1"/>
      <c r="B282" s="32"/>
      <c r="C282" s="32"/>
      <c r="D282" s="33"/>
      <c r="E282" s="1"/>
      <c r="F282" s="34"/>
      <c r="G282" s="32"/>
      <c r="H282" s="1"/>
      <c r="I282" s="35"/>
      <c r="J282" s="1"/>
      <c r="K282" s="1"/>
      <c r="L282" s="32"/>
      <c r="M282" s="32"/>
      <c r="N282" s="33"/>
      <c r="O282" s="32"/>
      <c r="P282" s="109"/>
      <c r="Q282" s="33"/>
      <c r="R282" s="33"/>
      <c r="S282" s="33"/>
      <c r="T282" s="36"/>
      <c r="U282" s="32"/>
      <c r="V282" s="32"/>
      <c r="W282" s="32"/>
      <c r="X282" s="32"/>
      <c r="Y282" s="32"/>
      <c r="Z282" s="32"/>
      <c r="AA282" s="32"/>
      <c r="AB282" s="108"/>
      <c r="AC282" s="32"/>
      <c r="AD282" s="32"/>
      <c r="AE282" s="32"/>
      <c r="AF282" s="108"/>
      <c r="AG282" s="1"/>
      <c r="AH282" s="1"/>
      <c r="AI282" s="1"/>
      <c r="AJ282" s="1"/>
      <c r="AK282" s="1"/>
      <c r="AL282" s="108"/>
      <c r="AM282" s="1"/>
      <c r="AN282" s="37"/>
    </row>
    <row r="283" spans="1:40" ht="14.25" customHeight="1">
      <c r="A283" s="1"/>
      <c r="B283" s="32"/>
      <c r="C283" s="32"/>
      <c r="D283" s="33"/>
      <c r="E283" s="1"/>
      <c r="F283" s="34"/>
      <c r="G283" s="32"/>
      <c r="H283" s="1"/>
      <c r="I283" s="35"/>
      <c r="J283" s="1"/>
      <c r="K283" s="1"/>
      <c r="L283" s="32"/>
      <c r="M283" s="32"/>
      <c r="N283" s="33"/>
      <c r="O283" s="32"/>
      <c r="P283" s="109"/>
      <c r="Q283" s="33"/>
      <c r="R283" s="33"/>
      <c r="S283" s="33"/>
      <c r="T283" s="36"/>
      <c r="U283" s="32"/>
      <c r="V283" s="32"/>
      <c r="W283" s="32"/>
      <c r="X283" s="32"/>
      <c r="Y283" s="32"/>
      <c r="Z283" s="32"/>
      <c r="AA283" s="32"/>
      <c r="AB283" s="108"/>
      <c r="AC283" s="32"/>
      <c r="AD283" s="32"/>
      <c r="AE283" s="32"/>
      <c r="AF283" s="108"/>
      <c r="AG283" s="1"/>
      <c r="AH283" s="1"/>
      <c r="AI283" s="1"/>
      <c r="AJ283" s="1"/>
      <c r="AK283" s="1"/>
      <c r="AL283" s="108"/>
      <c r="AM283" s="1"/>
      <c r="AN283" s="37"/>
    </row>
    <row r="284" spans="1:40" ht="14.25" customHeight="1">
      <c r="A284" s="1"/>
      <c r="B284" s="32"/>
      <c r="C284" s="32"/>
      <c r="D284" s="33"/>
      <c r="E284" s="1"/>
      <c r="F284" s="34"/>
      <c r="G284" s="32"/>
      <c r="H284" s="1"/>
      <c r="I284" s="35"/>
      <c r="J284" s="1"/>
      <c r="K284" s="1"/>
      <c r="L284" s="32"/>
      <c r="M284" s="32"/>
      <c r="N284" s="33"/>
      <c r="O284" s="32"/>
      <c r="P284" s="109"/>
      <c r="Q284" s="33"/>
      <c r="R284" s="33"/>
      <c r="S284" s="33"/>
      <c r="T284" s="36"/>
      <c r="U284" s="32"/>
      <c r="V284" s="32"/>
      <c r="W284" s="32"/>
      <c r="X284" s="32"/>
      <c r="Y284" s="32"/>
      <c r="Z284" s="32"/>
      <c r="AA284" s="32"/>
      <c r="AB284" s="108"/>
      <c r="AC284" s="32"/>
      <c r="AD284" s="32"/>
      <c r="AE284" s="32"/>
      <c r="AF284" s="108"/>
      <c r="AG284" s="1"/>
      <c r="AH284" s="1"/>
      <c r="AI284" s="1"/>
      <c r="AJ284" s="1"/>
      <c r="AK284" s="1"/>
      <c r="AL284" s="108"/>
      <c r="AM284" s="1"/>
      <c r="AN284" s="37"/>
    </row>
    <row r="285" spans="1:40" ht="14.25" customHeight="1">
      <c r="A285" s="1"/>
      <c r="B285" s="32"/>
      <c r="C285" s="32"/>
      <c r="D285" s="33"/>
      <c r="E285" s="1"/>
      <c r="F285" s="34"/>
      <c r="G285" s="32"/>
      <c r="H285" s="1"/>
      <c r="I285" s="35"/>
      <c r="J285" s="1"/>
      <c r="K285" s="1"/>
      <c r="L285" s="32"/>
      <c r="M285" s="32"/>
      <c r="N285" s="33"/>
      <c r="O285" s="32"/>
      <c r="P285" s="109"/>
      <c r="Q285" s="33"/>
      <c r="R285" s="33"/>
      <c r="S285" s="33"/>
      <c r="T285" s="36"/>
      <c r="U285" s="32"/>
      <c r="V285" s="32"/>
      <c r="W285" s="32"/>
      <c r="X285" s="32"/>
      <c r="Y285" s="32"/>
      <c r="Z285" s="32"/>
      <c r="AA285" s="32"/>
      <c r="AB285" s="108"/>
      <c r="AC285" s="32"/>
      <c r="AD285" s="32"/>
      <c r="AE285" s="32"/>
      <c r="AF285" s="108"/>
      <c r="AG285" s="1"/>
      <c r="AH285" s="1"/>
      <c r="AI285" s="1"/>
      <c r="AJ285" s="1"/>
      <c r="AK285" s="1"/>
      <c r="AL285" s="108"/>
      <c r="AM285" s="1"/>
      <c r="AN285" s="37"/>
    </row>
    <row r="286" spans="1:40" ht="14.25" customHeight="1">
      <c r="A286" s="1"/>
      <c r="B286" s="32"/>
      <c r="C286" s="32"/>
      <c r="D286" s="33"/>
      <c r="E286" s="1"/>
      <c r="F286" s="34"/>
      <c r="G286" s="32"/>
      <c r="H286" s="1"/>
      <c r="I286" s="35"/>
      <c r="J286" s="1"/>
      <c r="K286" s="1"/>
      <c r="L286" s="32"/>
      <c r="M286" s="32"/>
      <c r="N286" s="33"/>
      <c r="O286" s="32"/>
      <c r="P286" s="109"/>
      <c r="Q286" s="36"/>
      <c r="R286" s="109"/>
      <c r="S286" s="36"/>
      <c r="T286" s="36"/>
      <c r="U286" s="32"/>
      <c r="V286" s="32"/>
      <c r="W286" s="32"/>
      <c r="X286" s="32"/>
      <c r="Y286" s="32"/>
      <c r="Z286" s="32"/>
      <c r="AA286" s="32"/>
      <c r="AB286" s="108"/>
      <c r="AC286" s="32"/>
      <c r="AD286" s="32"/>
      <c r="AE286" s="32"/>
      <c r="AF286" s="108"/>
      <c r="AG286" s="1"/>
      <c r="AH286" s="1"/>
      <c r="AI286" s="1"/>
      <c r="AJ286" s="1"/>
      <c r="AK286" s="1"/>
      <c r="AL286" s="108"/>
      <c r="AM286" s="1"/>
      <c r="AN286" s="37"/>
    </row>
    <row r="287" spans="1:40" ht="14.25" customHeight="1">
      <c r="A287" s="1"/>
      <c r="B287" s="32"/>
      <c r="C287" s="32"/>
      <c r="D287" s="33"/>
      <c r="E287" s="1"/>
      <c r="F287" s="34"/>
      <c r="G287" s="32"/>
      <c r="H287" s="1"/>
      <c r="I287" s="35"/>
      <c r="J287" s="1"/>
      <c r="K287" s="1"/>
      <c r="L287" s="32"/>
      <c r="M287" s="32"/>
      <c r="N287" s="33"/>
      <c r="O287" s="32"/>
      <c r="P287" s="109"/>
      <c r="Q287" s="33"/>
      <c r="R287" s="33"/>
      <c r="S287" s="33"/>
      <c r="T287" s="36"/>
      <c r="U287" s="32"/>
      <c r="V287" s="32"/>
      <c r="W287" s="32"/>
      <c r="X287" s="32"/>
      <c r="Y287" s="32"/>
      <c r="Z287" s="32"/>
      <c r="AA287" s="32"/>
      <c r="AB287" s="108"/>
      <c r="AC287" s="32"/>
      <c r="AD287" s="32"/>
      <c r="AE287" s="32"/>
      <c r="AF287" s="108"/>
      <c r="AG287" s="1"/>
      <c r="AH287" s="1"/>
      <c r="AI287" s="1"/>
      <c r="AJ287" s="1"/>
      <c r="AK287" s="1"/>
      <c r="AL287" s="108"/>
      <c r="AM287" s="1"/>
      <c r="AN287" s="37"/>
    </row>
    <row r="288" spans="1:40" ht="14.25" customHeight="1">
      <c r="A288" s="1"/>
      <c r="B288" s="32"/>
      <c r="C288" s="32"/>
      <c r="D288" s="33"/>
      <c r="E288" s="1"/>
      <c r="F288" s="34"/>
      <c r="G288" s="32"/>
      <c r="H288" s="1"/>
      <c r="I288" s="35"/>
      <c r="J288" s="1"/>
      <c r="K288" s="1"/>
      <c r="L288" s="32"/>
      <c r="M288" s="32"/>
      <c r="N288" s="33"/>
      <c r="O288" s="32"/>
      <c r="P288" s="109"/>
      <c r="Q288" s="33"/>
      <c r="R288" s="33"/>
      <c r="S288" s="33"/>
      <c r="T288" s="36"/>
      <c r="U288" s="32"/>
      <c r="V288" s="32"/>
      <c r="W288" s="32"/>
      <c r="X288" s="32"/>
      <c r="Y288" s="32"/>
      <c r="Z288" s="32"/>
      <c r="AA288" s="32"/>
      <c r="AB288" s="108"/>
      <c r="AC288" s="32"/>
      <c r="AD288" s="32"/>
      <c r="AE288" s="32"/>
      <c r="AF288" s="108"/>
      <c r="AG288" s="1"/>
      <c r="AH288" s="1"/>
      <c r="AI288" s="1"/>
      <c r="AJ288" s="1"/>
      <c r="AK288" s="1"/>
      <c r="AL288" s="108"/>
      <c r="AM288" s="1"/>
      <c r="AN288" s="37"/>
    </row>
    <row r="289" spans="1:40" ht="14.25" customHeight="1">
      <c r="A289" s="1"/>
      <c r="B289" s="32"/>
      <c r="C289" s="32"/>
      <c r="D289" s="33"/>
      <c r="E289" s="1"/>
      <c r="F289" s="34"/>
      <c r="G289" s="32"/>
      <c r="H289" s="1"/>
      <c r="I289" s="35"/>
      <c r="J289" s="1"/>
      <c r="K289" s="1"/>
      <c r="L289" s="32"/>
      <c r="M289" s="32"/>
      <c r="N289" s="33"/>
      <c r="O289" s="32"/>
      <c r="P289" s="109"/>
      <c r="Q289" s="33"/>
      <c r="R289" s="33"/>
      <c r="S289" s="33"/>
      <c r="T289" s="36"/>
      <c r="U289" s="32"/>
      <c r="V289" s="32"/>
      <c r="W289" s="32"/>
      <c r="X289" s="32"/>
      <c r="Y289" s="32"/>
      <c r="Z289" s="32"/>
      <c r="AA289" s="32"/>
      <c r="AB289" s="108"/>
      <c r="AC289" s="32"/>
      <c r="AD289" s="32"/>
      <c r="AE289" s="32"/>
      <c r="AF289" s="108"/>
      <c r="AG289" s="1"/>
      <c r="AH289" s="1"/>
      <c r="AI289" s="1"/>
      <c r="AJ289" s="1"/>
      <c r="AK289" s="1"/>
      <c r="AL289" s="108"/>
      <c r="AM289" s="1"/>
      <c r="AN289" s="37"/>
    </row>
    <row r="290" spans="1:40" ht="14.25" customHeight="1">
      <c r="A290" s="1"/>
      <c r="B290" s="32"/>
      <c r="C290" s="32"/>
      <c r="D290" s="33"/>
      <c r="E290" s="1"/>
      <c r="F290" s="34"/>
      <c r="G290" s="32"/>
      <c r="H290" s="1"/>
      <c r="I290" s="35"/>
      <c r="J290" s="1"/>
      <c r="K290" s="1"/>
      <c r="L290" s="32"/>
      <c r="M290" s="32"/>
      <c r="N290" s="33"/>
      <c r="O290" s="32"/>
      <c r="P290" s="109"/>
      <c r="Q290" s="33"/>
      <c r="R290" s="33"/>
      <c r="S290" s="33"/>
      <c r="T290" s="36"/>
      <c r="U290" s="32"/>
      <c r="V290" s="32"/>
      <c r="W290" s="32"/>
      <c r="X290" s="32"/>
      <c r="Y290" s="32"/>
      <c r="Z290" s="32"/>
      <c r="AA290" s="32"/>
      <c r="AB290" s="108"/>
      <c r="AC290" s="32"/>
      <c r="AD290" s="32"/>
      <c r="AE290" s="32"/>
      <c r="AF290" s="108"/>
      <c r="AG290" s="1"/>
      <c r="AH290" s="1"/>
      <c r="AI290" s="1"/>
      <c r="AJ290" s="1"/>
      <c r="AK290" s="1"/>
      <c r="AL290" s="108"/>
      <c r="AM290" s="1"/>
      <c r="AN290" s="37"/>
    </row>
    <row r="291" spans="1:40" ht="14.25" customHeight="1">
      <c r="A291" s="1"/>
      <c r="B291" s="32"/>
      <c r="C291" s="32"/>
      <c r="D291" s="33"/>
      <c r="E291" s="1"/>
      <c r="F291" s="34"/>
      <c r="G291" s="32"/>
      <c r="H291" s="1"/>
      <c r="I291" s="35"/>
      <c r="J291" s="1"/>
      <c r="K291" s="1"/>
      <c r="L291" s="32"/>
      <c r="M291" s="32"/>
      <c r="N291" s="33"/>
      <c r="O291" s="32"/>
      <c r="P291" s="109"/>
      <c r="Q291" s="33"/>
      <c r="R291" s="33"/>
      <c r="S291" s="34"/>
      <c r="T291" s="36"/>
      <c r="U291" s="32"/>
      <c r="V291" s="32"/>
      <c r="W291" s="32"/>
      <c r="X291" s="32"/>
      <c r="Y291" s="32"/>
      <c r="Z291" s="32"/>
      <c r="AA291" s="32"/>
      <c r="AB291" s="108"/>
      <c r="AC291" s="32"/>
      <c r="AD291" s="32"/>
      <c r="AE291" s="32"/>
      <c r="AF291" s="108"/>
      <c r="AG291" s="1"/>
      <c r="AH291" s="1"/>
      <c r="AI291" s="1"/>
      <c r="AJ291" s="1"/>
      <c r="AK291" s="1"/>
      <c r="AL291" s="108"/>
      <c r="AM291" s="1"/>
      <c r="AN291" s="37"/>
    </row>
    <row r="292" spans="1:40" ht="14.25" customHeight="1">
      <c r="A292" s="1"/>
      <c r="B292" s="32"/>
      <c r="C292" s="32"/>
      <c r="D292" s="33"/>
      <c r="E292" s="1"/>
      <c r="F292" s="34"/>
      <c r="G292" s="32"/>
      <c r="H292" s="1"/>
      <c r="I292" s="35"/>
      <c r="J292" s="1"/>
      <c r="K292" s="1"/>
      <c r="L292" s="32"/>
      <c r="M292" s="32"/>
      <c r="N292" s="33"/>
      <c r="O292" s="32"/>
      <c r="P292" s="109"/>
      <c r="Q292" s="33"/>
      <c r="R292" s="33"/>
      <c r="S292" s="33"/>
      <c r="T292" s="36"/>
      <c r="U292" s="32"/>
      <c r="V292" s="32"/>
      <c r="W292" s="32"/>
      <c r="X292" s="32"/>
      <c r="Y292" s="32"/>
      <c r="Z292" s="32"/>
      <c r="AA292" s="32"/>
      <c r="AB292" s="108"/>
      <c r="AC292" s="32"/>
      <c r="AD292" s="32"/>
      <c r="AE292" s="32"/>
      <c r="AF292" s="108"/>
      <c r="AG292" s="1"/>
      <c r="AH292" s="1"/>
      <c r="AI292" s="1"/>
      <c r="AJ292" s="1"/>
      <c r="AK292" s="1"/>
      <c r="AL292" s="108"/>
      <c r="AM292" s="1"/>
      <c r="AN292" s="37"/>
    </row>
    <row r="293" spans="1:40" ht="14.25" customHeight="1">
      <c r="A293" s="1"/>
      <c r="B293" s="32"/>
      <c r="C293" s="32"/>
      <c r="D293" s="33"/>
      <c r="E293" s="1"/>
      <c r="F293" s="34"/>
      <c r="G293" s="32"/>
      <c r="H293" s="1"/>
      <c r="I293" s="35"/>
      <c r="J293" s="1"/>
      <c r="K293" s="1"/>
      <c r="L293" s="32"/>
      <c r="M293" s="32"/>
      <c r="N293" s="33"/>
      <c r="O293" s="32"/>
      <c r="P293" s="109"/>
      <c r="Q293" s="33"/>
      <c r="R293" s="33"/>
      <c r="S293" s="33"/>
      <c r="T293" s="36"/>
      <c r="U293" s="32"/>
      <c r="V293" s="32"/>
      <c r="W293" s="32"/>
      <c r="X293" s="32"/>
      <c r="Y293" s="32"/>
      <c r="Z293" s="32"/>
      <c r="AA293" s="32"/>
      <c r="AB293" s="108"/>
      <c r="AC293" s="32"/>
      <c r="AD293" s="32"/>
      <c r="AE293" s="32"/>
      <c r="AF293" s="108"/>
      <c r="AG293" s="1"/>
      <c r="AH293" s="1"/>
      <c r="AI293" s="1"/>
      <c r="AJ293" s="1"/>
      <c r="AK293" s="1"/>
      <c r="AL293" s="108"/>
      <c r="AM293" s="1"/>
      <c r="AN293" s="37"/>
    </row>
    <row r="294" spans="1:40" ht="14.25" customHeight="1">
      <c r="A294" s="1"/>
      <c r="B294" s="32"/>
      <c r="C294" s="32"/>
      <c r="D294" s="33"/>
      <c r="E294" s="1"/>
      <c r="F294" s="34"/>
      <c r="G294" s="32"/>
      <c r="H294" s="1"/>
      <c r="I294" s="35"/>
      <c r="J294" s="1"/>
      <c r="K294" s="1"/>
      <c r="L294" s="32"/>
      <c r="M294" s="32"/>
      <c r="N294" s="33"/>
      <c r="O294" s="32"/>
      <c r="P294" s="109"/>
      <c r="Q294" s="33"/>
      <c r="R294" s="33"/>
      <c r="S294" s="33"/>
      <c r="T294" s="36"/>
      <c r="U294" s="32"/>
      <c r="V294" s="32"/>
      <c r="W294" s="32"/>
      <c r="X294" s="32"/>
      <c r="Y294" s="32"/>
      <c r="Z294" s="32"/>
      <c r="AA294" s="32"/>
      <c r="AB294" s="108"/>
      <c r="AC294" s="32"/>
      <c r="AD294" s="32"/>
      <c r="AE294" s="32"/>
      <c r="AF294" s="108"/>
      <c r="AG294" s="1"/>
      <c r="AH294" s="1"/>
      <c r="AI294" s="1"/>
      <c r="AJ294" s="1"/>
      <c r="AK294" s="1"/>
      <c r="AL294" s="108"/>
      <c r="AM294" s="1"/>
      <c r="AN294" s="37"/>
    </row>
    <row r="295" spans="1:40" ht="14.25" customHeight="1">
      <c r="A295" s="1"/>
      <c r="B295" s="32"/>
      <c r="C295" s="32"/>
      <c r="D295" s="33"/>
      <c r="E295" s="1"/>
      <c r="F295" s="34"/>
      <c r="G295" s="32"/>
      <c r="H295" s="1"/>
      <c r="I295" s="35"/>
      <c r="J295" s="1"/>
      <c r="K295" s="1"/>
      <c r="L295" s="32"/>
      <c r="M295" s="32"/>
      <c r="N295" s="33"/>
      <c r="O295" s="32"/>
      <c r="P295" s="109"/>
      <c r="Q295" s="33"/>
      <c r="R295" s="33"/>
      <c r="S295" s="33"/>
      <c r="T295" s="36"/>
      <c r="U295" s="32"/>
      <c r="V295" s="32"/>
      <c r="W295" s="32"/>
      <c r="X295" s="32"/>
      <c r="Y295" s="32"/>
      <c r="Z295" s="32"/>
      <c r="AA295" s="32"/>
      <c r="AB295" s="108"/>
      <c r="AC295" s="32"/>
      <c r="AD295" s="32"/>
      <c r="AE295" s="32"/>
      <c r="AF295" s="108"/>
      <c r="AG295" s="1"/>
      <c r="AH295" s="1"/>
      <c r="AI295" s="1"/>
      <c r="AJ295" s="1"/>
      <c r="AK295" s="1"/>
      <c r="AL295" s="108"/>
      <c r="AM295" s="1"/>
      <c r="AN295" s="37"/>
    </row>
    <row r="296" spans="1:40" ht="14.25" customHeight="1">
      <c r="A296" s="1"/>
      <c r="B296" s="32"/>
      <c r="C296" s="32"/>
      <c r="D296" s="33"/>
      <c r="E296" s="1"/>
      <c r="F296" s="34"/>
      <c r="G296" s="32"/>
      <c r="H296" s="1"/>
      <c r="I296" s="35"/>
      <c r="J296" s="1"/>
      <c r="K296" s="1"/>
      <c r="L296" s="32"/>
      <c r="M296" s="32"/>
      <c r="N296" s="33"/>
      <c r="O296" s="32"/>
      <c r="P296" s="109"/>
      <c r="Q296" s="33"/>
      <c r="R296" s="33"/>
      <c r="S296" s="33"/>
      <c r="T296" s="36"/>
      <c r="U296" s="32"/>
      <c r="V296" s="32"/>
      <c r="W296" s="32"/>
      <c r="X296" s="32"/>
      <c r="Y296" s="32"/>
      <c r="Z296" s="32"/>
      <c r="AA296" s="32"/>
      <c r="AB296" s="108"/>
      <c r="AC296" s="32"/>
      <c r="AD296" s="32"/>
      <c r="AE296" s="32"/>
      <c r="AF296" s="108"/>
      <c r="AG296" s="1"/>
      <c r="AH296" s="1"/>
      <c r="AI296" s="1"/>
      <c r="AJ296" s="1"/>
      <c r="AK296" s="1"/>
      <c r="AL296" s="108"/>
      <c r="AM296" s="1"/>
      <c r="AN296" s="37"/>
    </row>
    <row r="297" spans="1:40" ht="14.25" customHeight="1">
      <c r="A297" s="1"/>
      <c r="B297" s="32"/>
      <c r="C297" s="32"/>
      <c r="D297" s="33"/>
      <c r="E297" s="1"/>
      <c r="F297" s="34"/>
      <c r="G297" s="32"/>
      <c r="H297" s="1"/>
      <c r="I297" s="35"/>
      <c r="J297" s="1"/>
      <c r="K297" s="1"/>
      <c r="L297" s="32"/>
      <c r="M297" s="32"/>
      <c r="N297" s="33"/>
      <c r="O297" s="32"/>
      <c r="P297" s="109"/>
      <c r="Q297" s="33"/>
      <c r="R297" s="33"/>
      <c r="S297" s="33"/>
      <c r="T297" s="36"/>
      <c r="U297" s="32"/>
      <c r="V297" s="32"/>
      <c r="W297" s="32"/>
      <c r="X297" s="32"/>
      <c r="Y297" s="32"/>
      <c r="Z297" s="32"/>
      <c r="AA297" s="32"/>
      <c r="AB297" s="108"/>
      <c r="AC297" s="32"/>
      <c r="AD297" s="32"/>
      <c r="AE297" s="32"/>
      <c r="AF297" s="108"/>
      <c r="AG297" s="1"/>
      <c r="AH297" s="1"/>
      <c r="AI297" s="1"/>
      <c r="AJ297" s="1"/>
      <c r="AK297" s="1"/>
      <c r="AL297" s="108"/>
      <c r="AM297" s="1"/>
      <c r="AN297" s="37"/>
    </row>
    <row r="298" spans="1:40" ht="14.25" customHeight="1">
      <c r="A298" s="1"/>
      <c r="B298" s="32"/>
      <c r="C298" s="32"/>
      <c r="D298" s="33"/>
      <c r="E298" s="1"/>
      <c r="F298" s="34"/>
      <c r="G298" s="32"/>
      <c r="H298" s="1"/>
      <c r="I298" s="35"/>
      <c r="J298" s="1"/>
      <c r="K298" s="1"/>
      <c r="L298" s="32"/>
      <c r="M298" s="32"/>
      <c r="N298" s="33"/>
      <c r="O298" s="32"/>
      <c r="P298" s="109"/>
      <c r="Q298" s="33"/>
      <c r="R298" s="33"/>
      <c r="S298" s="33"/>
      <c r="T298" s="36"/>
      <c r="U298" s="32"/>
      <c r="V298" s="32"/>
      <c r="W298" s="32"/>
      <c r="X298" s="32"/>
      <c r="Y298" s="32"/>
      <c r="Z298" s="32"/>
      <c r="AA298" s="32"/>
      <c r="AB298" s="108"/>
      <c r="AC298" s="32"/>
      <c r="AD298" s="32"/>
      <c r="AE298" s="32"/>
      <c r="AF298" s="108"/>
      <c r="AG298" s="1"/>
      <c r="AH298" s="1"/>
      <c r="AI298" s="1"/>
      <c r="AJ298" s="1"/>
      <c r="AK298" s="1"/>
      <c r="AL298" s="108"/>
      <c r="AM298" s="1"/>
      <c r="AN298" s="37"/>
    </row>
    <row r="299" spans="1:40" ht="14.25" customHeight="1">
      <c r="A299" s="1"/>
      <c r="B299" s="32"/>
      <c r="C299" s="32"/>
      <c r="D299" s="33"/>
      <c r="E299" s="1"/>
      <c r="F299" s="34"/>
      <c r="G299" s="32"/>
      <c r="H299" s="1"/>
      <c r="I299" s="35"/>
      <c r="J299" s="1"/>
      <c r="K299" s="1"/>
      <c r="L299" s="32"/>
      <c r="M299" s="32"/>
      <c r="N299" s="33"/>
      <c r="O299" s="32"/>
      <c r="P299" s="109"/>
      <c r="Q299" s="33"/>
      <c r="R299" s="33"/>
      <c r="S299" s="33"/>
      <c r="T299" s="36"/>
      <c r="U299" s="32"/>
      <c r="V299" s="32"/>
      <c r="W299" s="32"/>
      <c r="X299" s="32"/>
      <c r="Y299" s="32"/>
      <c r="Z299" s="32"/>
      <c r="AA299" s="32"/>
      <c r="AB299" s="108"/>
      <c r="AC299" s="32"/>
      <c r="AD299" s="32"/>
      <c r="AE299" s="32"/>
      <c r="AF299" s="108"/>
      <c r="AG299" s="1"/>
      <c r="AH299" s="1"/>
      <c r="AI299" s="1"/>
      <c r="AJ299" s="1"/>
      <c r="AK299" s="1"/>
      <c r="AL299" s="108"/>
      <c r="AM299" s="1"/>
      <c r="AN299" s="37"/>
    </row>
    <row r="300" spans="1:40" ht="14.25" customHeight="1">
      <c r="A300" s="1"/>
      <c r="B300" s="32"/>
      <c r="C300" s="32"/>
      <c r="D300" s="33"/>
      <c r="E300" s="1"/>
      <c r="F300" s="34"/>
      <c r="G300" s="32"/>
      <c r="H300" s="1"/>
      <c r="I300" s="35"/>
      <c r="J300" s="1"/>
      <c r="K300" s="1"/>
      <c r="L300" s="32"/>
      <c r="M300" s="32"/>
      <c r="N300" s="33"/>
      <c r="O300" s="32"/>
      <c r="P300" s="109"/>
      <c r="Q300" s="33"/>
      <c r="R300" s="33"/>
      <c r="S300" s="33"/>
      <c r="T300" s="36"/>
      <c r="U300" s="32"/>
      <c r="V300" s="32"/>
      <c r="W300" s="32"/>
      <c r="X300" s="32"/>
      <c r="Y300" s="32"/>
      <c r="Z300" s="32"/>
      <c r="AA300" s="32"/>
      <c r="AB300" s="108"/>
      <c r="AC300" s="32"/>
      <c r="AD300" s="32"/>
      <c r="AE300" s="32"/>
      <c r="AF300" s="108"/>
      <c r="AG300" s="1"/>
      <c r="AH300" s="1"/>
      <c r="AI300" s="1"/>
      <c r="AJ300" s="1"/>
      <c r="AK300" s="1"/>
      <c r="AL300" s="108"/>
      <c r="AM300" s="1"/>
      <c r="AN300" s="37"/>
    </row>
    <row r="301" spans="1:40" ht="14.25" customHeight="1">
      <c r="A301" s="1"/>
      <c r="B301" s="32"/>
      <c r="C301" s="32"/>
      <c r="D301" s="33"/>
      <c r="E301" s="1"/>
      <c r="F301" s="34"/>
      <c r="G301" s="32"/>
      <c r="H301" s="1"/>
      <c r="I301" s="35"/>
      <c r="J301" s="1"/>
      <c r="K301" s="1"/>
      <c r="L301" s="32"/>
      <c r="M301" s="32"/>
      <c r="N301" s="33"/>
      <c r="O301" s="32"/>
      <c r="P301" s="109"/>
      <c r="Q301" s="33"/>
      <c r="R301" s="33"/>
      <c r="S301" s="33"/>
      <c r="T301" s="36"/>
      <c r="U301" s="32"/>
      <c r="V301" s="32"/>
      <c r="W301" s="32"/>
      <c r="X301" s="32"/>
      <c r="Y301" s="32"/>
      <c r="Z301" s="32"/>
      <c r="AA301" s="32"/>
      <c r="AB301" s="108"/>
      <c r="AC301" s="32"/>
      <c r="AD301" s="32"/>
      <c r="AE301" s="32"/>
      <c r="AF301" s="108"/>
      <c r="AG301" s="1"/>
      <c r="AH301" s="1"/>
      <c r="AI301" s="1"/>
      <c r="AJ301" s="1"/>
      <c r="AK301" s="1"/>
      <c r="AL301" s="108"/>
      <c r="AM301" s="1"/>
      <c r="AN301" s="37"/>
    </row>
    <row r="302" spans="1:40" ht="14.25" customHeight="1">
      <c r="A302" s="1"/>
      <c r="B302" s="32"/>
      <c r="C302" s="32"/>
      <c r="D302" s="33"/>
      <c r="E302" s="1"/>
      <c r="F302" s="34"/>
      <c r="G302" s="32"/>
      <c r="H302" s="1"/>
      <c r="I302" s="35"/>
      <c r="J302" s="1"/>
      <c r="K302" s="1"/>
      <c r="L302" s="32"/>
      <c r="M302" s="32"/>
      <c r="N302" s="33"/>
      <c r="O302" s="32"/>
      <c r="P302" s="109"/>
      <c r="Q302" s="33"/>
      <c r="R302" s="33"/>
      <c r="S302" s="33"/>
      <c r="T302" s="36"/>
      <c r="U302" s="32"/>
      <c r="V302" s="32"/>
      <c r="W302" s="32"/>
      <c r="X302" s="32"/>
      <c r="Y302" s="32"/>
      <c r="Z302" s="32"/>
      <c r="AA302" s="32"/>
      <c r="AB302" s="108"/>
      <c r="AC302" s="32"/>
      <c r="AD302" s="32"/>
      <c r="AE302" s="32"/>
      <c r="AF302" s="108"/>
      <c r="AG302" s="1"/>
      <c r="AH302" s="1"/>
      <c r="AI302" s="1"/>
      <c r="AJ302" s="1"/>
      <c r="AK302" s="1"/>
      <c r="AL302" s="108"/>
      <c r="AM302" s="1"/>
      <c r="AN302" s="37"/>
    </row>
    <row r="303" spans="1:40" ht="14.25" customHeight="1">
      <c r="A303" s="1"/>
      <c r="B303" s="32"/>
      <c r="C303" s="32"/>
      <c r="D303" s="33"/>
      <c r="E303" s="1"/>
      <c r="F303" s="34"/>
      <c r="G303" s="32"/>
      <c r="H303" s="1"/>
      <c r="I303" s="35"/>
      <c r="J303" s="1"/>
      <c r="K303" s="1"/>
      <c r="L303" s="32"/>
      <c r="M303" s="32"/>
      <c r="N303" s="33"/>
      <c r="O303" s="32"/>
      <c r="P303" s="109"/>
      <c r="Q303" s="33"/>
      <c r="R303" s="33"/>
      <c r="S303" s="33"/>
      <c r="T303" s="36"/>
      <c r="U303" s="32"/>
      <c r="V303" s="32"/>
      <c r="W303" s="32"/>
      <c r="X303" s="32"/>
      <c r="Y303" s="32"/>
      <c r="Z303" s="32"/>
      <c r="AA303" s="32"/>
      <c r="AB303" s="108"/>
      <c r="AC303" s="32"/>
      <c r="AD303" s="32"/>
      <c r="AE303" s="32"/>
      <c r="AF303" s="108"/>
      <c r="AG303" s="1"/>
      <c r="AH303" s="1"/>
      <c r="AI303" s="1"/>
      <c r="AJ303" s="1"/>
      <c r="AK303" s="1"/>
      <c r="AL303" s="108"/>
      <c r="AM303" s="1"/>
      <c r="AN303" s="37"/>
    </row>
    <row r="304" spans="1:40" ht="14.25" customHeight="1">
      <c r="A304" s="1"/>
      <c r="B304" s="32"/>
      <c r="C304" s="32"/>
      <c r="D304" s="33"/>
      <c r="E304" s="1"/>
      <c r="F304" s="34"/>
      <c r="G304" s="32"/>
      <c r="H304" s="1"/>
      <c r="I304" s="35"/>
      <c r="J304" s="1"/>
      <c r="K304" s="1"/>
      <c r="L304" s="32"/>
      <c r="M304" s="32"/>
      <c r="N304" s="33"/>
      <c r="O304" s="32"/>
      <c r="P304" s="109"/>
      <c r="Q304" s="33"/>
      <c r="R304" s="33"/>
      <c r="S304" s="33"/>
      <c r="T304" s="36"/>
      <c r="U304" s="32"/>
      <c r="V304" s="32"/>
      <c r="W304" s="32"/>
      <c r="X304" s="32"/>
      <c r="Y304" s="32"/>
      <c r="Z304" s="32"/>
      <c r="AA304" s="32"/>
      <c r="AB304" s="108"/>
      <c r="AC304" s="32"/>
      <c r="AD304" s="32"/>
      <c r="AE304" s="32"/>
      <c r="AF304" s="108"/>
      <c r="AG304" s="1"/>
      <c r="AH304" s="1"/>
      <c r="AI304" s="1"/>
      <c r="AJ304" s="1"/>
      <c r="AK304" s="1"/>
      <c r="AL304" s="108"/>
      <c r="AM304" s="1"/>
      <c r="AN304" s="37"/>
    </row>
    <row r="305" spans="1:40" ht="14.25" customHeight="1">
      <c r="A305" s="1"/>
      <c r="B305" s="32"/>
      <c r="C305" s="32"/>
      <c r="D305" s="33"/>
      <c r="E305" s="1"/>
      <c r="F305" s="34"/>
      <c r="G305" s="32"/>
      <c r="H305" s="1"/>
      <c r="I305" s="35"/>
      <c r="J305" s="1"/>
      <c r="K305" s="1"/>
      <c r="L305" s="32"/>
      <c r="M305" s="32"/>
      <c r="N305" s="33"/>
      <c r="O305" s="32"/>
      <c r="P305" s="109"/>
      <c r="Q305" s="33"/>
      <c r="R305" s="33"/>
      <c r="S305" s="33"/>
      <c r="T305" s="36"/>
      <c r="U305" s="32"/>
      <c r="V305" s="32"/>
      <c r="W305" s="32"/>
      <c r="X305" s="32"/>
      <c r="Y305" s="32"/>
      <c r="Z305" s="32"/>
      <c r="AA305" s="32"/>
      <c r="AB305" s="108"/>
      <c r="AC305" s="32"/>
      <c r="AD305" s="32"/>
      <c r="AE305" s="32"/>
      <c r="AF305" s="108"/>
      <c r="AG305" s="1"/>
      <c r="AH305" s="1"/>
      <c r="AI305" s="1"/>
      <c r="AJ305" s="1"/>
      <c r="AK305" s="1"/>
      <c r="AL305" s="108"/>
      <c r="AM305" s="1"/>
      <c r="AN305" s="37"/>
    </row>
    <row r="306" spans="1:40" ht="14.25" customHeight="1">
      <c r="A306" s="1"/>
      <c r="B306" s="32"/>
      <c r="C306" s="32"/>
      <c r="D306" s="33"/>
      <c r="E306" s="1"/>
      <c r="F306" s="34"/>
      <c r="G306" s="32"/>
      <c r="H306" s="1"/>
      <c r="I306" s="35"/>
      <c r="J306" s="1"/>
      <c r="K306" s="1"/>
      <c r="L306" s="32"/>
      <c r="M306" s="32"/>
      <c r="N306" s="33"/>
      <c r="O306" s="32"/>
      <c r="P306" s="109"/>
      <c r="Q306" s="33"/>
      <c r="R306" s="33"/>
      <c r="S306" s="33"/>
      <c r="T306" s="36"/>
      <c r="U306" s="32"/>
      <c r="V306" s="32"/>
      <c r="W306" s="32"/>
      <c r="X306" s="32"/>
      <c r="Y306" s="32"/>
      <c r="Z306" s="32"/>
      <c r="AA306" s="32"/>
      <c r="AB306" s="108"/>
      <c r="AC306" s="32"/>
      <c r="AD306" s="32"/>
      <c r="AE306" s="32"/>
      <c r="AF306" s="108"/>
      <c r="AG306" s="1"/>
      <c r="AH306" s="1"/>
      <c r="AI306" s="1"/>
      <c r="AJ306" s="1"/>
      <c r="AK306" s="1"/>
      <c r="AL306" s="108"/>
      <c r="AM306" s="1"/>
      <c r="AN306" s="37"/>
    </row>
    <row r="307" spans="1:40" ht="14.25" customHeight="1">
      <c r="A307" s="1"/>
      <c r="B307" s="32"/>
      <c r="C307" s="32"/>
      <c r="D307" s="33"/>
      <c r="E307" s="1"/>
      <c r="F307" s="34"/>
      <c r="G307" s="32"/>
      <c r="H307" s="1"/>
      <c r="I307" s="35"/>
      <c r="J307" s="1"/>
      <c r="K307" s="1"/>
      <c r="L307" s="32"/>
      <c r="M307" s="32"/>
      <c r="N307" s="33"/>
      <c r="O307" s="32"/>
      <c r="P307" s="109"/>
      <c r="Q307" s="33"/>
      <c r="R307" s="33"/>
      <c r="S307" s="33"/>
      <c r="T307" s="36"/>
      <c r="U307" s="32"/>
      <c r="V307" s="32"/>
      <c r="W307" s="32"/>
      <c r="X307" s="32"/>
      <c r="Y307" s="32"/>
      <c r="Z307" s="32"/>
      <c r="AA307" s="32"/>
      <c r="AB307" s="108"/>
      <c r="AC307" s="32"/>
      <c r="AD307" s="32"/>
      <c r="AE307" s="32"/>
      <c r="AF307" s="108"/>
      <c r="AG307" s="1"/>
      <c r="AH307" s="1"/>
      <c r="AI307" s="1"/>
      <c r="AJ307" s="1"/>
      <c r="AK307" s="1"/>
      <c r="AL307" s="108"/>
      <c r="AM307" s="1"/>
      <c r="AN307" s="37"/>
    </row>
    <row r="308" spans="1:40" ht="14.25" customHeight="1">
      <c r="A308" s="1"/>
      <c r="B308" s="32"/>
      <c r="C308" s="32"/>
      <c r="D308" s="33"/>
      <c r="E308" s="1"/>
      <c r="F308" s="34"/>
      <c r="G308" s="32"/>
      <c r="H308" s="1"/>
      <c r="I308" s="35"/>
      <c r="J308" s="1"/>
      <c r="K308" s="1"/>
      <c r="L308" s="32"/>
      <c r="M308" s="32"/>
      <c r="N308" s="33"/>
      <c r="O308" s="32"/>
      <c r="P308" s="109"/>
      <c r="Q308" s="33"/>
      <c r="R308" s="33"/>
      <c r="S308" s="33"/>
      <c r="T308" s="36"/>
      <c r="U308" s="32"/>
      <c r="V308" s="32"/>
      <c r="W308" s="32"/>
      <c r="X308" s="32"/>
      <c r="Y308" s="32"/>
      <c r="Z308" s="32"/>
      <c r="AA308" s="32"/>
      <c r="AB308" s="108"/>
      <c r="AC308" s="32"/>
      <c r="AD308" s="32"/>
      <c r="AE308" s="32"/>
      <c r="AF308" s="108"/>
      <c r="AG308" s="1"/>
      <c r="AH308" s="1"/>
      <c r="AI308" s="1"/>
      <c r="AJ308" s="1"/>
      <c r="AK308" s="1"/>
      <c r="AL308" s="108"/>
      <c r="AM308" s="1"/>
      <c r="AN308" s="37"/>
    </row>
    <row r="309" spans="1:40" ht="14.25" customHeight="1">
      <c r="A309" s="1"/>
      <c r="B309" s="32"/>
      <c r="C309" s="32"/>
      <c r="D309" s="33"/>
      <c r="E309" s="1"/>
      <c r="F309" s="34"/>
      <c r="G309" s="32"/>
      <c r="H309" s="1"/>
      <c r="I309" s="35"/>
      <c r="J309" s="1"/>
      <c r="K309" s="1"/>
      <c r="L309" s="32"/>
      <c r="M309" s="32"/>
      <c r="N309" s="33"/>
      <c r="O309" s="32"/>
      <c r="P309" s="109"/>
      <c r="Q309" s="33"/>
      <c r="R309" s="33"/>
      <c r="S309" s="33"/>
      <c r="T309" s="36"/>
      <c r="U309" s="32"/>
      <c r="V309" s="32"/>
      <c r="W309" s="32"/>
      <c r="X309" s="32"/>
      <c r="Y309" s="32"/>
      <c r="Z309" s="32"/>
      <c r="AA309" s="32"/>
      <c r="AB309" s="108"/>
      <c r="AC309" s="32"/>
      <c r="AD309" s="32"/>
      <c r="AE309" s="32"/>
      <c r="AF309" s="108"/>
      <c r="AG309" s="1"/>
      <c r="AH309" s="1"/>
      <c r="AI309" s="1"/>
      <c r="AJ309" s="1"/>
      <c r="AK309" s="1"/>
      <c r="AL309" s="108"/>
      <c r="AM309" s="1"/>
      <c r="AN309" s="37"/>
    </row>
    <row r="310" spans="1:40" ht="14.25" customHeight="1">
      <c r="A310" s="1"/>
      <c r="B310" s="32"/>
      <c r="C310" s="32"/>
      <c r="D310" s="33"/>
      <c r="E310" s="1"/>
      <c r="F310" s="34"/>
      <c r="G310" s="32"/>
      <c r="H310" s="1"/>
      <c r="I310" s="35"/>
      <c r="J310" s="1"/>
      <c r="K310" s="1"/>
      <c r="L310" s="32"/>
      <c r="M310" s="32"/>
      <c r="N310" s="33"/>
      <c r="O310" s="32"/>
      <c r="P310" s="109"/>
      <c r="Q310" s="33"/>
      <c r="R310" s="33"/>
      <c r="S310" s="33"/>
      <c r="T310" s="36"/>
      <c r="U310" s="32"/>
      <c r="V310" s="32"/>
      <c r="W310" s="32"/>
      <c r="X310" s="32"/>
      <c r="Y310" s="32"/>
      <c r="Z310" s="32"/>
      <c r="AA310" s="32"/>
      <c r="AB310" s="108"/>
      <c r="AC310" s="32"/>
      <c r="AD310" s="32"/>
      <c r="AE310" s="32"/>
      <c r="AF310" s="108"/>
      <c r="AG310" s="1"/>
      <c r="AH310" s="1"/>
      <c r="AI310" s="1"/>
      <c r="AJ310" s="1"/>
      <c r="AK310" s="1"/>
      <c r="AL310" s="108"/>
      <c r="AM310" s="1"/>
      <c r="AN310" s="37"/>
    </row>
    <row r="311" spans="1:40" ht="14.25" customHeight="1">
      <c r="A311" s="1"/>
      <c r="B311" s="32"/>
      <c r="C311" s="32"/>
      <c r="D311" s="33"/>
      <c r="E311" s="1"/>
      <c r="F311" s="34"/>
      <c r="G311" s="32"/>
      <c r="H311" s="1"/>
      <c r="I311" s="35"/>
      <c r="J311" s="1"/>
      <c r="K311" s="1"/>
      <c r="L311" s="32"/>
      <c r="M311" s="32"/>
      <c r="N311" s="33"/>
      <c r="O311" s="32"/>
      <c r="P311" s="109"/>
      <c r="Q311" s="33"/>
      <c r="R311" s="33"/>
      <c r="S311" s="33"/>
      <c r="T311" s="36"/>
      <c r="U311" s="32"/>
      <c r="V311" s="32"/>
      <c r="W311" s="32"/>
      <c r="X311" s="32"/>
      <c r="Y311" s="32"/>
      <c r="Z311" s="32"/>
      <c r="AA311" s="32"/>
      <c r="AB311" s="108"/>
      <c r="AC311" s="32"/>
      <c r="AD311" s="32"/>
      <c r="AE311" s="32"/>
      <c r="AF311" s="108"/>
      <c r="AG311" s="1"/>
      <c r="AH311" s="1"/>
      <c r="AI311" s="1"/>
      <c r="AJ311" s="1"/>
      <c r="AK311" s="1"/>
      <c r="AL311" s="108"/>
      <c r="AM311" s="1"/>
      <c r="AN311" s="37"/>
    </row>
    <row r="312" spans="1:40" ht="14.25" customHeight="1">
      <c r="A312" s="1"/>
      <c r="B312" s="32"/>
      <c r="C312" s="32"/>
      <c r="D312" s="33"/>
      <c r="E312" s="1"/>
      <c r="F312" s="34"/>
      <c r="G312" s="32"/>
      <c r="H312" s="1"/>
      <c r="I312" s="35"/>
      <c r="J312" s="1"/>
      <c r="K312" s="1"/>
      <c r="L312" s="32"/>
      <c r="M312" s="32"/>
      <c r="N312" s="33"/>
      <c r="O312" s="32"/>
      <c r="P312" s="109"/>
      <c r="Q312" s="33"/>
      <c r="R312" s="33"/>
      <c r="S312" s="33"/>
      <c r="T312" s="36"/>
      <c r="U312" s="32"/>
      <c r="V312" s="32"/>
      <c r="W312" s="32"/>
      <c r="X312" s="32"/>
      <c r="Y312" s="32"/>
      <c r="Z312" s="32"/>
      <c r="AA312" s="32"/>
      <c r="AB312" s="108"/>
      <c r="AC312" s="32"/>
      <c r="AD312" s="32"/>
      <c r="AE312" s="32"/>
      <c r="AF312" s="108"/>
      <c r="AG312" s="1"/>
      <c r="AH312" s="1"/>
      <c r="AI312" s="1"/>
      <c r="AJ312" s="1"/>
      <c r="AK312" s="1"/>
      <c r="AL312" s="108"/>
      <c r="AM312" s="1"/>
      <c r="AN312" s="37"/>
    </row>
    <row r="313" spans="1:40" ht="14.25" customHeight="1">
      <c r="A313" s="1"/>
      <c r="B313" s="32"/>
      <c r="C313" s="32"/>
      <c r="D313" s="33"/>
      <c r="E313" s="1"/>
      <c r="F313" s="34"/>
      <c r="G313" s="32"/>
      <c r="H313" s="1"/>
      <c r="I313" s="35"/>
      <c r="J313" s="1"/>
      <c r="K313" s="1"/>
      <c r="L313" s="32"/>
      <c r="M313" s="32"/>
      <c r="N313" s="33"/>
      <c r="O313" s="32"/>
      <c r="P313" s="109"/>
      <c r="Q313" s="33"/>
      <c r="R313" s="33"/>
      <c r="S313" s="33"/>
      <c r="T313" s="36"/>
      <c r="U313" s="32"/>
      <c r="V313" s="32"/>
      <c r="W313" s="32"/>
      <c r="X313" s="32"/>
      <c r="Y313" s="32"/>
      <c r="Z313" s="32"/>
      <c r="AA313" s="32"/>
      <c r="AB313" s="108"/>
      <c r="AC313" s="32"/>
      <c r="AD313" s="32"/>
      <c r="AE313" s="32"/>
      <c r="AF313" s="108"/>
      <c r="AG313" s="1"/>
      <c r="AH313" s="1"/>
      <c r="AI313" s="1"/>
      <c r="AJ313" s="1"/>
      <c r="AK313" s="1"/>
      <c r="AL313" s="108"/>
      <c r="AM313" s="1"/>
      <c r="AN313" s="37"/>
    </row>
    <row r="314" spans="1:40" ht="14.25" customHeight="1">
      <c r="A314" s="1"/>
      <c r="B314" s="32"/>
      <c r="C314" s="32"/>
      <c r="D314" s="33"/>
      <c r="E314" s="1"/>
      <c r="F314" s="34"/>
      <c r="G314" s="32"/>
      <c r="H314" s="1"/>
      <c r="I314" s="35"/>
      <c r="J314" s="1"/>
      <c r="K314" s="1"/>
      <c r="L314" s="32"/>
      <c r="M314" s="32"/>
      <c r="N314" s="33"/>
      <c r="O314" s="32"/>
      <c r="P314" s="109"/>
      <c r="Q314" s="33"/>
      <c r="R314" s="33"/>
      <c r="S314" s="33"/>
      <c r="T314" s="36"/>
      <c r="U314" s="32"/>
      <c r="V314" s="32"/>
      <c r="W314" s="32"/>
      <c r="X314" s="32"/>
      <c r="Y314" s="32"/>
      <c r="Z314" s="32"/>
      <c r="AA314" s="32"/>
      <c r="AB314" s="108"/>
      <c r="AC314" s="32"/>
      <c r="AD314" s="32"/>
      <c r="AE314" s="32"/>
      <c r="AF314" s="108"/>
      <c r="AG314" s="1"/>
      <c r="AH314" s="1"/>
      <c r="AI314" s="1"/>
      <c r="AJ314" s="1"/>
      <c r="AK314" s="1"/>
      <c r="AL314" s="108"/>
      <c r="AM314" s="1"/>
      <c r="AN314" s="37"/>
    </row>
    <row r="315" spans="1:40" ht="14.25" customHeight="1">
      <c r="A315" s="1"/>
      <c r="B315" s="32"/>
      <c r="C315" s="32"/>
      <c r="D315" s="33"/>
      <c r="E315" s="1"/>
      <c r="F315" s="34"/>
      <c r="G315" s="32"/>
      <c r="H315" s="1"/>
      <c r="I315" s="35"/>
      <c r="J315" s="1"/>
      <c r="K315" s="1"/>
      <c r="L315" s="32"/>
      <c r="M315" s="32"/>
      <c r="N315" s="33"/>
      <c r="O315" s="32"/>
      <c r="P315" s="109"/>
      <c r="Q315" s="36"/>
      <c r="R315" s="109"/>
      <c r="S315" s="36"/>
      <c r="T315" s="36"/>
      <c r="U315" s="32"/>
      <c r="V315" s="32"/>
      <c r="W315" s="32"/>
      <c r="X315" s="32"/>
      <c r="Y315" s="32"/>
      <c r="Z315" s="32"/>
      <c r="AA315" s="32"/>
      <c r="AB315" s="108"/>
      <c r="AC315" s="32"/>
      <c r="AD315" s="32"/>
      <c r="AE315" s="32"/>
      <c r="AF315" s="108"/>
      <c r="AG315" s="1"/>
      <c r="AH315" s="1"/>
      <c r="AI315" s="1"/>
      <c r="AJ315" s="1"/>
      <c r="AK315" s="1"/>
      <c r="AL315" s="108"/>
      <c r="AM315" s="1"/>
      <c r="AN315" s="37"/>
    </row>
    <row r="316" spans="1:40" ht="14.25" customHeight="1">
      <c r="A316" s="1"/>
      <c r="B316" s="32"/>
      <c r="C316" s="32"/>
      <c r="D316" s="33"/>
      <c r="E316" s="1"/>
      <c r="F316" s="34"/>
      <c r="G316" s="32"/>
      <c r="H316" s="1"/>
      <c r="I316" s="35"/>
      <c r="J316" s="1"/>
      <c r="K316" s="1"/>
      <c r="L316" s="32"/>
      <c r="M316" s="32"/>
      <c r="N316" s="33"/>
      <c r="O316" s="32"/>
      <c r="P316" s="109"/>
      <c r="Q316" s="33"/>
      <c r="R316" s="33"/>
      <c r="S316" s="33"/>
      <c r="T316" s="36"/>
      <c r="U316" s="32"/>
      <c r="V316" s="32"/>
      <c r="W316" s="32"/>
      <c r="X316" s="32"/>
      <c r="Y316" s="32"/>
      <c r="Z316" s="32"/>
      <c r="AA316" s="32"/>
      <c r="AB316" s="108"/>
      <c r="AC316" s="32"/>
      <c r="AD316" s="32"/>
      <c r="AE316" s="32"/>
      <c r="AF316" s="108"/>
      <c r="AG316" s="1"/>
      <c r="AH316" s="1"/>
      <c r="AI316" s="1"/>
      <c r="AJ316" s="1"/>
      <c r="AK316" s="1"/>
      <c r="AL316" s="108"/>
      <c r="AM316" s="1"/>
      <c r="AN316" s="37"/>
    </row>
    <row r="317" spans="1:40" ht="14.25" customHeight="1">
      <c r="A317" s="1"/>
      <c r="B317" s="32"/>
      <c r="C317" s="32"/>
      <c r="D317" s="33"/>
      <c r="E317" s="1"/>
      <c r="F317" s="34"/>
      <c r="G317" s="32"/>
      <c r="H317" s="1"/>
      <c r="I317" s="35"/>
      <c r="J317" s="1"/>
      <c r="K317" s="1"/>
      <c r="L317" s="32"/>
      <c r="M317" s="32"/>
      <c r="N317" s="33"/>
      <c r="O317" s="32"/>
      <c r="P317" s="109"/>
      <c r="Q317" s="33"/>
      <c r="R317" s="33"/>
      <c r="S317" s="33"/>
      <c r="T317" s="36"/>
      <c r="U317" s="32"/>
      <c r="V317" s="32"/>
      <c r="W317" s="32"/>
      <c r="X317" s="32"/>
      <c r="Y317" s="32"/>
      <c r="Z317" s="32"/>
      <c r="AA317" s="32"/>
      <c r="AB317" s="108"/>
      <c r="AC317" s="32"/>
      <c r="AD317" s="32"/>
      <c r="AE317" s="32"/>
      <c r="AF317" s="108"/>
      <c r="AG317" s="1"/>
      <c r="AH317" s="1"/>
      <c r="AI317" s="1"/>
      <c r="AJ317" s="1"/>
      <c r="AK317" s="1"/>
      <c r="AL317" s="108"/>
      <c r="AM317" s="1"/>
      <c r="AN317" s="37"/>
    </row>
    <row r="318" spans="1:40" ht="14.25" customHeight="1">
      <c r="A318" s="1"/>
      <c r="B318" s="32"/>
      <c r="C318" s="32"/>
      <c r="D318" s="33"/>
      <c r="E318" s="1"/>
      <c r="F318" s="34"/>
      <c r="G318" s="32"/>
      <c r="H318" s="1"/>
      <c r="I318" s="35"/>
      <c r="J318" s="1"/>
      <c r="K318" s="1"/>
      <c r="L318" s="32"/>
      <c r="M318" s="32"/>
      <c r="N318" s="33"/>
      <c r="O318" s="32"/>
      <c r="P318" s="109"/>
      <c r="Q318" s="33"/>
      <c r="R318" s="33"/>
      <c r="S318" s="33"/>
      <c r="T318" s="36"/>
      <c r="U318" s="32"/>
      <c r="V318" s="32"/>
      <c r="W318" s="32"/>
      <c r="X318" s="32"/>
      <c r="Y318" s="32"/>
      <c r="Z318" s="32"/>
      <c r="AA318" s="32"/>
      <c r="AB318" s="108"/>
      <c r="AC318" s="32"/>
      <c r="AD318" s="32"/>
      <c r="AE318" s="32"/>
      <c r="AF318" s="108"/>
      <c r="AG318" s="1"/>
      <c r="AH318" s="1"/>
      <c r="AI318" s="1"/>
      <c r="AJ318" s="1"/>
      <c r="AK318" s="1"/>
      <c r="AL318" s="108"/>
      <c r="AM318" s="1"/>
      <c r="AN318" s="37"/>
    </row>
    <row r="319" spans="1:40" ht="14.25" customHeight="1">
      <c r="A319" s="1"/>
      <c r="B319" s="32"/>
      <c r="C319" s="32"/>
      <c r="D319" s="33"/>
      <c r="E319" s="1"/>
      <c r="F319" s="34"/>
      <c r="G319" s="32"/>
      <c r="H319" s="1"/>
      <c r="I319" s="35"/>
      <c r="J319" s="1"/>
      <c r="K319" s="1"/>
      <c r="L319" s="32"/>
      <c r="M319" s="32"/>
      <c r="N319" s="33"/>
      <c r="O319" s="32"/>
      <c r="P319" s="109"/>
      <c r="Q319" s="33"/>
      <c r="R319" s="33"/>
      <c r="S319" s="33"/>
      <c r="T319" s="36"/>
      <c r="U319" s="32"/>
      <c r="V319" s="32"/>
      <c r="W319" s="32"/>
      <c r="X319" s="32"/>
      <c r="Y319" s="32"/>
      <c r="Z319" s="32"/>
      <c r="AA319" s="32"/>
      <c r="AB319" s="108"/>
      <c r="AC319" s="32"/>
      <c r="AD319" s="32"/>
      <c r="AE319" s="32"/>
      <c r="AF319" s="108"/>
      <c r="AG319" s="1"/>
      <c r="AH319" s="1"/>
      <c r="AI319" s="1"/>
      <c r="AJ319" s="1"/>
      <c r="AK319" s="1"/>
      <c r="AL319" s="108"/>
      <c r="AM319" s="1"/>
      <c r="AN319" s="37"/>
    </row>
    <row r="320" spans="1:40" ht="14.25" customHeight="1">
      <c r="A320" s="1"/>
      <c r="B320" s="32"/>
      <c r="C320" s="32"/>
      <c r="D320" s="33"/>
      <c r="E320" s="1"/>
      <c r="F320" s="34"/>
      <c r="G320" s="32"/>
      <c r="H320" s="1"/>
      <c r="I320" s="35"/>
      <c r="J320" s="1"/>
      <c r="K320" s="1"/>
      <c r="L320" s="32"/>
      <c r="M320" s="32"/>
      <c r="N320" s="33"/>
      <c r="O320" s="32"/>
      <c r="P320" s="109"/>
      <c r="Q320" s="33"/>
      <c r="R320" s="33"/>
      <c r="S320" s="33"/>
      <c r="T320" s="36"/>
      <c r="U320" s="32"/>
      <c r="V320" s="32"/>
      <c r="W320" s="32"/>
      <c r="X320" s="32"/>
      <c r="Y320" s="32"/>
      <c r="Z320" s="32"/>
      <c r="AA320" s="32"/>
      <c r="AB320" s="108"/>
      <c r="AC320" s="32"/>
      <c r="AD320" s="32"/>
      <c r="AE320" s="32"/>
      <c r="AF320" s="108"/>
      <c r="AG320" s="1"/>
      <c r="AH320" s="1"/>
      <c r="AI320" s="1"/>
      <c r="AJ320" s="1"/>
      <c r="AK320" s="1"/>
      <c r="AL320" s="108"/>
      <c r="AM320" s="1"/>
      <c r="AN320" s="37"/>
    </row>
    <row r="321" spans="1:40" ht="14.25" customHeight="1">
      <c r="A321" s="1"/>
      <c r="B321" s="32"/>
      <c r="C321" s="32"/>
      <c r="D321" s="33"/>
      <c r="E321" s="1"/>
      <c r="F321" s="34"/>
      <c r="G321" s="32"/>
      <c r="H321" s="1"/>
      <c r="I321" s="35"/>
      <c r="J321" s="1"/>
      <c r="K321" s="1"/>
      <c r="L321" s="32"/>
      <c r="M321" s="32"/>
      <c r="N321" s="33"/>
      <c r="O321" s="32"/>
      <c r="P321" s="109"/>
      <c r="Q321" s="33"/>
      <c r="R321" s="33"/>
      <c r="S321" s="33"/>
      <c r="T321" s="36"/>
      <c r="U321" s="32"/>
      <c r="V321" s="32"/>
      <c r="W321" s="32"/>
      <c r="X321" s="32"/>
      <c r="Y321" s="32"/>
      <c r="Z321" s="32"/>
      <c r="AA321" s="32"/>
      <c r="AB321" s="108"/>
      <c r="AC321" s="32"/>
      <c r="AD321" s="32"/>
      <c r="AE321" s="32"/>
      <c r="AF321" s="108"/>
      <c r="AG321" s="1"/>
      <c r="AH321" s="1"/>
      <c r="AI321" s="1"/>
      <c r="AJ321" s="1"/>
      <c r="AK321" s="1"/>
      <c r="AL321" s="108"/>
      <c r="AM321" s="1"/>
      <c r="AN321" s="37"/>
    </row>
    <row r="322" spans="1:40" ht="14.25" customHeight="1">
      <c r="A322" s="1"/>
      <c r="B322" s="32"/>
      <c r="C322" s="32"/>
      <c r="D322" s="33"/>
      <c r="E322" s="1"/>
      <c r="F322" s="34"/>
      <c r="G322" s="32"/>
      <c r="H322" s="1"/>
      <c r="I322" s="35"/>
      <c r="J322" s="1"/>
      <c r="K322" s="1"/>
      <c r="L322" s="32"/>
      <c r="M322" s="32"/>
      <c r="N322" s="33"/>
      <c r="O322" s="32"/>
      <c r="P322" s="109"/>
      <c r="Q322" s="33"/>
      <c r="R322" s="33"/>
      <c r="S322" s="33"/>
      <c r="T322" s="36"/>
      <c r="U322" s="32"/>
      <c r="V322" s="32"/>
      <c r="W322" s="32"/>
      <c r="X322" s="32"/>
      <c r="Y322" s="32"/>
      <c r="Z322" s="32"/>
      <c r="AA322" s="32"/>
      <c r="AB322" s="108"/>
      <c r="AC322" s="32"/>
      <c r="AD322" s="32"/>
      <c r="AE322" s="32"/>
      <c r="AF322" s="108"/>
      <c r="AG322" s="1"/>
      <c r="AH322" s="1"/>
      <c r="AI322" s="1"/>
      <c r="AJ322" s="1"/>
      <c r="AK322" s="1"/>
      <c r="AL322" s="108"/>
      <c r="AM322" s="1"/>
      <c r="AN322" s="37"/>
    </row>
    <row r="323" spans="1:40" ht="14.25" customHeight="1">
      <c r="A323" s="1"/>
      <c r="B323" s="32"/>
      <c r="C323" s="32"/>
      <c r="D323" s="33"/>
      <c r="E323" s="1"/>
      <c r="F323" s="34"/>
      <c r="G323" s="32"/>
      <c r="H323" s="1"/>
      <c r="I323" s="35"/>
      <c r="J323" s="1"/>
      <c r="K323" s="1"/>
      <c r="L323" s="32"/>
      <c r="M323" s="32"/>
      <c r="N323" s="33"/>
      <c r="O323" s="32"/>
      <c r="P323" s="109"/>
      <c r="Q323" s="33"/>
      <c r="R323" s="33"/>
      <c r="S323" s="33"/>
      <c r="T323" s="36"/>
      <c r="U323" s="32"/>
      <c r="V323" s="32"/>
      <c r="W323" s="32"/>
      <c r="X323" s="32"/>
      <c r="Y323" s="32"/>
      <c r="Z323" s="32"/>
      <c r="AA323" s="32"/>
      <c r="AB323" s="108"/>
      <c r="AC323" s="32"/>
      <c r="AD323" s="32"/>
      <c r="AE323" s="32"/>
      <c r="AF323" s="108"/>
      <c r="AG323" s="1"/>
      <c r="AH323" s="1"/>
      <c r="AI323" s="1"/>
      <c r="AJ323" s="1"/>
      <c r="AK323" s="1"/>
      <c r="AL323" s="108"/>
      <c r="AM323" s="1"/>
      <c r="AN323" s="37"/>
    </row>
    <row r="324" spans="1:40" ht="14.25" customHeight="1">
      <c r="A324" s="1"/>
      <c r="B324" s="32"/>
      <c r="C324" s="32"/>
      <c r="D324" s="33"/>
      <c r="E324" s="1"/>
      <c r="F324" s="34"/>
      <c r="G324" s="32"/>
      <c r="H324" s="1"/>
      <c r="I324" s="35"/>
      <c r="J324" s="1"/>
      <c r="K324" s="1"/>
      <c r="L324" s="32"/>
      <c r="M324" s="32"/>
      <c r="N324" s="33"/>
      <c r="O324" s="32"/>
      <c r="P324" s="109"/>
      <c r="Q324" s="33"/>
      <c r="R324" s="33"/>
      <c r="S324" s="33"/>
      <c r="T324" s="36"/>
      <c r="U324" s="32"/>
      <c r="V324" s="32"/>
      <c r="W324" s="32"/>
      <c r="X324" s="32"/>
      <c r="Y324" s="32"/>
      <c r="Z324" s="32"/>
      <c r="AA324" s="32"/>
      <c r="AB324" s="108"/>
      <c r="AC324" s="32"/>
      <c r="AD324" s="32"/>
      <c r="AE324" s="32"/>
      <c r="AF324" s="108"/>
      <c r="AG324" s="1"/>
      <c r="AH324" s="1"/>
      <c r="AI324" s="1"/>
      <c r="AJ324" s="1"/>
      <c r="AK324" s="1"/>
      <c r="AL324" s="108"/>
      <c r="AM324" s="1"/>
      <c r="AN324" s="37"/>
    </row>
    <row r="325" spans="1:40" ht="14.25" customHeight="1">
      <c r="A325" s="1"/>
      <c r="B325" s="32"/>
      <c r="C325" s="32"/>
      <c r="D325" s="33"/>
      <c r="E325" s="1"/>
      <c r="F325" s="34"/>
      <c r="G325" s="32"/>
      <c r="H325" s="1"/>
      <c r="I325" s="35"/>
      <c r="J325" s="1"/>
      <c r="K325" s="1"/>
      <c r="L325" s="32"/>
      <c r="M325" s="32"/>
      <c r="N325" s="33"/>
      <c r="O325" s="32"/>
      <c r="P325" s="109"/>
      <c r="Q325" s="33"/>
      <c r="R325" s="33"/>
      <c r="S325" s="33"/>
      <c r="T325" s="36"/>
      <c r="U325" s="32"/>
      <c r="V325" s="32"/>
      <c r="W325" s="32"/>
      <c r="X325" s="32"/>
      <c r="Y325" s="32"/>
      <c r="Z325" s="32"/>
      <c r="AA325" s="32"/>
      <c r="AB325" s="108"/>
      <c r="AC325" s="32"/>
      <c r="AD325" s="32"/>
      <c r="AE325" s="32"/>
      <c r="AF325" s="108"/>
      <c r="AG325" s="1"/>
      <c r="AH325" s="1"/>
      <c r="AI325" s="1"/>
      <c r="AJ325" s="1"/>
      <c r="AK325" s="1"/>
      <c r="AL325" s="108"/>
      <c r="AM325" s="1"/>
      <c r="AN325" s="37"/>
    </row>
    <row r="326" spans="1:40" ht="14.25" customHeight="1">
      <c r="A326" s="1"/>
      <c r="B326" s="32"/>
      <c r="C326" s="32"/>
      <c r="D326" s="33"/>
      <c r="E326" s="1"/>
      <c r="F326" s="34"/>
      <c r="G326" s="32"/>
      <c r="H326" s="1"/>
      <c r="I326" s="35"/>
      <c r="J326" s="1"/>
      <c r="K326" s="1"/>
      <c r="L326" s="32"/>
      <c r="M326" s="32"/>
      <c r="N326" s="33"/>
      <c r="O326" s="32"/>
      <c r="P326" s="109"/>
      <c r="Q326" s="33"/>
      <c r="R326" s="33"/>
      <c r="S326" s="33"/>
      <c r="T326" s="36"/>
      <c r="U326" s="32"/>
      <c r="V326" s="32"/>
      <c r="W326" s="32"/>
      <c r="X326" s="32"/>
      <c r="Y326" s="32"/>
      <c r="Z326" s="32"/>
      <c r="AA326" s="32"/>
      <c r="AB326" s="108"/>
      <c r="AC326" s="32"/>
      <c r="AD326" s="32"/>
      <c r="AE326" s="32"/>
      <c r="AF326" s="108"/>
      <c r="AG326" s="1"/>
      <c r="AH326" s="1"/>
      <c r="AI326" s="1"/>
      <c r="AJ326" s="1"/>
      <c r="AK326" s="1"/>
      <c r="AL326" s="108"/>
      <c r="AM326" s="1"/>
      <c r="AN326" s="37"/>
    </row>
    <row r="327" spans="1:40" ht="14.25" customHeight="1">
      <c r="A327" s="1"/>
      <c r="B327" s="32"/>
      <c r="C327" s="32"/>
      <c r="D327" s="33"/>
      <c r="E327" s="1"/>
      <c r="F327" s="34"/>
      <c r="G327" s="32"/>
      <c r="H327" s="1"/>
      <c r="I327" s="35"/>
      <c r="J327" s="1"/>
      <c r="K327" s="1"/>
      <c r="L327" s="32"/>
      <c r="M327" s="32"/>
      <c r="N327" s="33"/>
      <c r="O327" s="32"/>
      <c r="P327" s="109"/>
      <c r="Q327" s="36"/>
      <c r="R327" s="109"/>
      <c r="S327" s="36"/>
      <c r="T327" s="36"/>
      <c r="U327" s="32"/>
      <c r="V327" s="32"/>
      <c r="W327" s="32"/>
      <c r="X327" s="32"/>
      <c r="Y327" s="32"/>
      <c r="Z327" s="32"/>
      <c r="AA327" s="32"/>
      <c r="AB327" s="108"/>
      <c r="AC327" s="32"/>
      <c r="AD327" s="32"/>
      <c r="AE327" s="32"/>
      <c r="AF327" s="108"/>
      <c r="AG327" s="1"/>
      <c r="AH327" s="1"/>
      <c r="AI327" s="1"/>
      <c r="AJ327" s="1"/>
      <c r="AK327" s="1"/>
      <c r="AL327" s="108"/>
      <c r="AM327" s="1"/>
      <c r="AN327" s="37"/>
    </row>
    <row r="328" spans="1:40" ht="14.25" customHeight="1">
      <c r="A328" s="1"/>
      <c r="B328" s="32"/>
      <c r="C328" s="32"/>
      <c r="D328" s="33"/>
      <c r="E328" s="1"/>
      <c r="F328" s="34"/>
      <c r="G328" s="32"/>
      <c r="H328" s="1"/>
      <c r="I328" s="35"/>
      <c r="J328" s="1"/>
      <c r="K328" s="1"/>
      <c r="L328" s="32"/>
      <c r="M328" s="32"/>
      <c r="N328" s="33"/>
      <c r="O328" s="32"/>
      <c r="P328" s="109"/>
      <c r="Q328" s="36"/>
      <c r="R328" s="109"/>
      <c r="S328" s="36"/>
      <c r="T328" s="36"/>
      <c r="U328" s="32"/>
      <c r="V328" s="32"/>
      <c r="W328" s="32"/>
      <c r="X328" s="32"/>
      <c r="Y328" s="32"/>
      <c r="Z328" s="32"/>
      <c r="AA328" s="32"/>
      <c r="AB328" s="108"/>
      <c r="AC328" s="32"/>
      <c r="AD328" s="32"/>
      <c r="AE328" s="32"/>
      <c r="AF328" s="108"/>
      <c r="AG328" s="1"/>
      <c r="AH328" s="1"/>
      <c r="AI328" s="1"/>
      <c r="AJ328" s="1"/>
      <c r="AK328" s="1"/>
      <c r="AL328" s="108"/>
      <c r="AM328" s="1"/>
      <c r="AN328" s="37"/>
    </row>
    <row r="329" spans="1:40" ht="14.25" customHeight="1">
      <c r="A329" s="1"/>
      <c r="B329" s="32"/>
      <c r="C329" s="32"/>
      <c r="D329" s="33"/>
      <c r="E329" s="1"/>
      <c r="F329" s="34"/>
      <c r="G329" s="32"/>
      <c r="H329" s="1"/>
      <c r="I329" s="35"/>
      <c r="J329" s="1"/>
      <c r="K329" s="1"/>
      <c r="L329" s="32"/>
      <c r="M329" s="32"/>
      <c r="N329" s="33"/>
      <c r="O329" s="32"/>
      <c r="P329" s="109"/>
      <c r="Q329" s="36"/>
      <c r="R329" s="109"/>
      <c r="S329" s="36"/>
      <c r="T329" s="36"/>
      <c r="U329" s="32"/>
      <c r="V329" s="32"/>
      <c r="W329" s="32"/>
      <c r="X329" s="32"/>
      <c r="Y329" s="32"/>
      <c r="Z329" s="32"/>
      <c r="AA329" s="32"/>
      <c r="AB329" s="108"/>
      <c r="AC329" s="32"/>
      <c r="AD329" s="32"/>
      <c r="AE329" s="32"/>
      <c r="AF329" s="108"/>
      <c r="AG329" s="1"/>
      <c r="AH329" s="1"/>
      <c r="AI329" s="1"/>
      <c r="AJ329" s="1"/>
      <c r="AK329" s="1"/>
      <c r="AL329" s="108"/>
      <c r="AM329" s="1"/>
      <c r="AN329" s="37"/>
    </row>
    <row r="330" spans="1:40" ht="14.25" customHeight="1">
      <c r="A330" s="1"/>
      <c r="B330" s="32"/>
      <c r="C330" s="32"/>
      <c r="D330" s="33"/>
      <c r="E330" s="1"/>
      <c r="F330" s="34"/>
      <c r="G330" s="32"/>
      <c r="H330" s="1"/>
      <c r="I330" s="35"/>
      <c r="J330" s="1"/>
      <c r="K330" s="1"/>
      <c r="L330" s="32"/>
      <c r="M330" s="32"/>
      <c r="N330" s="33"/>
      <c r="O330" s="32"/>
      <c r="P330" s="109"/>
      <c r="Q330" s="36"/>
      <c r="R330" s="109"/>
      <c r="S330" s="36"/>
      <c r="T330" s="36"/>
      <c r="U330" s="32"/>
      <c r="V330" s="32"/>
      <c r="W330" s="32"/>
      <c r="X330" s="32"/>
      <c r="Y330" s="32"/>
      <c r="Z330" s="32"/>
      <c r="AA330" s="32"/>
      <c r="AB330" s="108"/>
      <c r="AC330" s="32"/>
      <c r="AD330" s="32"/>
      <c r="AE330" s="32"/>
      <c r="AF330" s="108"/>
      <c r="AG330" s="1"/>
      <c r="AH330" s="1"/>
      <c r="AI330" s="1"/>
      <c r="AJ330" s="1"/>
      <c r="AK330" s="1"/>
      <c r="AL330" s="108"/>
      <c r="AM330" s="1"/>
      <c r="AN330" s="37"/>
    </row>
    <row r="331" spans="1:40" ht="14.25" customHeight="1">
      <c r="A331" s="1"/>
      <c r="B331" s="32"/>
      <c r="C331" s="32"/>
      <c r="D331" s="33"/>
      <c r="E331" s="1"/>
      <c r="F331" s="34"/>
      <c r="G331" s="32"/>
      <c r="H331" s="1"/>
      <c r="I331" s="35"/>
      <c r="J331" s="1"/>
      <c r="K331" s="1"/>
      <c r="L331" s="32"/>
      <c r="M331" s="32"/>
      <c r="N331" s="33"/>
      <c r="O331" s="32"/>
      <c r="P331" s="109"/>
      <c r="Q331" s="33"/>
      <c r="R331" s="33"/>
      <c r="S331" s="33"/>
      <c r="T331" s="36"/>
      <c r="U331" s="32"/>
      <c r="V331" s="32"/>
      <c r="W331" s="32"/>
      <c r="X331" s="32"/>
      <c r="Y331" s="32"/>
      <c r="Z331" s="32"/>
      <c r="AA331" s="32"/>
      <c r="AB331" s="108"/>
      <c r="AC331" s="32"/>
      <c r="AD331" s="32"/>
      <c r="AE331" s="32"/>
      <c r="AF331" s="108"/>
      <c r="AG331" s="1"/>
      <c r="AH331" s="1"/>
      <c r="AI331" s="1"/>
      <c r="AJ331" s="1"/>
      <c r="AK331" s="1"/>
      <c r="AL331" s="108"/>
      <c r="AM331" s="1"/>
      <c r="AN331" s="37"/>
    </row>
    <row r="332" spans="1:40" ht="14.25" customHeight="1">
      <c r="A332" s="1"/>
      <c r="B332" s="32"/>
      <c r="C332" s="32"/>
      <c r="D332" s="33"/>
      <c r="E332" s="1"/>
      <c r="F332" s="34"/>
      <c r="G332" s="32"/>
      <c r="H332" s="1"/>
      <c r="I332" s="35"/>
      <c r="J332" s="1"/>
      <c r="K332" s="1"/>
      <c r="L332" s="32"/>
      <c r="M332" s="32"/>
      <c r="N332" s="33"/>
      <c r="O332" s="32"/>
      <c r="P332" s="109"/>
      <c r="Q332" s="33"/>
      <c r="R332" s="33"/>
      <c r="S332" s="33"/>
      <c r="T332" s="36"/>
      <c r="U332" s="32"/>
      <c r="V332" s="32"/>
      <c r="W332" s="32"/>
      <c r="X332" s="32"/>
      <c r="Y332" s="32"/>
      <c r="Z332" s="32"/>
      <c r="AA332" s="32"/>
      <c r="AB332" s="108"/>
      <c r="AC332" s="32"/>
      <c r="AD332" s="32"/>
      <c r="AE332" s="32"/>
      <c r="AF332" s="108"/>
      <c r="AG332" s="1"/>
      <c r="AH332" s="1"/>
      <c r="AI332" s="1"/>
      <c r="AJ332" s="1"/>
      <c r="AK332" s="1"/>
      <c r="AL332" s="108"/>
      <c r="AM332" s="1"/>
      <c r="AN332" s="37"/>
    </row>
    <row r="333" spans="1:40" ht="14.25" customHeight="1">
      <c r="A333" s="1"/>
      <c r="B333" s="32"/>
      <c r="C333" s="32"/>
      <c r="D333" s="33"/>
      <c r="E333" s="1"/>
      <c r="F333" s="34"/>
      <c r="G333" s="32"/>
      <c r="H333" s="1"/>
      <c r="I333" s="35"/>
      <c r="J333" s="1"/>
      <c r="K333" s="1"/>
      <c r="L333" s="32"/>
      <c r="M333" s="32"/>
      <c r="N333" s="33"/>
      <c r="O333" s="32"/>
      <c r="P333" s="109"/>
      <c r="Q333" s="33"/>
      <c r="R333" s="33"/>
      <c r="S333" s="33"/>
      <c r="T333" s="36"/>
      <c r="U333" s="32"/>
      <c r="V333" s="32"/>
      <c r="W333" s="32"/>
      <c r="X333" s="32"/>
      <c r="Y333" s="32"/>
      <c r="Z333" s="32"/>
      <c r="AA333" s="32"/>
      <c r="AB333" s="108"/>
      <c r="AC333" s="32"/>
      <c r="AD333" s="32"/>
      <c r="AE333" s="32"/>
      <c r="AF333" s="108"/>
      <c r="AG333" s="1"/>
      <c r="AH333" s="1"/>
      <c r="AI333" s="1"/>
      <c r="AJ333" s="1"/>
      <c r="AK333" s="1"/>
      <c r="AL333" s="108"/>
      <c r="AM333" s="1"/>
      <c r="AN333" s="37"/>
    </row>
    <row r="334" spans="1:40" ht="14.25" customHeight="1">
      <c r="A334" s="1"/>
      <c r="B334" s="32"/>
      <c r="C334" s="32"/>
      <c r="D334" s="33"/>
      <c r="E334" s="1"/>
      <c r="F334" s="34"/>
      <c r="G334" s="32"/>
      <c r="H334" s="1"/>
      <c r="I334" s="35"/>
      <c r="J334" s="1"/>
      <c r="K334" s="1"/>
      <c r="L334" s="32"/>
      <c r="M334" s="32"/>
      <c r="N334" s="33"/>
      <c r="O334" s="32"/>
      <c r="P334" s="109"/>
      <c r="Q334" s="33"/>
      <c r="R334" s="33"/>
      <c r="S334" s="33"/>
      <c r="T334" s="36"/>
      <c r="U334" s="32"/>
      <c r="V334" s="32"/>
      <c r="W334" s="32"/>
      <c r="X334" s="32"/>
      <c r="Y334" s="32"/>
      <c r="Z334" s="32"/>
      <c r="AA334" s="32"/>
      <c r="AB334" s="108"/>
      <c r="AC334" s="32"/>
      <c r="AD334" s="32"/>
      <c r="AE334" s="32"/>
      <c r="AF334" s="108"/>
      <c r="AG334" s="1"/>
      <c r="AH334" s="1"/>
      <c r="AI334" s="1"/>
      <c r="AJ334" s="1"/>
      <c r="AK334" s="1"/>
      <c r="AL334" s="108"/>
      <c r="AM334" s="1"/>
      <c r="AN334" s="37"/>
    </row>
    <row r="335" spans="1:40" ht="14.25" customHeight="1">
      <c r="A335" s="1"/>
      <c r="B335" s="32"/>
      <c r="C335" s="32"/>
      <c r="D335" s="33"/>
      <c r="E335" s="1"/>
      <c r="F335" s="34"/>
      <c r="G335" s="32"/>
      <c r="H335" s="1"/>
      <c r="I335" s="35"/>
      <c r="J335" s="1"/>
      <c r="K335" s="1"/>
      <c r="L335" s="32"/>
      <c r="M335" s="32"/>
      <c r="N335" s="33"/>
      <c r="O335" s="32"/>
      <c r="P335" s="109"/>
      <c r="Q335" s="33"/>
      <c r="R335" s="33"/>
      <c r="S335" s="33"/>
      <c r="T335" s="36"/>
      <c r="U335" s="32"/>
      <c r="V335" s="32"/>
      <c r="W335" s="32"/>
      <c r="X335" s="32"/>
      <c r="Y335" s="32"/>
      <c r="Z335" s="32"/>
      <c r="AA335" s="32"/>
      <c r="AB335" s="108"/>
      <c r="AC335" s="32"/>
      <c r="AD335" s="32"/>
      <c r="AE335" s="32"/>
      <c r="AF335" s="108"/>
      <c r="AG335" s="1"/>
      <c r="AH335" s="1"/>
      <c r="AI335" s="1"/>
      <c r="AJ335" s="1"/>
      <c r="AK335" s="1"/>
      <c r="AL335" s="108"/>
      <c r="AM335" s="1"/>
      <c r="AN335" s="37"/>
    </row>
    <row r="336" spans="1:40" ht="14.25" customHeight="1">
      <c r="A336" s="1"/>
      <c r="B336" s="32"/>
      <c r="C336" s="32"/>
      <c r="D336" s="33"/>
      <c r="E336" s="1"/>
      <c r="F336" s="34"/>
      <c r="G336" s="32"/>
      <c r="H336" s="1"/>
      <c r="I336" s="35"/>
      <c r="J336" s="1"/>
      <c r="K336" s="1"/>
      <c r="L336" s="32"/>
      <c r="M336" s="32"/>
      <c r="N336" s="33"/>
      <c r="O336" s="32"/>
      <c r="P336" s="109"/>
      <c r="Q336" s="33"/>
      <c r="R336" s="33"/>
      <c r="S336" s="33"/>
      <c r="T336" s="36"/>
      <c r="U336" s="32"/>
      <c r="V336" s="32"/>
      <c r="W336" s="32"/>
      <c r="X336" s="32"/>
      <c r="Y336" s="32"/>
      <c r="Z336" s="32"/>
      <c r="AA336" s="32"/>
      <c r="AB336" s="108"/>
      <c r="AC336" s="32"/>
      <c r="AD336" s="32"/>
      <c r="AE336" s="32"/>
      <c r="AF336" s="108"/>
      <c r="AG336" s="1"/>
      <c r="AH336" s="1"/>
      <c r="AI336" s="1"/>
      <c r="AJ336" s="1"/>
      <c r="AK336" s="1"/>
      <c r="AL336" s="108"/>
      <c r="AM336" s="1"/>
      <c r="AN336" s="37"/>
    </row>
    <row r="337" spans="1:40" ht="14.25" customHeight="1">
      <c r="A337" s="1"/>
      <c r="B337" s="32"/>
      <c r="C337" s="32"/>
      <c r="D337" s="33"/>
      <c r="E337" s="1"/>
      <c r="F337" s="34"/>
      <c r="G337" s="32"/>
      <c r="H337" s="1"/>
      <c r="I337" s="35"/>
      <c r="J337" s="1"/>
      <c r="K337" s="1"/>
      <c r="L337" s="32"/>
      <c r="M337" s="32"/>
      <c r="N337" s="33"/>
      <c r="O337" s="32"/>
      <c r="P337" s="109"/>
      <c r="Q337" s="33"/>
      <c r="R337" s="33"/>
      <c r="S337" s="33"/>
      <c r="T337" s="36"/>
      <c r="U337" s="32"/>
      <c r="V337" s="32"/>
      <c r="W337" s="32"/>
      <c r="X337" s="32"/>
      <c r="Y337" s="32"/>
      <c r="Z337" s="32"/>
      <c r="AA337" s="32"/>
      <c r="AB337" s="108"/>
      <c r="AC337" s="32"/>
      <c r="AD337" s="32"/>
      <c r="AE337" s="32"/>
      <c r="AF337" s="108"/>
      <c r="AG337" s="1"/>
      <c r="AH337" s="1"/>
      <c r="AI337" s="1"/>
      <c r="AJ337" s="1"/>
      <c r="AK337" s="1"/>
      <c r="AL337" s="108"/>
      <c r="AM337" s="1"/>
      <c r="AN337" s="37"/>
    </row>
    <row r="338" spans="1:40" ht="14.25" customHeight="1">
      <c r="A338" s="1"/>
      <c r="B338" s="32"/>
      <c r="C338" s="32"/>
      <c r="D338" s="33"/>
      <c r="E338" s="1"/>
      <c r="F338" s="34"/>
      <c r="G338" s="32"/>
      <c r="H338" s="1"/>
      <c r="I338" s="35"/>
      <c r="J338" s="1"/>
      <c r="K338" s="1"/>
      <c r="L338" s="32"/>
      <c r="M338" s="32"/>
      <c r="N338" s="33"/>
      <c r="O338" s="32"/>
      <c r="P338" s="109"/>
      <c r="Q338" s="33"/>
      <c r="R338" s="33"/>
      <c r="S338" s="33"/>
      <c r="T338" s="36"/>
      <c r="U338" s="32"/>
      <c r="V338" s="32"/>
      <c r="W338" s="32"/>
      <c r="X338" s="32"/>
      <c r="Y338" s="32"/>
      <c r="Z338" s="32"/>
      <c r="AA338" s="32"/>
      <c r="AB338" s="108"/>
      <c r="AC338" s="32"/>
      <c r="AD338" s="32"/>
      <c r="AE338" s="32"/>
      <c r="AF338" s="108"/>
      <c r="AG338" s="1"/>
      <c r="AH338" s="1"/>
      <c r="AI338" s="1"/>
      <c r="AJ338" s="1"/>
      <c r="AK338" s="1"/>
      <c r="AL338" s="108"/>
      <c r="AM338" s="1"/>
      <c r="AN338" s="37"/>
    </row>
    <row r="339" spans="1:40" ht="14.25" customHeight="1">
      <c r="A339" s="1"/>
      <c r="B339" s="32"/>
      <c r="C339" s="32"/>
      <c r="D339" s="33"/>
      <c r="E339" s="1"/>
      <c r="F339" s="34"/>
      <c r="G339" s="32"/>
      <c r="H339" s="1"/>
      <c r="I339" s="35"/>
      <c r="J339" s="1"/>
      <c r="K339" s="1"/>
      <c r="L339" s="32"/>
      <c r="M339" s="32"/>
      <c r="N339" s="33"/>
      <c r="O339" s="32"/>
      <c r="P339" s="109"/>
      <c r="Q339" s="33"/>
      <c r="R339" s="33"/>
      <c r="S339" s="33"/>
      <c r="T339" s="36"/>
      <c r="U339" s="32"/>
      <c r="V339" s="32"/>
      <c r="W339" s="32"/>
      <c r="X339" s="32"/>
      <c r="Y339" s="32"/>
      <c r="Z339" s="32"/>
      <c r="AA339" s="32"/>
      <c r="AB339" s="108"/>
      <c r="AC339" s="32"/>
      <c r="AD339" s="32"/>
      <c r="AE339" s="32"/>
      <c r="AF339" s="108"/>
      <c r="AG339" s="1"/>
      <c r="AH339" s="1"/>
      <c r="AI339" s="1"/>
      <c r="AJ339" s="1"/>
      <c r="AK339" s="1"/>
      <c r="AL339" s="108"/>
      <c r="AM339" s="1"/>
      <c r="AN339" s="37"/>
    </row>
    <row r="340" spans="1:40" ht="14.25" customHeight="1">
      <c r="A340" s="1"/>
      <c r="B340" s="32"/>
      <c r="C340" s="32"/>
      <c r="D340" s="33"/>
      <c r="E340" s="1"/>
      <c r="F340" s="34"/>
      <c r="G340" s="32"/>
      <c r="H340" s="1"/>
      <c r="I340" s="35"/>
      <c r="J340" s="1"/>
      <c r="K340" s="1"/>
      <c r="L340" s="32"/>
      <c r="M340" s="32"/>
      <c r="N340" s="33"/>
      <c r="O340" s="32"/>
      <c r="P340" s="109"/>
      <c r="Q340" s="33"/>
      <c r="R340" s="33"/>
      <c r="S340" s="33"/>
      <c r="T340" s="36"/>
      <c r="U340" s="32"/>
      <c r="V340" s="32"/>
      <c r="W340" s="32"/>
      <c r="X340" s="32"/>
      <c r="Y340" s="32"/>
      <c r="Z340" s="32"/>
      <c r="AA340" s="32"/>
      <c r="AB340" s="108"/>
      <c r="AC340" s="32"/>
      <c r="AD340" s="32"/>
      <c r="AE340" s="32"/>
      <c r="AF340" s="108"/>
      <c r="AG340" s="1"/>
      <c r="AH340" s="1"/>
      <c r="AI340" s="1"/>
      <c r="AJ340" s="1"/>
      <c r="AK340" s="1"/>
      <c r="AL340" s="108"/>
      <c r="AM340" s="1"/>
      <c r="AN340" s="37"/>
    </row>
    <row r="341" spans="1:40" ht="14.25" customHeight="1">
      <c r="A341" s="1"/>
      <c r="B341" s="32"/>
      <c r="C341" s="32"/>
      <c r="D341" s="33"/>
      <c r="E341" s="1"/>
      <c r="F341" s="34"/>
      <c r="G341" s="32"/>
      <c r="H341" s="1"/>
      <c r="I341" s="35"/>
      <c r="J341" s="1"/>
      <c r="K341" s="1"/>
      <c r="L341" s="32"/>
      <c r="M341" s="32"/>
      <c r="N341" s="33"/>
      <c r="O341" s="32"/>
      <c r="P341" s="109"/>
      <c r="Q341" s="33"/>
      <c r="R341" s="33"/>
      <c r="S341" s="33"/>
      <c r="T341" s="36"/>
      <c r="U341" s="32"/>
      <c r="V341" s="32"/>
      <c r="W341" s="32"/>
      <c r="X341" s="32"/>
      <c r="Y341" s="32"/>
      <c r="Z341" s="32"/>
      <c r="AA341" s="32"/>
      <c r="AB341" s="108"/>
      <c r="AC341" s="32"/>
      <c r="AD341" s="32"/>
      <c r="AE341" s="32"/>
      <c r="AF341" s="108"/>
      <c r="AG341" s="1"/>
      <c r="AH341" s="1"/>
      <c r="AI341" s="1"/>
      <c r="AJ341" s="1"/>
      <c r="AK341" s="1"/>
      <c r="AL341" s="108"/>
      <c r="AM341" s="1"/>
      <c r="AN341" s="37"/>
    </row>
    <row r="342" spans="1:40" ht="14.25" customHeight="1">
      <c r="A342" s="1"/>
      <c r="B342" s="32"/>
      <c r="C342" s="32"/>
      <c r="D342" s="33"/>
      <c r="E342" s="1"/>
      <c r="F342" s="34"/>
      <c r="G342" s="32"/>
      <c r="H342" s="1"/>
      <c r="I342" s="35"/>
      <c r="J342" s="1"/>
      <c r="K342" s="1"/>
      <c r="L342" s="32"/>
      <c r="M342" s="32"/>
      <c r="N342" s="33"/>
      <c r="O342" s="32"/>
      <c r="P342" s="109"/>
      <c r="Q342" s="33"/>
      <c r="R342" s="33"/>
      <c r="S342" s="33"/>
      <c r="T342" s="36"/>
      <c r="U342" s="32"/>
      <c r="V342" s="32"/>
      <c r="W342" s="32"/>
      <c r="X342" s="32"/>
      <c r="Y342" s="32"/>
      <c r="Z342" s="32"/>
      <c r="AA342" s="32"/>
      <c r="AB342" s="108"/>
      <c r="AC342" s="32"/>
      <c r="AD342" s="32"/>
      <c r="AE342" s="32"/>
      <c r="AF342" s="108"/>
      <c r="AG342" s="1"/>
      <c r="AH342" s="1"/>
      <c r="AI342" s="1"/>
      <c r="AJ342" s="1"/>
      <c r="AK342" s="1"/>
      <c r="AL342" s="108"/>
      <c r="AM342" s="1"/>
      <c r="AN342" s="37"/>
    </row>
    <row r="343" spans="1:40" ht="14.25" customHeight="1">
      <c r="A343" s="1"/>
      <c r="B343" s="32"/>
      <c r="C343" s="32"/>
      <c r="D343" s="33"/>
      <c r="E343" s="1"/>
      <c r="F343" s="34"/>
      <c r="G343" s="32"/>
      <c r="H343" s="1"/>
      <c r="I343" s="35"/>
      <c r="J343" s="1"/>
      <c r="K343" s="1"/>
      <c r="L343" s="32"/>
      <c r="M343" s="32"/>
      <c r="N343" s="33"/>
      <c r="O343" s="32"/>
      <c r="P343" s="109"/>
      <c r="Q343" s="33"/>
      <c r="R343" s="33"/>
      <c r="S343" s="33"/>
      <c r="T343" s="36"/>
      <c r="U343" s="32"/>
      <c r="V343" s="32"/>
      <c r="W343" s="32"/>
      <c r="X343" s="32"/>
      <c r="Y343" s="32"/>
      <c r="Z343" s="32"/>
      <c r="AA343" s="32"/>
      <c r="AB343" s="108"/>
      <c r="AC343" s="32"/>
      <c r="AD343" s="32"/>
      <c r="AE343" s="32"/>
      <c r="AF343" s="108"/>
      <c r="AG343" s="1"/>
      <c r="AH343" s="1"/>
      <c r="AI343" s="1"/>
      <c r="AJ343" s="1"/>
      <c r="AK343" s="1"/>
      <c r="AL343" s="108"/>
      <c r="AM343" s="1"/>
      <c r="AN343" s="37"/>
    </row>
    <row r="344" spans="1:40" ht="14.25" customHeight="1">
      <c r="A344" s="1"/>
      <c r="B344" s="32"/>
      <c r="C344" s="32"/>
      <c r="D344" s="33"/>
      <c r="E344" s="1"/>
      <c r="F344" s="34"/>
      <c r="G344" s="32"/>
      <c r="H344" s="1"/>
      <c r="I344" s="35"/>
      <c r="J344" s="1"/>
      <c r="K344" s="1"/>
      <c r="L344" s="32"/>
      <c r="M344" s="32"/>
      <c r="N344" s="33"/>
      <c r="O344" s="32"/>
      <c r="P344" s="109"/>
      <c r="Q344" s="33"/>
      <c r="R344" s="33"/>
      <c r="S344" s="33"/>
      <c r="T344" s="36"/>
      <c r="U344" s="32"/>
      <c r="V344" s="32"/>
      <c r="W344" s="32"/>
      <c r="X344" s="32"/>
      <c r="Y344" s="32"/>
      <c r="Z344" s="32"/>
      <c r="AA344" s="32"/>
      <c r="AB344" s="108"/>
      <c r="AC344" s="32"/>
      <c r="AD344" s="32"/>
      <c r="AE344" s="32"/>
      <c r="AF344" s="108"/>
      <c r="AG344" s="1"/>
      <c r="AH344" s="1"/>
      <c r="AI344" s="1"/>
      <c r="AJ344" s="1"/>
      <c r="AK344" s="1"/>
      <c r="AL344" s="108"/>
      <c r="AM344" s="1"/>
      <c r="AN344" s="37"/>
    </row>
    <row r="345" spans="1:40" ht="14.25" customHeight="1">
      <c r="A345" s="1"/>
      <c r="B345" s="32"/>
      <c r="C345" s="32"/>
      <c r="D345" s="33"/>
      <c r="E345" s="1"/>
      <c r="F345" s="34"/>
      <c r="G345" s="32"/>
      <c r="H345" s="1"/>
      <c r="I345" s="35"/>
      <c r="J345" s="1"/>
      <c r="K345" s="1"/>
      <c r="L345" s="32"/>
      <c r="M345" s="32"/>
      <c r="N345" s="33"/>
      <c r="O345" s="32"/>
      <c r="P345" s="109"/>
      <c r="Q345" s="33"/>
      <c r="R345" s="33"/>
      <c r="S345" s="33"/>
      <c r="T345" s="36"/>
      <c r="U345" s="32"/>
      <c r="V345" s="32"/>
      <c r="W345" s="32"/>
      <c r="X345" s="32"/>
      <c r="Y345" s="32"/>
      <c r="Z345" s="32"/>
      <c r="AA345" s="32"/>
      <c r="AB345" s="108"/>
      <c r="AC345" s="32"/>
      <c r="AD345" s="32"/>
      <c r="AE345" s="32"/>
      <c r="AF345" s="108"/>
      <c r="AG345" s="1"/>
      <c r="AH345" s="1"/>
      <c r="AI345" s="1"/>
      <c r="AJ345" s="1"/>
      <c r="AK345" s="1"/>
      <c r="AL345" s="108"/>
      <c r="AM345" s="1"/>
      <c r="AN345" s="37"/>
    </row>
    <row r="346" spans="1:40" ht="14.25" customHeight="1">
      <c r="A346" s="1"/>
      <c r="B346" s="32"/>
      <c r="C346" s="32"/>
      <c r="D346" s="33"/>
      <c r="E346" s="1"/>
      <c r="F346" s="34"/>
      <c r="G346" s="32"/>
      <c r="H346" s="1"/>
      <c r="I346" s="35"/>
      <c r="J346" s="1"/>
      <c r="K346" s="1"/>
      <c r="L346" s="32"/>
      <c r="M346" s="32"/>
      <c r="N346" s="33"/>
      <c r="O346" s="32"/>
      <c r="P346" s="109"/>
      <c r="Q346" s="33"/>
      <c r="R346" s="33"/>
      <c r="S346" s="33"/>
      <c r="T346" s="36"/>
      <c r="U346" s="32"/>
      <c r="V346" s="32"/>
      <c r="W346" s="32"/>
      <c r="X346" s="32"/>
      <c r="Y346" s="32"/>
      <c r="Z346" s="32"/>
      <c r="AA346" s="32"/>
      <c r="AB346" s="108"/>
      <c r="AC346" s="32"/>
      <c r="AD346" s="32"/>
      <c r="AE346" s="32"/>
      <c r="AF346" s="108"/>
      <c r="AG346" s="1"/>
      <c r="AH346" s="1"/>
      <c r="AI346" s="1"/>
      <c r="AJ346" s="1"/>
      <c r="AK346" s="1"/>
      <c r="AL346" s="108"/>
      <c r="AM346" s="1"/>
      <c r="AN346" s="37"/>
    </row>
    <row r="347" spans="1:40" ht="14.25" customHeight="1">
      <c r="A347" s="1"/>
      <c r="B347" s="32"/>
      <c r="C347" s="32"/>
      <c r="D347" s="33"/>
      <c r="E347" s="1"/>
      <c r="F347" s="34"/>
      <c r="G347" s="32"/>
      <c r="H347" s="1"/>
      <c r="I347" s="35"/>
      <c r="J347" s="1"/>
      <c r="K347" s="1"/>
      <c r="L347" s="32"/>
      <c r="M347" s="32"/>
      <c r="N347" s="33"/>
      <c r="O347" s="32"/>
      <c r="P347" s="109"/>
      <c r="Q347" s="33"/>
      <c r="R347" s="33"/>
      <c r="S347" s="33"/>
      <c r="T347" s="36"/>
      <c r="U347" s="32"/>
      <c r="V347" s="32"/>
      <c r="W347" s="32"/>
      <c r="X347" s="32"/>
      <c r="Y347" s="32"/>
      <c r="Z347" s="32"/>
      <c r="AA347" s="32"/>
      <c r="AB347" s="108"/>
      <c r="AC347" s="32"/>
      <c r="AD347" s="32"/>
      <c r="AE347" s="32"/>
      <c r="AF347" s="108"/>
      <c r="AG347" s="1"/>
      <c r="AH347" s="1"/>
      <c r="AI347" s="1"/>
      <c r="AJ347" s="1"/>
      <c r="AK347" s="1"/>
      <c r="AL347" s="108"/>
      <c r="AM347" s="1"/>
      <c r="AN347" s="37"/>
    </row>
    <row r="348" spans="1:40" ht="14.25" customHeight="1">
      <c r="A348" s="1"/>
      <c r="B348" s="32"/>
      <c r="C348" s="32"/>
      <c r="D348" s="33"/>
      <c r="E348" s="1"/>
      <c r="F348" s="34"/>
      <c r="G348" s="32"/>
      <c r="H348" s="1"/>
      <c r="I348" s="35"/>
      <c r="J348" s="1"/>
      <c r="K348" s="1"/>
      <c r="L348" s="32"/>
      <c r="M348" s="32"/>
      <c r="N348" s="33"/>
      <c r="O348" s="32"/>
      <c r="P348" s="109"/>
      <c r="Q348" s="33"/>
      <c r="R348" s="33"/>
      <c r="S348" s="33"/>
      <c r="T348" s="36"/>
      <c r="U348" s="32"/>
      <c r="V348" s="32"/>
      <c r="W348" s="32"/>
      <c r="X348" s="32"/>
      <c r="Y348" s="32"/>
      <c r="Z348" s="32"/>
      <c r="AA348" s="32"/>
      <c r="AB348" s="108"/>
      <c r="AC348" s="32"/>
      <c r="AD348" s="32"/>
      <c r="AE348" s="32"/>
      <c r="AF348" s="108"/>
      <c r="AG348" s="1"/>
      <c r="AH348" s="1"/>
      <c r="AI348" s="1"/>
      <c r="AJ348" s="1"/>
      <c r="AK348" s="1"/>
      <c r="AL348" s="108"/>
      <c r="AM348" s="1"/>
      <c r="AN348" s="37"/>
    </row>
    <row r="349" spans="1:40" ht="14.25" customHeight="1">
      <c r="A349" s="1"/>
      <c r="B349" s="32"/>
      <c r="C349" s="32"/>
      <c r="D349" s="33"/>
      <c r="E349" s="1"/>
      <c r="F349" s="34"/>
      <c r="G349" s="32"/>
      <c r="H349" s="1"/>
      <c r="I349" s="35"/>
      <c r="J349" s="1"/>
      <c r="K349" s="1"/>
      <c r="L349" s="32"/>
      <c r="M349" s="32"/>
      <c r="N349" s="33"/>
      <c r="O349" s="32"/>
      <c r="P349" s="109"/>
      <c r="Q349" s="33"/>
      <c r="R349" s="33"/>
      <c r="S349" s="33"/>
      <c r="T349" s="36"/>
      <c r="U349" s="32"/>
      <c r="V349" s="32"/>
      <c r="W349" s="32"/>
      <c r="X349" s="32"/>
      <c r="Y349" s="32"/>
      <c r="Z349" s="32"/>
      <c r="AA349" s="32"/>
      <c r="AB349" s="108"/>
      <c r="AC349" s="32"/>
      <c r="AD349" s="32"/>
      <c r="AE349" s="32"/>
      <c r="AF349" s="108"/>
      <c r="AG349" s="1"/>
      <c r="AH349" s="1"/>
      <c r="AI349" s="1"/>
      <c r="AJ349" s="1"/>
      <c r="AK349" s="1"/>
      <c r="AL349" s="108"/>
      <c r="AM349" s="1"/>
      <c r="AN349" s="37"/>
    </row>
    <row r="350" spans="1:40" ht="14.25" customHeight="1">
      <c r="A350" s="1"/>
      <c r="B350" s="32"/>
      <c r="C350" s="32"/>
      <c r="D350" s="33"/>
      <c r="E350" s="1"/>
      <c r="F350" s="34"/>
      <c r="G350" s="32"/>
      <c r="H350" s="1"/>
      <c r="I350" s="35"/>
      <c r="J350" s="1"/>
      <c r="K350" s="1"/>
      <c r="L350" s="32"/>
      <c r="M350" s="32"/>
      <c r="N350" s="33"/>
      <c r="O350" s="32"/>
      <c r="P350" s="109"/>
      <c r="Q350" s="33"/>
      <c r="R350" s="33"/>
      <c r="S350" s="33"/>
      <c r="T350" s="36"/>
      <c r="U350" s="32"/>
      <c r="V350" s="32"/>
      <c r="W350" s="32"/>
      <c r="X350" s="32"/>
      <c r="Y350" s="32"/>
      <c r="Z350" s="32"/>
      <c r="AA350" s="32"/>
      <c r="AB350" s="108"/>
      <c r="AC350" s="32"/>
      <c r="AD350" s="32"/>
      <c r="AE350" s="32"/>
      <c r="AF350" s="108"/>
      <c r="AG350" s="1"/>
      <c r="AH350" s="1"/>
      <c r="AI350" s="1"/>
      <c r="AJ350" s="1"/>
      <c r="AK350" s="1"/>
      <c r="AL350" s="108"/>
      <c r="AM350" s="1"/>
      <c r="AN350" s="37"/>
    </row>
    <row r="351" spans="1:40" ht="14.25" customHeight="1">
      <c r="A351" s="1"/>
      <c r="B351" s="32"/>
      <c r="C351" s="32"/>
      <c r="D351" s="33"/>
      <c r="E351" s="1"/>
      <c r="F351" s="34"/>
      <c r="G351" s="32"/>
      <c r="H351" s="1"/>
      <c r="I351" s="35"/>
      <c r="J351" s="1"/>
      <c r="K351" s="1"/>
      <c r="L351" s="32"/>
      <c r="M351" s="32"/>
      <c r="N351" s="33"/>
      <c r="O351" s="32"/>
      <c r="P351" s="109"/>
      <c r="Q351" s="33"/>
      <c r="R351" s="33"/>
      <c r="S351" s="33"/>
      <c r="T351" s="36"/>
      <c r="U351" s="32"/>
      <c r="V351" s="32"/>
      <c r="W351" s="32"/>
      <c r="X351" s="32"/>
      <c r="Y351" s="32"/>
      <c r="Z351" s="32"/>
      <c r="AA351" s="32"/>
      <c r="AB351" s="108"/>
      <c r="AC351" s="32"/>
      <c r="AD351" s="32"/>
      <c r="AE351" s="32"/>
      <c r="AF351" s="108"/>
      <c r="AG351" s="1"/>
      <c r="AH351" s="1"/>
      <c r="AI351" s="1"/>
      <c r="AJ351" s="1"/>
      <c r="AK351" s="1"/>
      <c r="AL351" s="108"/>
      <c r="AM351" s="1"/>
      <c r="AN351" s="37"/>
    </row>
    <row r="352" spans="1:40" ht="14.25" customHeight="1">
      <c r="A352" s="1"/>
      <c r="B352" s="32"/>
      <c r="C352" s="32"/>
      <c r="D352" s="33"/>
      <c r="E352" s="1"/>
      <c r="F352" s="34"/>
      <c r="G352" s="32"/>
      <c r="H352" s="1"/>
      <c r="I352" s="35"/>
      <c r="J352" s="1"/>
      <c r="K352" s="1"/>
      <c r="L352" s="32"/>
      <c r="M352" s="32"/>
      <c r="N352" s="33"/>
      <c r="O352" s="32"/>
      <c r="P352" s="109"/>
      <c r="Q352" s="33"/>
      <c r="R352" s="33"/>
      <c r="S352" s="33"/>
      <c r="T352" s="36"/>
      <c r="U352" s="32"/>
      <c r="V352" s="32"/>
      <c r="W352" s="32"/>
      <c r="X352" s="32"/>
      <c r="Y352" s="32"/>
      <c r="Z352" s="32"/>
      <c r="AA352" s="32"/>
      <c r="AB352" s="108"/>
      <c r="AC352" s="32"/>
      <c r="AD352" s="32"/>
      <c r="AE352" s="32"/>
      <c r="AF352" s="108"/>
      <c r="AG352" s="1"/>
      <c r="AH352" s="1"/>
      <c r="AI352" s="1"/>
      <c r="AJ352" s="1"/>
      <c r="AK352" s="1"/>
      <c r="AL352" s="108"/>
      <c r="AM352" s="1"/>
      <c r="AN352" s="37"/>
    </row>
    <row r="353" spans="1:40" ht="14.25" customHeight="1">
      <c r="A353" s="1"/>
      <c r="B353" s="32"/>
      <c r="C353" s="32"/>
      <c r="D353" s="33"/>
      <c r="E353" s="1"/>
      <c r="F353" s="34"/>
      <c r="G353" s="32"/>
      <c r="H353" s="1"/>
      <c r="I353" s="35"/>
      <c r="J353" s="1"/>
      <c r="K353" s="1"/>
      <c r="L353" s="32"/>
      <c r="M353" s="32"/>
      <c r="N353" s="33"/>
      <c r="O353" s="32"/>
      <c r="P353" s="109"/>
      <c r="Q353" s="36"/>
      <c r="R353" s="109"/>
      <c r="S353" s="36"/>
      <c r="T353" s="36"/>
      <c r="U353" s="32"/>
      <c r="V353" s="32"/>
      <c r="W353" s="32"/>
      <c r="X353" s="32"/>
      <c r="Y353" s="32"/>
      <c r="Z353" s="32"/>
      <c r="AA353" s="32"/>
      <c r="AB353" s="108"/>
      <c r="AC353" s="32"/>
      <c r="AD353" s="32"/>
      <c r="AE353" s="32"/>
      <c r="AF353" s="108"/>
      <c r="AG353" s="1"/>
      <c r="AH353" s="1"/>
      <c r="AI353" s="1"/>
      <c r="AJ353" s="1"/>
      <c r="AK353" s="1"/>
      <c r="AL353" s="108"/>
      <c r="AM353" s="1"/>
      <c r="AN353" s="37"/>
    </row>
    <row r="354" spans="1:40" ht="14.25" customHeight="1">
      <c r="A354" s="1"/>
      <c r="B354" s="32"/>
      <c r="C354" s="32"/>
      <c r="D354" s="33"/>
      <c r="E354" s="1"/>
      <c r="F354" s="34"/>
      <c r="G354" s="32"/>
      <c r="H354" s="1"/>
      <c r="I354" s="35"/>
      <c r="J354" s="1"/>
      <c r="K354" s="1"/>
      <c r="L354" s="32"/>
      <c r="M354" s="32"/>
      <c r="N354" s="33"/>
      <c r="O354" s="32"/>
      <c r="P354" s="109"/>
      <c r="Q354" s="36"/>
      <c r="R354" s="109"/>
      <c r="S354" s="36"/>
      <c r="T354" s="36"/>
      <c r="U354" s="32"/>
      <c r="V354" s="32"/>
      <c r="W354" s="32"/>
      <c r="X354" s="32"/>
      <c r="Y354" s="32"/>
      <c r="Z354" s="32"/>
      <c r="AA354" s="32"/>
      <c r="AB354" s="108"/>
      <c r="AC354" s="32"/>
      <c r="AD354" s="32"/>
      <c r="AE354" s="32"/>
      <c r="AF354" s="108"/>
      <c r="AG354" s="1"/>
      <c r="AH354" s="1"/>
      <c r="AI354" s="1"/>
      <c r="AJ354" s="1"/>
      <c r="AK354" s="1"/>
      <c r="AL354" s="108"/>
      <c r="AM354" s="1"/>
      <c r="AN354" s="37"/>
    </row>
    <row r="355" spans="1:40" ht="14.25" customHeight="1">
      <c r="A355" s="1"/>
      <c r="B355" s="32"/>
      <c r="C355" s="32"/>
      <c r="D355" s="33"/>
      <c r="E355" s="1"/>
      <c r="F355" s="34"/>
      <c r="G355" s="32"/>
      <c r="H355" s="1"/>
      <c r="I355" s="35"/>
      <c r="J355" s="1"/>
      <c r="K355" s="1"/>
      <c r="L355" s="32"/>
      <c r="M355" s="32"/>
      <c r="N355" s="33"/>
      <c r="O355" s="32"/>
      <c r="P355" s="109"/>
      <c r="Q355" s="33"/>
      <c r="R355" s="33"/>
      <c r="S355" s="33"/>
      <c r="T355" s="36"/>
      <c r="U355" s="32"/>
      <c r="V355" s="32"/>
      <c r="W355" s="32"/>
      <c r="X355" s="32"/>
      <c r="Y355" s="32"/>
      <c r="Z355" s="32"/>
      <c r="AA355" s="32"/>
      <c r="AB355" s="108"/>
      <c r="AC355" s="32"/>
      <c r="AD355" s="32"/>
      <c r="AE355" s="32"/>
      <c r="AF355" s="108"/>
      <c r="AG355" s="1"/>
      <c r="AH355" s="1"/>
      <c r="AI355" s="1"/>
      <c r="AJ355" s="1"/>
      <c r="AK355" s="1"/>
      <c r="AL355" s="108"/>
      <c r="AM355" s="1"/>
      <c r="AN355" s="37"/>
    </row>
    <row r="356" spans="1:40" ht="14.25" customHeight="1">
      <c r="A356" s="1"/>
      <c r="B356" s="32"/>
      <c r="C356" s="32"/>
      <c r="D356" s="33"/>
      <c r="E356" s="1"/>
      <c r="F356" s="34"/>
      <c r="G356" s="32"/>
      <c r="H356" s="1"/>
      <c r="I356" s="35"/>
      <c r="J356" s="1"/>
      <c r="K356" s="1"/>
      <c r="L356" s="32"/>
      <c r="M356" s="32"/>
      <c r="N356" s="33"/>
      <c r="O356" s="32"/>
      <c r="P356" s="109"/>
      <c r="Q356" s="33"/>
      <c r="R356" s="33"/>
      <c r="S356" s="33"/>
      <c r="T356" s="36"/>
      <c r="U356" s="32"/>
      <c r="V356" s="32"/>
      <c r="W356" s="32"/>
      <c r="X356" s="32"/>
      <c r="Y356" s="32"/>
      <c r="Z356" s="32"/>
      <c r="AA356" s="32"/>
      <c r="AB356" s="108"/>
      <c r="AC356" s="32"/>
      <c r="AD356" s="32"/>
      <c r="AE356" s="32"/>
      <c r="AF356" s="108"/>
      <c r="AG356" s="1"/>
      <c r="AH356" s="1"/>
      <c r="AI356" s="1"/>
      <c r="AJ356" s="1"/>
      <c r="AK356" s="1"/>
      <c r="AL356" s="108"/>
      <c r="AM356" s="1"/>
      <c r="AN356" s="37"/>
    </row>
    <row r="357" spans="1:40" ht="14.25" customHeight="1">
      <c r="A357" s="1"/>
      <c r="B357" s="32"/>
      <c r="C357" s="32"/>
      <c r="D357" s="33"/>
      <c r="E357" s="1"/>
      <c r="F357" s="34"/>
      <c r="G357" s="32"/>
      <c r="H357" s="1"/>
      <c r="I357" s="35"/>
      <c r="J357" s="1"/>
      <c r="K357" s="1"/>
      <c r="L357" s="32"/>
      <c r="M357" s="32"/>
      <c r="N357" s="33"/>
      <c r="O357" s="32"/>
      <c r="P357" s="109"/>
      <c r="Q357" s="33"/>
      <c r="R357" s="33"/>
      <c r="S357" s="33"/>
      <c r="T357" s="36"/>
      <c r="U357" s="32"/>
      <c r="V357" s="32"/>
      <c r="W357" s="32"/>
      <c r="X357" s="32"/>
      <c r="Y357" s="32"/>
      <c r="Z357" s="32"/>
      <c r="AA357" s="32"/>
      <c r="AB357" s="108"/>
      <c r="AC357" s="32"/>
      <c r="AD357" s="32"/>
      <c r="AE357" s="32"/>
      <c r="AF357" s="108"/>
      <c r="AG357" s="1"/>
      <c r="AH357" s="1"/>
      <c r="AI357" s="1"/>
      <c r="AJ357" s="1"/>
      <c r="AK357" s="1"/>
      <c r="AL357" s="108"/>
      <c r="AM357" s="1"/>
      <c r="AN357" s="37"/>
    </row>
    <row r="358" spans="1:40" ht="14.25" customHeight="1">
      <c r="A358" s="1"/>
      <c r="B358" s="32"/>
      <c r="C358" s="32"/>
      <c r="D358" s="33"/>
      <c r="E358" s="1"/>
      <c r="F358" s="34"/>
      <c r="G358" s="32"/>
      <c r="H358" s="1"/>
      <c r="I358" s="35"/>
      <c r="J358" s="1"/>
      <c r="K358" s="1"/>
      <c r="L358" s="32"/>
      <c r="M358" s="32"/>
      <c r="N358" s="33"/>
      <c r="O358" s="32"/>
      <c r="P358" s="109"/>
      <c r="Q358" s="33"/>
      <c r="R358" s="33"/>
      <c r="S358" s="33"/>
      <c r="T358" s="36"/>
      <c r="U358" s="32"/>
      <c r="V358" s="32"/>
      <c r="W358" s="32"/>
      <c r="X358" s="32"/>
      <c r="Y358" s="32"/>
      <c r="Z358" s="32"/>
      <c r="AA358" s="32"/>
      <c r="AB358" s="108"/>
      <c r="AC358" s="32"/>
      <c r="AD358" s="32"/>
      <c r="AE358" s="32"/>
      <c r="AF358" s="108"/>
      <c r="AG358" s="1"/>
      <c r="AH358" s="1"/>
      <c r="AI358" s="1"/>
      <c r="AJ358" s="1"/>
      <c r="AK358" s="1"/>
      <c r="AL358" s="108"/>
      <c r="AM358" s="1"/>
      <c r="AN358" s="37"/>
    </row>
    <row r="359" spans="1:40" ht="14.25" customHeight="1">
      <c r="A359" s="1"/>
      <c r="B359" s="32"/>
      <c r="C359" s="32"/>
      <c r="D359" s="33"/>
      <c r="E359" s="1"/>
      <c r="F359" s="34"/>
      <c r="G359" s="32"/>
      <c r="H359" s="1"/>
      <c r="I359" s="35"/>
      <c r="J359" s="1"/>
      <c r="K359" s="1"/>
      <c r="L359" s="32"/>
      <c r="M359" s="32"/>
      <c r="N359" s="33"/>
      <c r="O359" s="32"/>
      <c r="P359" s="109"/>
      <c r="Q359" s="33"/>
      <c r="R359" s="33"/>
      <c r="S359" s="34"/>
      <c r="T359" s="36"/>
      <c r="U359" s="32"/>
      <c r="V359" s="32"/>
      <c r="W359" s="32"/>
      <c r="X359" s="32"/>
      <c r="Y359" s="32"/>
      <c r="Z359" s="32"/>
      <c r="AA359" s="32"/>
      <c r="AB359" s="108"/>
      <c r="AC359" s="32"/>
      <c r="AD359" s="32"/>
      <c r="AE359" s="32"/>
      <c r="AF359" s="108"/>
      <c r="AG359" s="1"/>
      <c r="AH359" s="1"/>
      <c r="AI359" s="1"/>
      <c r="AJ359" s="1"/>
      <c r="AK359" s="1"/>
      <c r="AL359" s="108"/>
      <c r="AM359" s="1"/>
      <c r="AN359" s="37"/>
    </row>
    <row r="360" spans="1:40" ht="14.25" customHeight="1">
      <c r="A360" s="1"/>
      <c r="B360" s="32"/>
      <c r="C360" s="32"/>
      <c r="D360" s="33"/>
      <c r="E360" s="1"/>
      <c r="F360" s="34"/>
      <c r="G360" s="32"/>
      <c r="H360" s="1"/>
      <c r="I360" s="35"/>
      <c r="J360" s="1"/>
      <c r="K360" s="1"/>
      <c r="L360" s="32"/>
      <c r="M360" s="32"/>
      <c r="N360" s="33"/>
      <c r="O360" s="32"/>
      <c r="P360" s="109"/>
      <c r="Q360" s="33"/>
      <c r="R360" s="33"/>
      <c r="S360" s="33"/>
      <c r="T360" s="36"/>
      <c r="U360" s="32"/>
      <c r="V360" s="32"/>
      <c r="W360" s="32"/>
      <c r="X360" s="32"/>
      <c r="Y360" s="32"/>
      <c r="Z360" s="32"/>
      <c r="AA360" s="32"/>
      <c r="AB360" s="108"/>
      <c r="AC360" s="32"/>
      <c r="AD360" s="32"/>
      <c r="AE360" s="32"/>
      <c r="AF360" s="108"/>
      <c r="AG360" s="1"/>
      <c r="AH360" s="1"/>
      <c r="AI360" s="1"/>
      <c r="AJ360" s="1"/>
      <c r="AK360" s="1"/>
      <c r="AL360" s="108"/>
      <c r="AM360" s="1"/>
      <c r="AN360" s="37"/>
    </row>
    <row r="361" spans="1:40" ht="14.25" customHeight="1">
      <c r="A361" s="1"/>
      <c r="B361" s="32"/>
      <c r="C361" s="32"/>
      <c r="D361" s="33"/>
      <c r="E361" s="1"/>
      <c r="F361" s="34"/>
      <c r="G361" s="32"/>
      <c r="H361" s="1"/>
      <c r="I361" s="35"/>
      <c r="J361" s="1"/>
      <c r="K361" s="1"/>
      <c r="L361" s="32"/>
      <c r="M361" s="32"/>
      <c r="N361" s="33"/>
      <c r="O361" s="32"/>
      <c r="P361" s="109"/>
      <c r="Q361" s="33"/>
      <c r="R361" s="33"/>
      <c r="S361" s="34"/>
      <c r="T361" s="36"/>
      <c r="U361" s="32"/>
      <c r="V361" s="32"/>
      <c r="W361" s="32"/>
      <c r="X361" s="32"/>
      <c r="Y361" s="32"/>
      <c r="Z361" s="32"/>
      <c r="AA361" s="32"/>
      <c r="AB361" s="108"/>
      <c r="AC361" s="32"/>
      <c r="AD361" s="32"/>
      <c r="AE361" s="32"/>
      <c r="AF361" s="108"/>
      <c r="AG361" s="1"/>
      <c r="AH361" s="1"/>
      <c r="AI361" s="1"/>
      <c r="AJ361" s="1"/>
      <c r="AK361" s="1"/>
      <c r="AL361" s="108"/>
      <c r="AM361" s="1"/>
      <c r="AN361" s="37"/>
    </row>
    <row r="362" spans="1:40" ht="14.25" customHeight="1">
      <c r="A362" s="1"/>
      <c r="B362" s="32"/>
      <c r="C362" s="32"/>
      <c r="D362" s="33"/>
      <c r="E362" s="1"/>
      <c r="F362" s="34"/>
      <c r="G362" s="32"/>
      <c r="H362" s="1"/>
      <c r="I362" s="35"/>
      <c r="J362" s="1"/>
      <c r="K362" s="1"/>
      <c r="L362" s="32"/>
      <c r="M362" s="32"/>
      <c r="N362" s="33"/>
      <c r="O362" s="32"/>
      <c r="P362" s="109"/>
      <c r="Q362" s="33"/>
      <c r="R362" s="33"/>
      <c r="S362" s="33"/>
      <c r="T362" s="36"/>
      <c r="U362" s="32"/>
      <c r="V362" s="32"/>
      <c r="W362" s="32"/>
      <c r="X362" s="32"/>
      <c r="Y362" s="32"/>
      <c r="Z362" s="32"/>
      <c r="AA362" s="32"/>
      <c r="AB362" s="108"/>
      <c r="AC362" s="32"/>
      <c r="AD362" s="32"/>
      <c r="AE362" s="32"/>
      <c r="AF362" s="108"/>
      <c r="AG362" s="1"/>
      <c r="AH362" s="1"/>
      <c r="AI362" s="1"/>
      <c r="AJ362" s="1"/>
      <c r="AK362" s="1"/>
      <c r="AL362" s="108"/>
      <c r="AM362" s="1"/>
      <c r="AN362" s="37"/>
    </row>
    <row r="363" spans="1:40" ht="14.25" customHeight="1">
      <c r="A363" s="1"/>
      <c r="B363" s="32"/>
      <c r="C363" s="32"/>
      <c r="D363" s="33"/>
      <c r="E363" s="1"/>
      <c r="F363" s="34"/>
      <c r="G363" s="32"/>
      <c r="H363" s="1"/>
      <c r="I363" s="35"/>
      <c r="J363" s="1"/>
      <c r="K363" s="1"/>
      <c r="L363" s="32"/>
      <c r="M363" s="32"/>
      <c r="N363" s="33"/>
      <c r="O363" s="32"/>
      <c r="P363" s="109"/>
      <c r="Q363" s="33"/>
      <c r="R363" s="33"/>
      <c r="S363" s="34"/>
      <c r="T363" s="36"/>
      <c r="U363" s="32"/>
      <c r="V363" s="32"/>
      <c r="W363" s="32"/>
      <c r="X363" s="32"/>
      <c r="Y363" s="32"/>
      <c r="Z363" s="32"/>
      <c r="AA363" s="32"/>
      <c r="AB363" s="108"/>
      <c r="AC363" s="32"/>
      <c r="AD363" s="32"/>
      <c r="AE363" s="32"/>
      <c r="AF363" s="108"/>
      <c r="AG363" s="1"/>
      <c r="AH363" s="1"/>
      <c r="AI363" s="1"/>
      <c r="AJ363" s="1"/>
      <c r="AK363" s="1"/>
      <c r="AL363" s="108"/>
      <c r="AM363" s="1"/>
      <c r="AN363" s="37"/>
    </row>
    <row r="364" spans="1:40" ht="14.25" customHeight="1">
      <c r="A364" s="1"/>
      <c r="B364" s="32"/>
      <c r="C364" s="32"/>
      <c r="D364" s="33"/>
      <c r="E364" s="1"/>
      <c r="F364" s="34"/>
      <c r="G364" s="32"/>
      <c r="H364" s="1"/>
      <c r="I364" s="35"/>
      <c r="J364" s="1"/>
      <c r="K364" s="1"/>
      <c r="L364" s="32"/>
      <c r="M364" s="32"/>
      <c r="N364" s="33"/>
      <c r="O364" s="32"/>
      <c r="P364" s="109"/>
      <c r="Q364" s="33"/>
      <c r="R364" s="33"/>
      <c r="S364" s="34"/>
      <c r="T364" s="36"/>
      <c r="U364" s="32"/>
      <c r="V364" s="32"/>
      <c r="W364" s="32"/>
      <c r="X364" s="32"/>
      <c r="Y364" s="32"/>
      <c r="Z364" s="32"/>
      <c r="AA364" s="32"/>
      <c r="AB364" s="108"/>
      <c r="AC364" s="32"/>
      <c r="AD364" s="32"/>
      <c r="AE364" s="32"/>
      <c r="AF364" s="108"/>
      <c r="AG364" s="1"/>
      <c r="AH364" s="1"/>
      <c r="AI364" s="1"/>
      <c r="AJ364" s="1"/>
      <c r="AK364" s="1"/>
      <c r="AL364" s="108"/>
      <c r="AM364" s="1"/>
      <c r="AN364" s="37"/>
    </row>
    <row r="365" spans="1:40" ht="14.25" customHeight="1">
      <c r="A365" s="1"/>
      <c r="B365" s="32"/>
      <c r="C365" s="32"/>
      <c r="D365" s="33"/>
      <c r="E365" s="1"/>
      <c r="F365" s="34"/>
      <c r="G365" s="32"/>
      <c r="H365" s="1"/>
      <c r="I365" s="35"/>
      <c r="J365" s="1"/>
      <c r="K365" s="1"/>
      <c r="L365" s="32"/>
      <c r="M365" s="32"/>
      <c r="N365" s="33"/>
      <c r="O365" s="32"/>
      <c r="P365" s="109"/>
      <c r="Q365" s="33"/>
      <c r="R365" s="33"/>
      <c r="S365" s="33"/>
      <c r="T365" s="36"/>
      <c r="U365" s="32"/>
      <c r="V365" s="32"/>
      <c r="W365" s="32"/>
      <c r="X365" s="32"/>
      <c r="Y365" s="32"/>
      <c r="Z365" s="32"/>
      <c r="AA365" s="32"/>
      <c r="AB365" s="108"/>
      <c r="AC365" s="32"/>
      <c r="AD365" s="32"/>
      <c r="AE365" s="32"/>
      <c r="AF365" s="108"/>
      <c r="AG365" s="1"/>
      <c r="AH365" s="1"/>
      <c r="AI365" s="1"/>
      <c r="AJ365" s="1"/>
      <c r="AK365" s="1"/>
      <c r="AL365" s="108"/>
      <c r="AM365" s="1"/>
      <c r="AN365" s="37"/>
    </row>
    <row r="366" spans="1:40" ht="14.25" customHeight="1">
      <c r="A366" s="1"/>
      <c r="B366" s="32"/>
      <c r="C366" s="32"/>
      <c r="D366" s="33"/>
      <c r="E366" s="1"/>
      <c r="F366" s="34"/>
      <c r="G366" s="32"/>
      <c r="H366" s="1"/>
      <c r="I366" s="35"/>
      <c r="J366" s="1"/>
      <c r="K366" s="1"/>
      <c r="L366" s="32"/>
      <c r="M366" s="32"/>
      <c r="N366" s="33"/>
      <c r="O366" s="32"/>
      <c r="P366" s="109"/>
      <c r="Q366" s="33"/>
      <c r="R366" s="33"/>
      <c r="S366" s="34"/>
      <c r="T366" s="36"/>
      <c r="U366" s="32"/>
      <c r="V366" s="32"/>
      <c r="W366" s="32"/>
      <c r="X366" s="32"/>
      <c r="Y366" s="32"/>
      <c r="Z366" s="32"/>
      <c r="AA366" s="32"/>
      <c r="AB366" s="108"/>
      <c r="AC366" s="32"/>
      <c r="AD366" s="32"/>
      <c r="AE366" s="32"/>
      <c r="AF366" s="108"/>
      <c r="AG366" s="1"/>
      <c r="AH366" s="1"/>
      <c r="AI366" s="1"/>
      <c r="AJ366" s="1"/>
      <c r="AK366" s="1"/>
      <c r="AL366" s="108"/>
      <c r="AM366" s="1"/>
      <c r="AN366" s="37"/>
    </row>
    <row r="367" spans="1:40" ht="14.25" customHeight="1">
      <c r="A367" s="1"/>
      <c r="B367" s="32"/>
      <c r="C367" s="32"/>
      <c r="D367" s="33"/>
      <c r="E367" s="1"/>
      <c r="F367" s="34"/>
      <c r="G367" s="32"/>
      <c r="H367" s="1"/>
      <c r="I367" s="35"/>
      <c r="J367" s="1"/>
      <c r="K367" s="1"/>
      <c r="L367" s="32"/>
      <c r="M367" s="32"/>
      <c r="N367" s="33"/>
      <c r="O367" s="32"/>
      <c r="P367" s="109"/>
      <c r="Q367" s="33"/>
      <c r="R367" s="33"/>
      <c r="S367" s="33"/>
      <c r="T367" s="36"/>
      <c r="U367" s="32"/>
      <c r="V367" s="32"/>
      <c r="W367" s="32"/>
      <c r="X367" s="32"/>
      <c r="Y367" s="32"/>
      <c r="Z367" s="32"/>
      <c r="AA367" s="32"/>
      <c r="AB367" s="108"/>
      <c r="AC367" s="32"/>
      <c r="AD367" s="32"/>
      <c r="AE367" s="32"/>
      <c r="AF367" s="108"/>
      <c r="AG367" s="1"/>
      <c r="AH367" s="1"/>
      <c r="AI367" s="1"/>
      <c r="AJ367" s="1"/>
      <c r="AK367" s="1"/>
      <c r="AL367" s="108"/>
      <c r="AM367" s="1"/>
      <c r="AN367" s="37"/>
    </row>
    <row r="368" spans="1:40" ht="14.25" customHeight="1">
      <c r="A368" s="1"/>
      <c r="B368" s="32"/>
      <c r="C368" s="32"/>
      <c r="D368" s="33"/>
      <c r="E368" s="1"/>
      <c r="F368" s="34"/>
      <c r="G368" s="32"/>
      <c r="H368" s="1"/>
      <c r="I368" s="35"/>
      <c r="J368" s="1"/>
      <c r="K368" s="1"/>
      <c r="L368" s="32"/>
      <c r="M368" s="32"/>
      <c r="N368" s="33"/>
      <c r="O368" s="32"/>
      <c r="P368" s="109"/>
      <c r="Q368" s="33"/>
      <c r="R368" s="33"/>
      <c r="S368" s="34"/>
      <c r="T368" s="36"/>
      <c r="U368" s="32"/>
      <c r="V368" s="32"/>
      <c r="W368" s="32"/>
      <c r="X368" s="32"/>
      <c r="Y368" s="32"/>
      <c r="Z368" s="32"/>
      <c r="AA368" s="32"/>
      <c r="AB368" s="108"/>
      <c r="AC368" s="32"/>
      <c r="AD368" s="32"/>
      <c r="AE368" s="32"/>
      <c r="AF368" s="108"/>
      <c r="AG368" s="1"/>
      <c r="AH368" s="1"/>
      <c r="AI368" s="1"/>
      <c r="AJ368" s="1"/>
      <c r="AK368" s="1"/>
      <c r="AL368" s="108"/>
      <c r="AM368" s="1"/>
      <c r="AN368" s="37"/>
    </row>
    <row r="369" spans="1:40" ht="14.25" customHeight="1">
      <c r="A369" s="1"/>
      <c r="B369" s="32"/>
      <c r="C369" s="32"/>
      <c r="D369" s="33"/>
      <c r="E369" s="1"/>
      <c r="F369" s="34"/>
      <c r="G369" s="32"/>
      <c r="H369" s="1"/>
      <c r="I369" s="35"/>
      <c r="J369" s="1"/>
      <c r="K369" s="1"/>
      <c r="L369" s="32"/>
      <c r="M369" s="32"/>
      <c r="N369" s="33"/>
      <c r="O369" s="32"/>
      <c r="P369" s="109"/>
      <c r="Q369" s="33"/>
      <c r="R369" s="33"/>
      <c r="S369" s="34"/>
      <c r="T369" s="36"/>
      <c r="U369" s="32"/>
      <c r="V369" s="32"/>
      <c r="W369" s="32"/>
      <c r="X369" s="32"/>
      <c r="Y369" s="32"/>
      <c r="Z369" s="32"/>
      <c r="AA369" s="32"/>
      <c r="AB369" s="108"/>
      <c r="AC369" s="32"/>
      <c r="AD369" s="32"/>
      <c r="AE369" s="32"/>
      <c r="AF369" s="108"/>
      <c r="AG369" s="1"/>
      <c r="AH369" s="1"/>
      <c r="AI369" s="1"/>
      <c r="AJ369" s="1"/>
      <c r="AK369" s="1"/>
      <c r="AL369" s="108"/>
      <c r="AM369" s="1"/>
      <c r="AN369" s="37"/>
    </row>
    <row r="370" spans="1:40" ht="14.25" customHeight="1">
      <c r="A370" s="1"/>
      <c r="B370" s="32"/>
      <c r="C370" s="32"/>
      <c r="D370" s="33"/>
      <c r="E370" s="1"/>
      <c r="F370" s="34"/>
      <c r="G370" s="32"/>
      <c r="H370" s="1"/>
      <c r="I370" s="35"/>
      <c r="J370" s="1"/>
      <c r="K370" s="1"/>
      <c r="L370" s="32"/>
      <c r="M370" s="32"/>
      <c r="N370" s="33"/>
      <c r="O370" s="32"/>
      <c r="P370" s="109"/>
      <c r="Q370" s="33"/>
      <c r="R370" s="33"/>
      <c r="S370" s="33"/>
      <c r="T370" s="36"/>
      <c r="U370" s="32"/>
      <c r="V370" s="32"/>
      <c r="W370" s="32"/>
      <c r="X370" s="32"/>
      <c r="Y370" s="32"/>
      <c r="Z370" s="32"/>
      <c r="AA370" s="32"/>
      <c r="AB370" s="108"/>
      <c r="AC370" s="32"/>
      <c r="AD370" s="32"/>
      <c r="AE370" s="32"/>
      <c r="AF370" s="108"/>
      <c r="AG370" s="1"/>
      <c r="AH370" s="1"/>
      <c r="AI370" s="1"/>
      <c r="AJ370" s="1"/>
      <c r="AK370" s="1"/>
      <c r="AL370" s="108"/>
      <c r="AM370" s="1"/>
      <c r="AN370" s="37"/>
    </row>
    <row r="371" spans="1:40" ht="14.25" customHeight="1">
      <c r="A371" s="1"/>
      <c r="B371" s="32"/>
      <c r="C371" s="32"/>
      <c r="D371" s="33"/>
      <c r="E371" s="1"/>
      <c r="F371" s="34"/>
      <c r="G371" s="32"/>
      <c r="H371" s="1"/>
      <c r="I371" s="35"/>
      <c r="J371" s="1"/>
      <c r="K371" s="1"/>
      <c r="L371" s="32"/>
      <c r="M371" s="32"/>
      <c r="N371" s="33"/>
      <c r="O371" s="32"/>
      <c r="P371" s="109"/>
      <c r="Q371" s="33"/>
      <c r="R371" s="33"/>
      <c r="S371" s="34"/>
      <c r="T371" s="36"/>
      <c r="U371" s="32"/>
      <c r="V371" s="32"/>
      <c r="W371" s="32"/>
      <c r="X371" s="32"/>
      <c r="Y371" s="32"/>
      <c r="Z371" s="32"/>
      <c r="AA371" s="32"/>
      <c r="AB371" s="108"/>
      <c r="AC371" s="32"/>
      <c r="AD371" s="32"/>
      <c r="AE371" s="32"/>
      <c r="AF371" s="108"/>
      <c r="AG371" s="1"/>
      <c r="AH371" s="1"/>
      <c r="AI371" s="1"/>
      <c r="AJ371" s="1"/>
      <c r="AK371" s="1"/>
      <c r="AL371" s="108"/>
      <c r="AM371" s="1"/>
      <c r="AN371" s="37"/>
    </row>
    <row r="372" spans="1:40" ht="14.25" customHeight="1">
      <c r="A372" s="1"/>
      <c r="B372" s="32"/>
      <c r="C372" s="32"/>
      <c r="D372" s="33"/>
      <c r="E372" s="1"/>
      <c r="F372" s="34"/>
      <c r="G372" s="32"/>
      <c r="H372" s="1"/>
      <c r="I372" s="35"/>
      <c r="J372" s="1"/>
      <c r="K372" s="1"/>
      <c r="L372" s="32"/>
      <c r="M372" s="32"/>
      <c r="N372" s="33"/>
      <c r="O372" s="32"/>
      <c r="P372" s="109"/>
      <c r="Q372" s="33"/>
      <c r="R372" s="33"/>
      <c r="S372" s="34"/>
      <c r="T372" s="36"/>
      <c r="U372" s="32"/>
      <c r="V372" s="32"/>
      <c r="W372" s="32"/>
      <c r="X372" s="32"/>
      <c r="Y372" s="32"/>
      <c r="Z372" s="32"/>
      <c r="AA372" s="32"/>
      <c r="AB372" s="108"/>
      <c r="AC372" s="32"/>
      <c r="AD372" s="32"/>
      <c r="AE372" s="32"/>
      <c r="AF372" s="108"/>
      <c r="AG372" s="1"/>
      <c r="AH372" s="1"/>
      <c r="AI372" s="1"/>
      <c r="AJ372" s="1"/>
      <c r="AK372" s="1"/>
      <c r="AL372" s="108"/>
      <c r="AM372" s="1"/>
      <c r="AN372" s="37"/>
    </row>
    <row r="373" spans="1:40" ht="14.25" customHeight="1">
      <c r="A373" s="1"/>
      <c r="B373" s="32"/>
      <c r="C373" s="32"/>
      <c r="D373" s="33"/>
      <c r="E373" s="1"/>
      <c r="F373" s="34"/>
      <c r="G373" s="32"/>
      <c r="H373" s="1"/>
      <c r="I373" s="35"/>
      <c r="J373" s="1"/>
      <c r="K373" s="1"/>
      <c r="L373" s="32"/>
      <c r="M373" s="32"/>
      <c r="N373" s="33"/>
      <c r="O373" s="32"/>
      <c r="P373" s="109"/>
      <c r="Q373" s="33"/>
      <c r="R373" s="33"/>
      <c r="S373" s="33"/>
      <c r="T373" s="36"/>
      <c r="U373" s="32"/>
      <c r="V373" s="32"/>
      <c r="W373" s="32"/>
      <c r="X373" s="32"/>
      <c r="Y373" s="32"/>
      <c r="Z373" s="32"/>
      <c r="AA373" s="32"/>
      <c r="AB373" s="108"/>
      <c r="AC373" s="32"/>
      <c r="AD373" s="32"/>
      <c r="AE373" s="32"/>
      <c r="AF373" s="108"/>
      <c r="AG373" s="1"/>
      <c r="AH373" s="1"/>
      <c r="AI373" s="1"/>
      <c r="AJ373" s="1"/>
      <c r="AK373" s="1"/>
      <c r="AL373" s="108"/>
      <c r="AM373" s="1"/>
      <c r="AN373" s="37"/>
    </row>
    <row r="374" spans="1:40" ht="14.25" customHeight="1">
      <c r="A374" s="1"/>
      <c r="B374" s="32"/>
      <c r="C374" s="32"/>
      <c r="D374" s="33"/>
      <c r="E374" s="1"/>
      <c r="F374" s="34"/>
      <c r="G374" s="32"/>
      <c r="H374" s="1"/>
      <c r="I374" s="35"/>
      <c r="J374" s="1"/>
      <c r="K374" s="1"/>
      <c r="L374" s="32"/>
      <c r="M374" s="32"/>
      <c r="N374" s="33"/>
      <c r="O374" s="32"/>
      <c r="P374" s="109"/>
      <c r="Q374" s="33"/>
      <c r="R374" s="33"/>
      <c r="S374" s="34"/>
      <c r="T374" s="36"/>
      <c r="U374" s="32"/>
      <c r="V374" s="32"/>
      <c r="W374" s="32"/>
      <c r="X374" s="32"/>
      <c r="Y374" s="32"/>
      <c r="Z374" s="32"/>
      <c r="AA374" s="32"/>
      <c r="AB374" s="108"/>
      <c r="AC374" s="32"/>
      <c r="AD374" s="32"/>
      <c r="AE374" s="32"/>
      <c r="AF374" s="108"/>
      <c r="AG374" s="1"/>
      <c r="AH374" s="1"/>
      <c r="AI374" s="1"/>
      <c r="AJ374" s="1"/>
      <c r="AK374" s="1"/>
      <c r="AL374" s="108"/>
      <c r="AM374" s="1"/>
      <c r="AN374" s="37"/>
    </row>
    <row r="375" spans="1:40" ht="14.25" customHeight="1">
      <c r="A375" s="1"/>
      <c r="B375" s="32"/>
      <c r="C375" s="32"/>
      <c r="D375" s="33"/>
      <c r="E375" s="1"/>
      <c r="F375" s="34"/>
      <c r="G375" s="32"/>
      <c r="H375" s="1"/>
      <c r="I375" s="35"/>
      <c r="J375" s="1"/>
      <c r="K375" s="1"/>
      <c r="L375" s="32"/>
      <c r="M375" s="32"/>
      <c r="N375" s="33"/>
      <c r="O375" s="32"/>
      <c r="P375" s="109"/>
      <c r="Q375" s="33"/>
      <c r="R375" s="33"/>
      <c r="S375" s="33"/>
      <c r="T375" s="36"/>
      <c r="U375" s="32"/>
      <c r="V375" s="32"/>
      <c r="W375" s="32"/>
      <c r="X375" s="32"/>
      <c r="Y375" s="32"/>
      <c r="Z375" s="32"/>
      <c r="AA375" s="32"/>
      <c r="AB375" s="108"/>
      <c r="AC375" s="32"/>
      <c r="AD375" s="32"/>
      <c r="AE375" s="32"/>
      <c r="AF375" s="108"/>
      <c r="AG375" s="1"/>
      <c r="AH375" s="1"/>
      <c r="AI375" s="1"/>
      <c r="AJ375" s="1"/>
      <c r="AK375" s="1"/>
      <c r="AL375" s="108"/>
      <c r="AM375" s="1"/>
      <c r="AN375" s="37"/>
    </row>
    <row r="376" spans="1:40" ht="14.25" customHeight="1">
      <c r="A376" s="1"/>
      <c r="B376" s="32"/>
      <c r="C376" s="32"/>
      <c r="D376" s="33"/>
      <c r="E376" s="1"/>
      <c r="F376" s="34"/>
      <c r="G376" s="32"/>
      <c r="H376" s="1"/>
      <c r="I376" s="35"/>
      <c r="J376" s="1"/>
      <c r="K376" s="1"/>
      <c r="L376" s="32"/>
      <c r="M376" s="32"/>
      <c r="N376" s="33"/>
      <c r="O376" s="32"/>
      <c r="P376" s="109"/>
      <c r="Q376" s="33"/>
      <c r="R376" s="33"/>
      <c r="S376" s="34"/>
      <c r="T376" s="36"/>
      <c r="U376" s="32"/>
      <c r="V376" s="32"/>
      <c r="W376" s="32"/>
      <c r="X376" s="32"/>
      <c r="Y376" s="32"/>
      <c r="Z376" s="32"/>
      <c r="AA376" s="32"/>
      <c r="AB376" s="108"/>
      <c r="AC376" s="32"/>
      <c r="AD376" s="32"/>
      <c r="AE376" s="32"/>
      <c r="AF376" s="108"/>
      <c r="AG376" s="1"/>
      <c r="AH376" s="1"/>
      <c r="AI376" s="1"/>
      <c r="AJ376" s="1"/>
      <c r="AK376" s="1"/>
      <c r="AL376" s="108"/>
      <c r="AM376" s="1"/>
      <c r="AN376" s="37"/>
    </row>
    <row r="377" spans="1:40" ht="14.25" customHeight="1">
      <c r="A377" s="1"/>
      <c r="B377" s="32"/>
      <c r="C377" s="32"/>
      <c r="D377" s="33"/>
      <c r="E377" s="1"/>
      <c r="F377" s="34"/>
      <c r="G377" s="32"/>
      <c r="H377" s="1"/>
      <c r="I377" s="35"/>
      <c r="J377" s="1"/>
      <c r="K377" s="1"/>
      <c r="L377" s="32"/>
      <c r="M377" s="32"/>
      <c r="N377" s="33"/>
      <c r="O377" s="32"/>
      <c r="P377" s="109"/>
      <c r="Q377" s="33"/>
      <c r="R377" s="33"/>
      <c r="S377" s="34"/>
      <c r="T377" s="36"/>
      <c r="U377" s="32"/>
      <c r="V377" s="32"/>
      <c r="W377" s="32"/>
      <c r="X377" s="32"/>
      <c r="Y377" s="32"/>
      <c r="Z377" s="32"/>
      <c r="AA377" s="32"/>
      <c r="AB377" s="108"/>
      <c r="AC377" s="32"/>
      <c r="AD377" s="32"/>
      <c r="AE377" s="32"/>
      <c r="AF377" s="108"/>
      <c r="AG377" s="1"/>
      <c r="AH377" s="1"/>
      <c r="AI377" s="1"/>
      <c r="AJ377" s="1"/>
      <c r="AK377" s="1"/>
      <c r="AL377" s="108"/>
      <c r="AM377" s="1"/>
      <c r="AN377" s="37"/>
    </row>
    <row r="378" spans="1:40" ht="14.25" customHeight="1">
      <c r="A378" s="1"/>
      <c r="B378" s="32"/>
      <c r="C378" s="32"/>
      <c r="D378" s="33"/>
      <c r="E378" s="1"/>
      <c r="F378" s="34"/>
      <c r="G378" s="32"/>
      <c r="H378" s="1"/>
      <c r="I378" s="35"/>
      <c r="J378" s="1"/>
      <c r="K378" s="1"/>
      <c r="L378" s="32"/>
      <c r="M378" s="32"/>
      <c r="N378" s="33"/>
      <c r="O378" s="32"/>
      <c r="P378" s="109"/>
      <c r="Q378" s="33"/>
      <c r="R378" s="33"/>
      <c r="S378" s="33"/>
      <c r="T378" s="36"/>
      <c r="U378" s="32"/>
      <c r="V378" s="32"/>
      <c r="W378" s="32"/>
      <c r="X378" s="32"/>
      <c r="Y378" s="32"/>
      <c r="Z378" s="32"/>
      <c r="AA378" s="32"/>
      <c r="AB378" s="108"/>
      <c r="AC378" s="32"/>
      <c r="AD378" s="32"/>
      <c r="AE378" s="32"/>
      <c r="AF378" s="108"/>
      <c r="AG378" s="1"/>
      <c r="AH378" s="1"/>
      <c r="AI378" s="1"/>
      <c r="AJ378" s="1"/>
      <c r="AK378" s="1"/>
      <c r="AL378" s="108"/>
      <c r="AM378" s="1"/>
      <c r="AN378" s="37"/>
    </row>
    <row r="379" spans="1:40" ht="14.25" customHeight="1">
      <c r="A379" s="1"/>
      <c r="B379" s="32"/>
      <c r="C379" s="32"/>
      <c r="D379" s="33"/>
      <c r="E379" s="1"/>
      <c r="F379" s="34"/>
      <c r="G379" s="32"/>
      <c r="H379" s="1"/>
      <c r="I379" s="35"/>
      <c r="J379" s="1"/>
      <c r="K379" s="1"/>
      <c r="L379" s="32"/>
      <c r="M379" s="32"/>
      <c r="N379" s="33"/>
      <c r="O379" s="32"/>
      <c r="P379" s="109"/>
      <c r="Q379" s="33"/>
      <c r="R379" s="33"/>
      <c r="S379" s="33"/>
      <c r="T379" s="36"/>
      <c r="U379" s="32"/>
      <c r="V379" s="32"/>
      <c r="W379" s="32"/>
      <c r="X379" s="32"/>
      <c r="Y379" s="32"/>
      <c r="Z379" s="32"/>
      <c r="AA379" s="32"/>
      <c r="AB379" s="108"/>
      <c r="AC379" s="32"/>
      <c r="AD379" s="32"/>
      <c r="AE379" s="32"/>
      <c r="AF379" s="108"/>
      <c r="AG379" s="1"/>
      <c r="AH379" s="1"/>
      <c r="AI379" s="1"/>
      <c r="AJ379" s="1"/>
      <c r="AK379" s="1"/>
      <c r="AL379" s="108"/>
      <c r="AM379" s="1"/>
      <c r="AN379" s="37"/>
    </row>
    <row r="380" spans="1:40" ht="14.25" customHeight="1">
      <c r="A380" s="1"/>
      <c r="B380" s="32"/>
      <c r="C380" s="32"/>
      <c r="D380" s="33"/>
      <c r="E380" s="1"/>
      <c r="F380" s="34"/>
      <c r="G380" s="32"/>
      <c r="H380" s="1"/>
      <c r="I380" s="35"/>
      <c r="J380" s="1"/>
      <c r="K380" s="1"/>
      <c r="L380" s="32"/>
      <c r="M380" s="32"/>
      <c r="N380" s="33"/>
      <c r="O380" s="32"/>
      <c r="P380" s="109"/>
      <c r="Q380" s="33"/>
      <c r="R380" s="33"/>
      <c r="S380" s="34"/>
      <c r="T380" s="36"/>
      <c r="U380" s="32"/>
      <c r="V380" s="32"/>
      <c r="W380" s="32"/>
      <c r="X380" s="32"/>
      <c r="Y380" s="32"/>
      <c r="Z380" s="32"/>
      <c r="AA380" s="32"/>
      <c r="AB380" s="108"/>
      <c r="AC380" s="32"/>
      <c r="AD380" s="32"/>
      <c r="AE380" s="32"/>
      <c r="AF380" s="108"/>
      <c r="AG380" s="1"/>
      <c r="AH380" s="1"/>
      <c r="AI380" s="1"/>
      <c r="AJ380" s="1"/>
      <c r="AK380" s="1"/>
      <c r="AL380" s="108"/>
      <c r="AM380" s="1"/>
      <c r="AN380" s="37"/>
    </row>
    <row r="381" spans="1:40" ht="14.25" customHeight="1">
      <c r="A381" s="1"/>
      <c r="B381" s="32"/>
      <c r="C381" s="32"/>
      <c r="D381" s="33"/>
      <c r="E381" s="1"/>
      <c r="F381" s="34"/>
      <c r="G381" s="32"/>
      <c r="H381" s="1"/>
      <c r="I381" s="35"/>
      <c r="J381" s="1"/>
      <c r="K381" s="1"/>
      <c r="L381" s="32"/>
      <c r="M381" s="32"/>
      <c r="N381" s="33"/>
      <c r="O381" s="32"/>
      <c r="P381" s="109"/>
      <c r="Q381" s="33"/>
      <c r="R381" s="33"/>
      <c r="S381" s="33"/>
      <c r="T381" s="36"/>
      <c r="U381" s="32"/>
      <c r="V381" s="32"/>
      <c r="W381" s="32"/>
      <c r="X381" s="32"/>
      <c r="Y381" s="32"/>
      <c r="Z381" s="32"/>
      <c r="AA381" s="32"/>
      <c r="AB381" s="108"/>
      <c r="AC381" s="32"/>
      <c r="AD381" s="32"/>
      <c r="AE381" s="32"/>
      <c r="AF381" s="108"/>
      <c r="AG381" s="1"/>
      <c r="AH381" s="1"/>
      <c r="AI381" s="1"/>
      <c r="AJ381" s="1"/>
      <c r="AK381" s="1"/>
      <c r="AL381" s="108"/>
      <c r="AM381" s="1"/>
      <c r="AN381" s="37"/>
    </row>
    <row r="382" spans="1:40" ht="14.25" customHeight="1">
      <c r="A382" s="1"/>
      <c r="B382" s="32"/>
      <c r="C382" s="32"/>
      <c r="D382" s="33"/>
      <c r="E382" s="1"/>
      <c r="F382" s="34"/>
      <c r="G382" s="32"/>
      <c r="H382" s="1"/>
      <c r="I382" s="35"/>
      <c r="J382" s="1"/>
      <c r="K382" s="1"/>
      <c r="L382" s="32"/>
      <c r="M382" s="32"/>
      <c r="N382" s="33"/>
      <c r="O382" s="32"/>
      <c r="P382" s="109"/>
      <c r="Q382" s="33"/>
      <c r="R382" s="33"/>
      <c r="S382" s="34"/>
      <c r="T382" s="36"/>
      <c r="U382" s="32"/>
      <c r="V382" s="32"/>
      <c r="W382" s="32"/>
      <c r="X382" s="32"/>
      <c r="Y382" s="32"/>
      <c r="Z382" s="32"/>
      <c r="AA382" s="32"/>
      <c r="AB382" s="108"/>
      <c r="AC382" s="32"/>
      <c r="AD382" s="32"/>
      <c r="AE382" s="32"/>
      <c r="AF382" s="108"/>
      <c r="AG382" s="1"/>
      <c r="AH382" s="1"/>
      <c r="AI382" s="1"/>
      <c r="AJ382" s="1"/>
      <c r="AK382" s="1"/>
      <c r="AL382" s="108"/>
      <c r="AM382" s="1"/>
      <c r="AN382" s="37"/>
    </row>
    <row r="383" spans="1:40" ht="14.25" customHeight="1">
      <c r="A383" s="1"/>
      <c r="B383" s="32"/>
      <c r="C383" s="32"/>
      <c r="D383" s="33"/>
      <c r="E383" s="1"/>
      <c r="F383" s="34"/>
      <c r="G383" s="32"/>
      <c r="H383" s="1"/>
      <c r="I383" s="35"/>
      <c r="J383" s="1"/>
      <c r="K383" s="1"/>
      <c r="L383" s="32"/>
      <c r="M383" s="32"/>
      <c r="N383" s="33"/>
      <c r="O383" s="32"/>
      <c r="P383" s="109"/>
      <c r="Q383" s="33"/>
      <c r="R383" s="33"/>
      <c r="S383" s="33"/>
      <c r="T383" s="36"/>
      <c r="U383" s="32"/>
      <c r="V383" s="32"/>
      <c r="W383" s="32"/>
      <c r="X383" s="32"/>
      <c r="Y383" s="32"/>
      <c r="Z383" s="32"/>
      <c r="AA383" s="32"/>
      <c r="AB383" s="108"/>
      <c r="AC383" s="32"/>
      <c r="AD383" s="32"/>
      <c r="AE383" s="32"/>
      <c r="AF383" s="108"/>
      <c r="AG383" s="1"/>
      <c r="AH383" s="1"/>
      <c r="AI383" s="1"/>
      <c r="AJ383" s="1"/>
      <c r="AK383" s="1"/>
      <c r="AL383" s="108"/>
      <c r="AM383" s="1"/>
      <c r="AN383" s="37"/>
    </row>
    <row r="384" spans="1:40" ht="14.25" customHeight="1">
      <c r="A384" s="1"/>
      <c r="B384" s="32"/>
      <c r="C384" s="32"/>
      <c r="D384" s="33"/>
      <c r="E384" s="1"/>
      <c r="F384" s="34"/>
      <c r="G384" s="32"/>
      <c r="H384" s="1"/>
      <c r="I384" s="35"/>
      <c r="J384" s="1"/>
      <c r="K384" s="1"/>
      <c r="L384" s="32"/>
      <c r="M384" s="32"/>
      <c r="N384" s="33"/>
      <c r="O384" s="32"/>
      <c r="P384" s="109"/>
      <c r="Q384" s="33"/>
      <c r="R384" s="33"/>
      <c r="S384" s="34"/>
      <c r="T384" s="36"/>
      <c r="U384" s="32"/>
      <c r="V384" s="32"/>
      <c r="W384" s="32"/>
      <c r="X384" s="32"/>
      <c r="Y384" s="32"/>
      <c r="Z384" s="32"/>
      <c r="AA384" s="32"/>
      <c r="AB384" s="108"/>
      <c r="AC384" s="32"/>
      <c r="AD384" s="32"/>
      <c r="AE384" s="32"/>
      <c r="AF384" s="108"/>
      <c r="AG384" s="1"/>
      <c r="AH384" s="1"/>
      <c r="AI384" s="1"/>
      <c r="AJ384" s="1"/>
      <c r="AK384" s="1"/>
      <c r="AL384" s="108"/>
      <c r="AM384" s="1"/>
      <c r="AN384" s="37"/>
    </row>
    <row r="385" spans="1:40" ht="14.25" customHeight="1">
      <c r="A385" s="1"/>
      <c r="B385" s="32"/>
      <c r="C385" s="32"/>
      <c r="D385" s="33"/>
      <c r="E385" s="1"/>
      <c r="F385" s="34"/>
      <c r="G385" s="32"/>
      <c r="H385" s="1"/>
      <c r="I385" s="35"/>
      <c r="J385" s="1"/>
      <c r="K385" s="1"/>
      <c r="L385" s="32"/>
      <c r="M385" s="32"/>
      <c r="N385" s="33"/>
      <c r="O385" s="32"/>
      <c r="P385" s="109"/>
      <c r="Q385" s="33"/>
      <c r="R385" s="33"/>
      <c r="S385" s="33"/>
      <c r="T385" s="36"/>
      <c r="U385" s="32"/>
      <c r="V385" s="32"/>
      <c r="W385" s="32"/>
      <c r="X385" s="32"/>
      <c r="Y385" s="32"/>
      <c r="Z385" s="32"/>
      <c r="AA385" s="32"/>
      <c r="AB385" s="108"/>
      <c r="AC385" s="32"/>
      <c r="AD385" s="32"/>
      <c r="AE385" s="32"/>
      <c r="AF385" s="108"/>
      <c r="AG385" s="1"/>
      <c r="AH385" s="1"/>
      <c r="AI385" s="1"/>
      <c r="AJ385" s="1"/>
      <c r="AK385" s="1"/>
      <c r="AL385" s="108"/>
      <c r="AM385" s="1"/>
      <c r="AN385" s="37"/>
    </row>
    <row r="386" spans="1:40" ht="14.25" customHeight="1">
      <c r="A386" s="1"/>
      <c r="B386" s="32"/>
      <c r="C386" s="32"/>
      <c r="D386" s="33"/>
      <c r="E386" s="1"/>
      <c r="F386" s="34"/>
      <c r="G386" s="32"/>
      <c r="H386" s="1"/>
      <c r="I386" s="35"/>
      <c r="J386" s="1"/>
      <c r="K386" s="1"/>
      <c r="L386" s="32"/>
      <c r="M386" s="32"/>
      <c r="N386" s="33"/>
      <c r="O386" s="32"/>
      <c r="P386" s="110"/>
      <c r="Q386" s="111"/>
      <c r="R386" s="111"/>
      <c r="S386" s="111"/>
      <c r="T386" s="36"/>
      <c r="U386" s="32"/>
      <c r="V386" s="32"/>
      <c r="W386" s="32"/>
      <c r="X386" s="32"/>
      <c r="Y386" s="32"/>
      <c r="Z386" s="32"/>
      <c r="AA386" s="32"/>
      <c r="AB386" s="108"/>
      <c r="AC386" s="32"/>
      <c r="AD386" s="32"/>
      <c r="AE386" s="32"/>
      <c r="AF386" s="108"/>
      <c r="AG386" s="1"/>
      <c r="AH386" s="1"/>
      <c r="AI386" s="1"/>
      <c r="AJ386" s="1"/>
      <c r="AK386" s="1"/>
      <c r="AL386" s="108"/>
      <c r="AM386" s="1"/>
      <c r="AN386" s="37"/>
    </row>
    <row r="387" spans="1:40" ht="14.25" customHeight="1">
      <c r="A387" s="1"/>
      <c r="B387" s="32"/>
      <c r="C387" s="32"/>
      <c r="D387" s="33"/>
      <c r="E387" s="1"/>
      <c r="F387" s="34"/>
      <c r="G387" s="32"/>
      <c r="H387" s="1"/>
      <c r="I387" s="35"/>
      <c r="J387" s="1"/>
      <c r="K387" s="1"/>
      <c r="L387" s="32"/>
      <c r="M387" s="32"/>
      <c r="N387" s="33"/>
      <c r="O387" s="32"/>
      <c r="P387" s="110"/>
      <c r="Q387" s="111"/>
      <c r="R387" s="111"/>
      <c r="S387" s="111"/>
      <c r="T387" s="36"/>
      <c r="U387" s="32"/>
      <c r="V387" s="32"/>
      <c r="W387" s="32"/>
      <c r="X387" s="32"/>
      <c r="Y387" s="32"/>
      <c r="Z387" s="32"/>
      <c r="AA387" s="32"/>
      <c r="AB387" s="108"/>
      <c r="AC387" s="32"/>
      <c r="AD387" s="32"/>
      <c r="AE387" s="32"/>
      <c r="AF387" s="108"/>
      <c r="AG387" s="1"/>
      <c r="AH387" s="1"/>
      <c r="AI387" s="1"/>
      <c r="AJ387" s="1"/>
      <c r="AK387" s="1"/>
      <c r="AL387" s="108"/>
      <c r="AM387" s="1"/>
      <c r="AN387" s="37"/>
    </row>
    <row r="388" spans="1:40" ht="14.25" customHeight="1">
      <c r="A388" s="1"/>
      <c r="B388" s="32"/>
      <c r="C388" s="32"/>
      <c r="D388" s="33"/>
      <c r="E388" s="1"/>
      <c r="F388" s="34"/>
      <c r="G388" s="32"/>
      <c r="H388" s="1"/>
      <c r="I388" s="35"/>
      <c r="J388" s="1"/>
      <c r="K388" s="1"/>
      <c r="L388" s="32"/>
      <c r="M388" s="32"/>
      <c r="N388" s="33"/>
      <c r="O388" s="32"/>
      <c r="P388" s="110"/>
      <c r="Q388" s="111"/>
      <c r="R388" s="111"/>
      <c r="S388" s="111"/>
      <c r="T388" s="36"/>
      <c r="U388" s="32"/>
      <c r="V388" s="32"/>
      <c r="W388" s="32"/>
      <c r="X388" s="32"/>
      <c r="Y388" s="32"/>
      <c r="Z388" s="32"/>
      <c r="AA388" s="32"/>
      <c r="AB388" s="108"/>
      <c r="AC388" s="32"/>
      <c r="AD388" s="32"/>
      <c r="AE388" s="32"/>
      <c r="AF388" s="108"/>
      <c r="AG388" s="1"/>
      <c r="AH388" s="1"/>
      <c r="AI388" s="1"/>
      <c r="AJ388" s="1"/>
      <c r="AK388" s="1"/>
      <c r="AL388" s="108"/>
      <c r="AM388" s="1"/>
      <c r="AN388" s="37"/>
    </row>
    <row r="389" spans="1:40" ht="14.25" customHeight="1">
      <c r="A389" s="1"/>
      <c r="B389" s="32"/>
      <c r="C389" s="32"/>
      <c r="D389" s="33"/>
      <c r="E389" s="1"/>
      <c r="F389" s="34"/>
      <c r="G389" s="32"/>
      <c r="H389" s="1"/>
      <c r="I389" s="35"/>
      <c r="J389" s="1"/>
      <c r="K389" s="1"/>
      <c r="L389" s="32"/>
      <c r="M389" s="32"/>
      <c r="N389" s="33"/>
      <c r="O389" s="32"/>
      <c r="P389" s="110"/>
      <c r="Q389" s="111"/>
      <c r="R389" s="111"/>
      <c r="S389" s="111"/>
      <c r="T389" s="36"/>
      <c r="U389" s="32"/>
      <c r="V389" s="32"/>
      <c r="W389" s="32"/>
      <c r="X389" s="32"/>
      <c r="Y389" s="32"/>
      <c r="Z389" s="32"/>
      <c r="AA389" s="32"/>
      <c r="AB389" s="108"/>
      <c r="AC389" s="32"/>
      <c r="AD389" s="32"/>
      <c r="AE389" s="32"/>
      <c r="AF389" s="108"/>
      <c r="AG389" s="1"/>
      <c r="AH389" s="1"/>
      <c r="AI389" s="1"/>
      <c r="AJ389" s="1"/>
      <c r="AK389" s="1"/>
      <c r="AL389" s="108"/>
      <c r="AM389" s="1"/>
      <c r="AN389" s="37"/>
    </row>
    <row r="390" spans="1:40" ht="14.25" customHeight="1">
      <c r="A390" s="1"/>
      <c r="B390" s="32"/>
      <c r="C390" s="32"/>
      <c r="D390" s="33"/>
      <c r="E390" s="1"/>
      <c r="F390" s="34"/>
      <c r="G390" s="32"/>
      <c r="H390" s="1"/>
      <c r="I390" s="35"/>
      <c r="J390" s="1"/>
      <c r="K390" s="1"/>
      <c r="L390" s="32"/>
      <c r="M390" s="32"/>
      <c r="N390" s="33"/>
      <c r="O390" s="32"/>
      <c r="P390" s="110"/>
      <c r="Q390" s="111"/>
      <c r="R390" s="111"/>
      <c r="S390" s="111"/>
      <c r="T390" s="36"/>
      <c r="U390" s="32"/>
      <c r="V390" s="32"/>
      <c r="W390" s="32"/>
      <c r="X390" s="32"/>
      <c r="Y390" s="32"/>
      <c r="Z390" s="32"/>
      <c r="AA390" s="32"/>
      <c r="AB390" s="108"/>
      <c r="AC390" s="32"/>
      <c r="AD390" s="32"/>
      <c r="AE390" s="32"/>
      <c r="AF390" s="108"/>
      <c r="AG390" s="1"/>
      <c r="AH390" s="1"/>
      <c r="AI390" s="1"/>
      <c r="AJ390" s="1"/>
      <c r="AK390" s="1"/>
      <c r="AL390" s="108"/>
      <c r="AM390" s="1"/>
      <c r="AN390" s="37"/>
    </row>
    <row r="391" spans="1:40" ht="14.25" customHeight="1">
      <c r="A391" s="1"/>
      <c r="B391" s="32"/>
      <c r="C391" s="32"/>
      <c r="D391" s="33"/>
      <c r="E391" s="1"/>
      <c r="F391" s="34"/>
      <c r="G391" s="32"/>
      <c r="H391" s="1"/>
      <c r="I391" s="35"/>
      <c r="J391" s="1"/>
      <c r="K391" s="1"/>
      <c r="L391" s="32"/>
      <c r="M391" s="32"/>
      <c r="N391" s="33"/>
      <c r="O391" s="32"/>
      <c r="P391" s="109"/>
      <c r="Q391" s="36"/>
      <c r="R391" s="109"/>
      <c r="S391" s="36"/>
      <c r="T391" s="36"/>
      <c r="U391" s="32"/>
      <c r="V391" s="32"/>
      <c r="W391" s="32"/>
      <c r="X391" s="32"/>
      <c r="Y391" s="32"/>
      <c r="Z391" s="32"/>
      <c r="AA391" s="32"/>
      <c r="AB391" s="108"/>
      <c r="AC391" s="32"/>
      <c r="AD391" s="32"/>
      <c r="AE391" s="32"/>
      <c r="AF391" s="108"/>
      <c r="AG391" s="1"/>
      <c r="AH391" s="1"/>
      <c r="AI391" s="1"/>
      <c r="AJ391" s="1"/>
      <c r="AK391" s="1"/>
      <c r="AL391" s="108"/>
      <c r="AM391" s="1"/>
      <c r="AN391" s="37"/>
    </row>
    <row r="392" spans="1:40" ht="14.25" customHeight="1">
      <c r="A392" s="1"/>
      <c r="B392" s="32"/>
      <c r="C392" s="32"/>
      <c r="D392" s="33"/>
      <c r="E392" s="1"/>
      <c r="F392" s="34"/>
      <c r="G392" s="32"/>
      <c r="H392" s="1"/>
      <c r="I392" s="35"/>
      <c r="J392" s="1"/>
      <c r="K392" s="1"/>
      <c r="L392" s="32"/>
      <c r="M392" s="32"/>
      <c r="N392" s="33"/>
      <c r="O392" s="32"/>
      <c r="P392" s="109"/>
      <c r="Q392" s="36"/>
      <c r="R392" s="109"/>
      <c r="S392" s="36"/>
      <c r="T392" s="36"/>
      <c r="U392" s="32"/>
      <c r="V392" s="32"/>
      <c r="W392" s="32"/>
      <c r="X392" s="32"/>
      <c r="Y392" s="32"/>
      <c r="Z392" s="32"/>
      <c r="AA392" s="32"/>
      <c r="AB392" s="108"/>
      <c r="AC392" s="32"/>
      <c r="AD392" s="32"/>
      <c r="AE392" s="32"/>
      <c r="AF392" s="108"/>
      <c r="AG392" s="1"/>
      <c r="AH392" s="1"/>
      <c r="AI392" s="1"/>
      <c r="AJ392" s="1"/>
      <c r="AK392" s="1"/>
      <c r="AL392" s="108"/>
      <c r="AM392" s="1"/>
      <c r="AN392" s="37"/>
    </row>
    <row r="393" spans="1:40" ht="14.25" customHeight="1">
      <c r="A393" s="1"/>
      <c r="B393" s="32"/>
      <c r="C393" s="32"/>
      <c r="D393" s="33"/>
      <c r="E393" s="1"/>
      <c r="F393" s="34"/>
      <c r="G393" s="32"/>
      <c r="H393" s="1"/>
      <c r="I393" s="35"/>
      <c r="J393" s="1"/>
      <c r="K393" s="1"/>
      <c r="L393" s="32"/>
      <c r="M393" s="32"/>
      <c r="N393" s="33"/>
      <c r="O393" s="32"/>
      <c r="P393" s="109"/>
      <c r="Q393" s="36"/>
      <c r="R393" s="109"/>
      <c r="S393" s="36"/>
      <c r="T393" s="36"/>
      <c r="U393" s="32"/>
      <c r="V393" s="32"/>
      <c r="W393" s="32"/>
      <c r="X393" s="32"/>
      <c r="Y393" s="32"/>
      <c r="Z393" s="32"/>
      <c r="AA393" s="32"/>
      <c r="AB393" s="108"/>
      <c r="AC393" s="32"/>
      <c r="AD393" s="32"/>
      <c r="AE393" s="32"/>
      <c r="AF393" s="108"/>
      <c r="AG393" s="1"/>
      <c r="AH393" s="1"/>
      <c r="AI393" s="1"/>
      <c r="AJ393" s="1"/>
      <c r="AK393" s="1"/>
      <c r="AL393" s="108"/>
      <c r="AM393" s="1"/>
      <c r="AN393" s="37"/>
    </row>
    <row r="394" spans="1:40" ht="14.25" customHeight="1">
      <c r="A394" s="1"/>
      <c r="B394" s="32"/>
      <c r="C394" s="32"/>
      <c r="D394" s="33"/>
      <c r="E394" s="1"/>
      <c r="F394" s="34"/>
      <c r="G394" s="32"/>
      <c r="H394" s="1"/>
      <c r="I394" s="35"/>
      <c r="J394" s="1"/>
      <c r="K394" s="1"/>
      <c r="L394" s="32"/>
      <c r="M394" s="32"/>
      <c r="N394" s="33"/>
      <c r="O394" s="32"/>
      <c r="P394" s="109"/>
      <c r="Q394" s="33"/>
      <c r="R394" s="33"/>
      <c r="S394" s="33"/>
      <c r="T394" s="36"/>
      <c r="U394" s="32"/>
      <c r="V394" s="32"/>
      <c r="W394" s="32"/>
      <c r="X394" s="32"/>
      <c r="Y394" s="32"/>
      <c r="Z394" s="32"/>
      <c r="AA394" s="32"/>
      <c r="AB394" s="108"/>
      <c r="AC394" s="32"/>
      <c r="AD394" s="32"/>
      <c r="AE394" s="32"/>
      <c r="AF394" s="108"/>
      <c r="AG394" s="1"/>
      <c r="AH394" s="1"/>
      <c r="AI394" s="1"/>
      <c r="AJ394" s="1"/>
      <c r="AK394" s="1"/>
      <c r="AL394" s="108"/>
      <c r="AM394" s="1"/>
      <c r="AN394" s="37"/>
    </row>
    <row r="395" spans="1:40" ht="14.25" customHeight="1">
      <c r="A395" s="1"/>
      <c r="B395" s="32"/>
      <c r="C395" s="32"/>
      <c r="D395" s="33"/>
      <c r="E395" s="1"/>
      <c r="F395" s="34"/>
      <c r="G395" s="32"/>
      <c r="H395" s="1"/>
      <c r="I395" s="35"/>
      <c r="J395" s="1"/>
      <c r="K395" s="1"/>
      <c r="L395" s="32"/>
      <c r="M395" s="32"/>
      <c r="N395" s="33"/>
      <c r="O395" s="32"/>
      <c r="P395" s="109"/>
      <c r="Q395" s="33"/>
      <c r="R395" s="33"/>
      <c r="S395" s="33"/>
      <c r="T395" s="36"/>
      <c r="U395" s="32"/>
      <c r="V395" s="32"/>
      <c r="W395" s="32"/>
      <c r="X395" s="32"/>
      <c r="Y395" s="32"/>
      <c r="Z395" s="32"/>
      <c r="AA395" s="32"/>
      <c r="AB395" s="108"/>
      <c r="AC395" s="32"/>
      <c r="AD395" s="32"/>
      <c r="AE395" s="32"/>
      <c r="AF395" s="108"/>
      <c r="AG395" s="1"/>
      <c r="AH395" s="1"/>
      <c r="AI395" s="1"/>
      <c r="AJ395" s="1"/>
      <c r="AK395" s="1"/>
      <c r="AL395" s="108"/>
      <c r="AM395" s="1"/>
      <c r="AN395" s="37"/>
    </row>
    <row r="396" spans="1:40" ht="14.25" customHeight="1">
      <c r="A396" s="1"/>
      <c r="B396" s="32"/>
      <c r="C396" s="32"/>
      <c r="D396" s="33"/>
      <c r="E396" s="1"/>
      <c r="F396" s="34"/>
      <c r="G396" s="32"/>
      <c r="H396" s="1"/>
      <c r="I396" s="35"/>
      <c r="J396" s="1"/>
      <c r="K396" s="1"/>
      <c r="L396" s="32"/>
      <c r="M396" s="32"/>
      <c r="N396" s="33"/>
      <c r="O396" s="32"/>
      <c r="P396" s="109"/>
      <c r="Q396" s="33"/>
      <c r="R396" s="33"/>
      <c r="S396" s="33"/>
      <c r="T396" s="36"/>
      <c r="U396" s="32"/>
      <c r="V396" s="32"/>
      <c r="W396" s="32"/>
      <c r="X396" s="32"/>
      <c r="Y396" s="32"/>
      <c r="Z396" s="32"/>
      <c r="AA396" s="32"/>
      <c r="AB396" s="108"/>
      <c r="AC396" s="32"/>
      <c r="AD396" s="32"/>
      <c r="AE396" s="32"/>
      <c r="AF396" s="108"/>
      <c r="AG396" s="1"/>
      <c r="AH396" s="1"/>
      <c r="AI396" s="1"/>
      <c r="AJ396" s="1"/>
      <c r="AK396" s="1"/>
      <c r="AL396" s="108"/>
      <c r="AM396" s="1"/>
      <c r="AN396" s="37"/>
    </row>
    <row r="397" spans="1:40" ht="14.25" customHeight="1">
      <c r="A397" s="1"/>
      <c r="B397" s="32"/>
      <c r="C397" s="32"/>
      <c r="D397" s="33"/>
      <c r="E397" s="1"/>
      <c r="F397" s="34"/>
      <c r="G397" s="32"/>
      <c r="H397" s="1"/>
      <c r="I397" s="35"/>
      <c r="J397" s="1"/>
      <c r="K397" s="1"/>
      <c r="L397" s="32"/>
      <c r="M397" s="32"/>
      <c r="N397" s="33"/>
      <c r="O397" s="32"/>
      <c r="P397" s="109"/>
      <c r="Q397" s="33"/>
      <c r="R397" s="33"/>
      <c r="S397" s="33"/>
      <c r="T397" s="36"/>
      <c r="U397" s="32"/>
      <c r="V397" s="32"/>
      <c r="W397" s="32"/>
      <c r="X397" s="32"/>
      <c r="Y397" s="32"/>
      <c r="Z397" s="32"/>
      <c r="AA397" s="32"/>
      <c r="AB397" s="108"/>
      <c r="AC397" s="32"/>
      <c r="AD397" s="32"/>
      <c r="AE397" s="32"/>
      <c r="AF397" s="108"/>
      <c r="AG397" s="1"/>
      <c r="AH397" s="1"/>
      <c r="AI397" s="1"/>
      <c r="AJ397" s="1"/>
      <c r="AK397" s="1"/>
      <c r="AL397" s="108"/>
      <c r="AM397" s="1"/>
      <c r="AN397" s="37"/>
    </row>
    <row r="398" spans="1:40" ht="14.25" customHeight="1">
      <c r="A398" s="1"/>
      <c r="B398" s="32"/>
      <c r="C398" s="32"/>
      <c r="D398" s="33"/>
      <c r="E398" s="1"/>
      <c r="F398" s="34"/>
      <c r="G398" s="32"/>
      <c r="H398" s="1"/>
      <c r="I398" s="35"/>
      <c r="J398" s="1"/>
      <c r="K398" s="1"/>
      <c r="L398" s="32"/>
      <c r="M398" s="32"/>
      <c r="N398" s="33"/>
      <c r="O398" s="32"/>
      <c r="P398" s="109"/>
      <c r="Q398" s="33"/>
      <c r="R398" s="33"/>
      <c r="S398" s="33"/>
      <c r="T398" s="36"/>
      <c r="U398" s="32"/>
      <c r="V398" s="32"/>
      <c r="W398" s="32"/>
      <c r="X398" s="32"/>
      <c r="Y398" s="32"/>
      <c r="Z398" s="32"/>
      <c r="AA398" s="32"/>
      <c r="AB398" s="108"/>
      <c r="AC398" s="32"/>
      <c r="AD398" s="32"/>
      <c r="AE398" s="32"/>
      <c r="AF398" s="108"/>
      <c r="AG398" s="1"/>
      <c r="AH398" s="1"/>
      <c r="AI398" s="1"/>
      <c r="AJ398" s="1"/>
      <c r="AK398" s="1"/>
      <c r="AL398" s="108"/>
      <c r="AM398" s="1"/>
      <c r="AN398" s="37"/>
    </row>
    <row r="399" spans="1:40" ht="14.25" customHeight="1">
      <c r="A399" s="1"/>
      <c r="B399" s="32"/>
      <c r="C399" s="32"/>
      <c r="D399" s="33"/>
      <c r="E399" s="1"/>
      <c r="F399" s="34"/>
      <c r="G399" s="32"/>
      <c r="H399" s="1"/>
      <c r="I399" s="35"/>
      <c r="J399" s="1"/>
      <c r="K399" s="1"/>
      <c r="L399" s="32"/>
      <c r="M399" s="32"/>
      <c r="N399" s="33"/>
      <c r="O399" s="32"/>
      <c r="P399" s="109"/>
      <c r="Q399" s="33"/>
      <c r="R399" s="33"/>
      <c r="S399" s="33"/>
      <c r="T399" s="36"/>
      <c r="U399" s="32"/>
      <c r="V399" s="32"/>
      <c r="W399" s="32"/>
      <c r="X399" s="32"/>
      <c r="Y399" s="32"/>
      <c r="Z399" s="32"/>
      <c r="AA399" s="32"/>
      <c r="AB399" s="108"/>
      <c r="AC399" s="32"/>
      <c r="AD399" s="32"/>
      <c r="AE399" s="32"/>
      <c r="AF399" s="108"/>
      <c r="AG399" s="1"/>
      <c r="AH399" s="1"/>
      <c r="AI399" s="1"/>
      <c r="AJ399" s="1"/>
      <c r="AK399" s="1"/>
      <c r="AL399" s="108"/>
      <c r="AM399" s="1"/>
      <c r="AN399" s="37"/>
    </row>
    <row r="400" spans="1:40" ht="14.25" customHeight="1">
      <c r="A400" s="1"/>
      <c r="B400" s="32"/>
      <c r="C400" s="32"/>
      <c r="D400" s="33"/>
      <c r="E400" s="1"/>
      <c r="F400" s="34"/>
      <c r="G400" s="32"/>
      <c r="H400" s="1"/>
      <c r="I400" s="35"/>
      <c r="J400" s="1"/>
      <c r="K400" s="1"/>
      <c r="L400" s="32"/>
      <c r="M400" s="32"/>
      <c r="N400" s="33"/>
      <c r="O400" s="32"/>
      <c r="P400" s="109"/>
      <c r="Q400" s="33"/>
      <c r="R400" s="33"/>
      <c r="S400" s="33"/>
      <c r="T400" s="36"/>
      <c r="U400" s="32"/>
      <c r="V400" s="32"/>
      <c r="W400" s="32"/>
      <c r="X400" s="32"/>
      <c r="Y400" s="32"/>
      <c r="Z400" s="32"/>
      <c r="AA400" s="32"/>
      <c r="AB400" s="108"/>
      <c r="AC400" s="32"/>
      <c r="AD400" s="32"/>
      <c r="AE400" s="32"/>
      <c r="AF400" s="108"/>
      <c r="AG400" s="1"/>
      <c r="AH400" s="1"/>
      <c r="AI400" s="1"/>
      <c r="AJ400" s="1"/>
      <c r="AK400" s="1"/>
      <c r="AL400" s="108"/>
      <c r="AM400" s="1"/>
      <c r="AN400" s="37"/>
    </row>
    <row r="401" spans="1:40" ht="14.25" customHeight="1">
      <c r="A401" s="1"/>
      <c r="B401" s="32"/>
      <c r="C401" s="32"/>
      <c r="D401" s="33"/>
      <c r="E401" s="1"/>
      <c r="F401" s="34"/>
      <c r="G401" s="32"/>
      <c r="H401" s="1"/>
      <c r="I401" s="35"/>
      <c r="J401" s="1"/>
      <c r="K401" s="1"/>
      <c r="L401" s="32"/>
      <c r="M401" s="32"/>
      <c r="N401" s="33"/>
      <c r="O401" s="32"/>
      <c r="P401" s="110"/>
      <c r="Q401" s="111"/>
      <c r="R401" s="111"/>
      <c r="S401" s="111"/>
      <c r="T401" s="36"/>
      <c r="U401" s="32"/>
      <c r="V401" s="32"/>
      <c r="W401" s="32"/>
      <c r="X401" s="32"/>
      <c r="Y401" s="32"/>
      <c r="Z401" s="32"/>
      <c r="AA401" s="32"/>
      <c r="AB401" s="108"/>
      <c r="AC401" s="32"/>
      <c r="AD401" s="32"/>
      <c r="AE401" s="32"/>
      <c r="AF401" s="108"/>
      <c r="AG401" s="1"/>
      <c r="AH401" s="1"/>
      <c r="AI401" s="1"/>
      <c r="AJ401" s="1"/>
      <c r="AK401" s="1"/>
      <c r="AL401" s="108"/>
      <c r="AM401" s="1"/>
      <c r="AN401" s="37"/>
    </row>
    <row r="402" spans="1:40" ht="14.25" customHeight="1">
      <c r="A402" s="1"/>
      <c r="B402" s="32"/>
      <c r="C402" s="32"/>
      <c r="D402" s="33"/>
      <c r="E402" s="1"/>
      <c r="F402" s="34"/>
      <c r="G402" s="32"/>
      <c r="H402" s="1"/>
      <c r="I402" s="35"/>
      <c r="J402" s="1"/>
      <c r="K402" s="1"/>
      <c r="L402" s="32"/>
      <c r="M402" s="32"/>
      <c r="N402" s="33"/>
      <c r="O402" s="32"/>
      <c r="P402" s="110"/>
      <c r="Q402" s="111"/>
      <c r="R402" s="111"/>
      <c r="S402" s="111"/>
      <c r="T402" s="36"/>
      <c r="U402" s="32"/>
      <c r="V402" s="32"/>
      <c r="W402" s="32"/>
      <c r="X402" s="32"/>
      <c r="Y402" s="32"/>
      <c r="Z402" s="32"/>
      <c r="AA402" s="32"/>
      <c r="AB402" s="108"/>
      <c r="AC402" s="32"/>
      <c r="AD402" s="32"/>
      <c r="AE402" s="32"/>
      <c r="AF402" s="108"/>
      <c r="AG402" s="1"/>
      <c r="AH402" s="1"/>
      <c r="AI402" s="1"/>
      <c r="AJ402" s="1"/>
      <c r="AK402" s="1"/>
      <c r="AL402" s="108"/>
      <c r="AM402" s="1"/>
      <c r="AN402" s="37"/>
    </row>
    <row r="403" spans="1:40" ht="14.25" customHeight="1">
      <c r="A403" s="1"/>
      <c r="B403" s="32"/>
      <c r="C403" s="32"/>
      <c r="D403" s="33"/>
      <c r="E403" s="1"/>
      <c r="F403" s="34"/>
      <c r="G403" s="32"/>
      <c r="H403" s="1"/>
      <c r="I403" s="35"/>
      <c r="J403" s="1"/>
      <c r="K403" s="1"/>
      <c r="L403" s="32"/>
      <c r="M403" s="32"/>
      <c r="N403" s="33"/>
      <c r="O403" s="32"/>
      <c r="P403" s="110"/>
      <c r="Q403" s="111"/>
      <c r="R403" s="111"/>
      <c r="S403" s="111"/>
      <c r="T403" s="36"/>
      <c r="U403" s="32"/>
      <c r="V403" s="32"/>
      <c r="W403" s="32"/>
      <c r="X403" s="32"/>
      <c r="Y403" s="32"/>
      <c r="Z403" s="32"/>
      <c r="AA403" s="32"/>
      <c r="AB403" s="108"/>
      <c r="AC403" s="32"/>
      <c r="AD403" s="32"/>
      <c r="AE403" s="32"/>
      <c r="AF403" s="108"/>
      <c r="AG403" s="1"/>
      <c r="AH403" s="1"/>
      <c r="AI403" s="1"/>
      <c r="AJ403" s="1"/>
      <c r="AK403" s="1"/>
      <c r="AL403" s="108"/>
      <c r="AM403" s="1"/>
      <c r="AN403" s="37"/>
    </row>
    <row r="404" spans="1:40" ht="14.25" customHeight="1">
      <c r="A404" s="1"/>
      <c r="B404" s="32"/>
      <c r="C404" s="32"/>
      <c r="D404" s="33"/>
      <c r="E404" s="1"/>
      <c r="F404" s="34"/>
      <c r="G404" s="32"/>
      <c r="H404" s="1"/>
      <c r="I404" s="35"/>
      <c r="J404" s="1"/>
      <c r="K404" s="1"/>
      <c r="L404" s="32"/>
      <c r="M404" s="32"/>
      <c r="N404" s="33"/>
      <c r="O404" s="32"/>
      <c r="P404" s="110"/>
      <c r="Q404" s="111"/>
      <c r="R404" s="111"/>
      <c r="S404" s="111"/>
      <c r="T404" s="36"/>
      <c r="U404" s="32"/>
      <c r="V404" s="32"/>
      <c r="W404" s="32"/>
      <c r="X404" s="32"/>
      <c r="Y404" s="32"/>
      <c r="Z404" s="32"/>
      <c r="AA404" s="32"/>
      <c r="AB404" s="108"/>
      <c r="AC404" s="32"/>
      <c r="AD404" s="32"/>
      <c r="AE404" s="32"/>
      <c r="AF404" s="108"/>
      <c r="AG404" s="1"/>
      <c r="AH404" s="1"/>
      <c r="AI404" s="1"/>
      <c r="AJ404" s="1"/>
      <c r="AK404" s="1"/>
      <c r="AL404" s="108"/>
      <c r="AM404" s="1"/>
      <c r="AN404" s="37"/>
    </row>
    <row r="405" spans="1:40" ht="14.25" customHeight="1">
      <c r="A405" s="1"/>
      <c r="B405" s="32"/>
      <c r="C405" s="32"/>
      <c r="D405" s="33"/>
      <c r="E405" s="1"/>
      <c r="F405" s="34"/>
      <c r="G405" s="32"/>
      <c r="H405" s="1"/>
      <c r="I405" s="35"/>
      <c r="J405" s="1"/>
      <c r="K405" s="1"/>
      <c r="L405" s="32"/>
      <c r="M405" s="32"/>
      <c r="N405" s="33"/>
      <c r="O405" s="32"/>
      <c r="P405" s="109"/>
      <c r="Q405" s="33"/>
      <c r="R405" s="33"/>
      <c r="S405" s="33"/>
      <c r="T405" s="36"/>
      <c r="U405" s="32"/>
      <c r="V405" s="32"/>
      <c r="W405" s="32"/>
      <c r="X405" s="32"/>
      <c r="Y405" s="32"/>
      <c r="Z405" s="32"/>
      <c r="AA405" s="32"/>
      <c r="AB405" s="108"/>
      <c r="AC405" s="32"/>
      <c r="AD405" s="32"/>
      <c r="AE405" s="32"/>
      <c r="AF405" s="108"/>
      <c r="AG405" s="1"/>
      <c r="AH405" s="1"/>
      <c r="AI405" s="1"/>
      <c r="AJ405" s="1"/>
      <c r="AK405" s="1"/>
      <c r="AL405" s="108"/>
      <c r="AM405" s="1"/>
      <c r="AN405" s="37"/>
    </row>
    <row r="406" spans="1:40" ht="14.25" customHeight="1">
      <c r="A406" s="1"/>
      <c r="B406" s="32"/>
      <c r="C406" s="32"/>
      <c r="D406" s="33"/>
      <c r="E406" s="1"/>
      <c r="F406" s="34"/>
      <c r="G406" s="32"/>
      <c r="H406" s="1"/>
      <c r="I406" s="35"/>
      <c r="J406" s="1"/>
      <c r="K406" s="1"/>
      <c r="L406" s="32"/>
      <c r="M406" s="32"/>
      <c r="N406" s="33"/>
      <c r="O406" s="32"/>
      <c r="P406" s="109"/>
      <c r="Q406" s="33"/>
      <c r="R406" s="33"/>
      <c r="S406" s="33"/>
      <c r="T406" s="36"/>
      <c r="U406" s="32"/>
      <c r="V406" s="32"/>
      <c r="W406" s="32"/>
      <c r="X406" s="32"/>
      <c r="Y406" s="32"/>
      <c r="Z406" s="32"/>
      <c r="AA406" s="32"/>
      <c r="AB406" s="108"/>
      <c r="AC406" s="32"/>
      <c r="AD406" s="32"/>
      <c r="AE406" s="32"/>
      <c r="AF406" s="108"/>
      <c r="AG406" s="1"/>
      <c r="AH406" s="1"/>
      <c r="AI406" s="1"/>
      <c r="AJ406" s="1"/>
      <c r="AK406" s="1"/>
      <c r="AL406" s="108"/>
      <c r="AM406" s="1"/>
      <c r="AN406" s="37"/>
    </row>
    <row r="407" spans="1:40" ht="14.25" customHeight="1">
      <c r="A407" s="1"/>
      <c r="B407" s="32"/>
      <c r="C407" s="32"/>
      <c r="D407" s="33"/>
      <c r="E407" s="1"/>
      <c r="F407" s="34"/>
      <c r="G407" s="32"/>
      <c r="H407" s="1"/>
      <c r="I407" s="35"/>
      <c r="J407" s="1"/>
      <c r="K407" s="1"/>
      <c r="L407" s="32"/>
      <c r="M407" s="32"/>
      <c r="N407" s="33"/>
      <c r="O407" s="32"/>
      <c r="P407" s="109"/>
      <c r="Q407" s="33"/>
      <c r="R407" s="33"/>
      <c r="S407" s="33"/>
      <c r="T407" s="36"/>
      <c r="U407" s="32"/>
      <c r="V407" s="32"/>
      <c r="W407" s="32"/>
      <c r="X407" s="32"/>
      <c r="Y407" s="32"/>
      <c r="Z407" s="32"/>
      <c r="AA407" s="32"/>
      <c r="AB407" s="108"/>
      <c r="AC407" s="32"/>
      <c r="AD407" s="32"/>
      <c r="AE407" s="32"/>
      <c r="AF407" s="108"/>
      <c r="AG407" s="1"/>
      <c r="AH407" s="1"/>
      <c r="AI407" s="1"/>
      <c r="AJ407" s="1"/>
      <c r="AK407" s="1"/>
      <c r="AL407" s="108"/>
      <c r="AM407" s="1"/>
      <c r="AN407" s="37"/>
    </row>
    <row r="408" spans="1:40" ht="14.25" customHeight="1">
      <c r="A408" s="1"/>
      <c r="B408" s="32"/>
      <c r="C408" s="32"/>
      <c r="D408" s="33"/>
      <c r="E408" s="1"/>
      <c r="F408" s="34"/>
      <c r="G408" s="32"/>
      <c r="H408" s="1"/>
      <c r="I408" s="35"/>
      <c r="J408" s="1"/>
      <c r="K408" s="1"/>
      <c r="L408" s="32"/>
      <c r="M408" s="32"/>
      <c r="N408" s="33"/>
      <c r="O408" s="32"/>
      <c r="P408" s="109"/>
      <c r="Q408" s="36"/>
      <c r="R408" s="109"/>
      <c r="S408" s="36"/>
      <c r="T408" s="36"/>
      <c r="U408" s="32"/>
      <c r="V408" s="32"/>
      <c r="W408" s="32"/>
      <c r="X408" s="32"/>
      <c r="Y408" s="32"/>
      <c r="Z408" s="32"/>
      <c r="AA408" s="32"/>
      <c r="AB408" s="108"/>
      <c r="AC408" s="32"/>
      <c r="AD408" s="32"/>
      <c r="AE408" s="32"/>
      <c r="AF408" s="108"/>
      <c r="AG408" s="1"/>
      <c r="AH408" s="1"/>
      <c r="AI408" s="1"/>
      <c r="AJ408" s="1"/>
      <c r="AK408" s="1"/>
      <c r="AL408" s="108"/>
      <c r="AM408" s="1"/>
      <c r="AN408" s="37"/>
    </row>
    <row r="409" spans="1:40" ht="14.25" customHeight="1">
      <c r="A409" s="1"/>
      <c r="B409" s="32"/>
      <c r="C409" s="32"/>
      <c r="D409" s="33"/>
      <c r="E409" s="1"/>
      <c r="F409" s="34"/>
      <c r="G409" s="32"/>
      <c r="H409" s="1"/>
      <c r="I409" s="35"/>
      <c r="J409" s="1"/>
      <c r="K409" s="1"/>
      <c r="L409" s="32"/>
      <c r="M409" s="32"/>
      <c r="N409" s="33"/>
      <c r="O409" s="32"/>
      <c r="P409" s="109"/>
      <c r="Q409" s="36"/>
      <c r="R409" s="109"/>
      <c r="S409" s="36"/>
      <c r="T409" s="36"/>
      <c r="U409" s="32"/>
      <c r="V409" s="32"/>
      <c r="W409" s="32"/>
      <c r="X409" s="32"/>
      <c r="Y409" s="32"/>
      <c r="Z409" s="32"/>
      <c r="AA409" s="32"/>
      <c r="AB409" s="108"/>
      <c r="AC409" s="32"/>
      <c r="AD409" s="32"/>
      <c r="AE409" s="32"/>
      <c r="AF409" s="108"/>
      <c r="AG409" s="1"/>
      <c r="AH409" s="1"/>
      <c r="AI409" s="1"/>
      <c r="AJ409" s="1"/>
      <c r="AK409" s="1"/>
      <c r="AL409" s="108"/>
      <c r="AM409" s="1"/>
      <c r="AN409" s="37"/>
    </row>
    <row r="410" spans="1:40" ht="14.25" customHeight="1">
      <c r="A410" s="1"/>
      <c r="B410" s="32"/>
      <c r="C410" s="32"/>
      <c r="D410" s="33"/>
      <c r="E410" s="1"/>
      <c r="F410" s="34"/>
      <c r="G410" s="32"/>
      <c r="H410" s="1"/>
      <c r="I410" s="35"/>
      <c r="J410" s="1"/>
      <c r="K410" s="1"/>
      <c r="L410" s="32"/>
      <c r="M410" s="32"/>
      <c r="N410" s="33"/>
      <c r="O410" s="32"/>
      <c r="P410" s="109"/>
      <c r="Q410" s="36"/>
      <c r="R410" s="109"/>
      <c r="S410" s="36"/>
      <c r="T410" s="36"/>
      <c r="U410" s="32"/>
      <c r="V410" s="32"/>
      <c r="W410" s="32"/>
      <c r="X410" s="32"/>
      <c r="Y410" s="32"/>
      <c r="Z410" s="32"/>
      <c r="AA410" s="32"/>
      <c r="AB410" s="108"/>
      <c r="AC410" s="32"/>
      <c r="AD410" s="32"/>
      <c r="AE410" s="32"/>
      <c r="AF410" s="108"/>
      <c r="AG410" s="1"/>
      <c r="AH410" s="1"/>
      <c r="AI410" s="1"/>
      <c r="AJ410" s="1"/>
      <c r="AK410" s="1"/>
      <c r="AL410" s="108"/>
      <c r="AM410" s="1"/>
      <c r="AN410" s="37"/>
    </row>
    <row r="411" spans="1:40" ht="14.25" customHeight="1">
      <c r="A411" s="1"/>
      <c r="B411" s="32"/>
      <c r="C411" s="32"/>
      <c r="D411" s="33"/>
      <c r="E411" s="1"/>
      <c r="F411" s="34"/>
      <c r="G411" s="32"/>
      <c r="H411" s="1"/>
      <c r="I411" s="35"/>
      <c r="J411" s="1"/>
      <c r="K411" s="1"/>
      <c r="L411" s="32"/>
      <c r="M411" s="32"/>
      <c r="N411" s="33"/>
      <c r="O411" s="32"/>
      <c r="P411" s="109"/>
      <c r="Q411" s="36"/>
      <c r="R411" s="109"/>
      <c r="S411" s="36"/>
      <c r="T411" s="36"/>
      <c r="U411" s="32"/>
      <c r="V411" s="32"/>
      <c r="W411" s="32"/>
      <c r="X411" s="32"/>
      <c r="Y411" s="32"/>
      <c r="Z411" s="32"/>
      <c r="AA411" s="32"/>
      <c r="AB411" s="108"/>
      <c r="AC411" s="32"/>
      <c r="AD411" s="32"/>
      <c r="AE411" s="32"/>
      <c r="AF411" s="108"/>
      <c r="AG411" s="1"/>
      <c r="AH411" s="1"/>
      <c r="AI411" s="1"/>
      <c r="AJ411" s="1"/>
      <c r="AK411" s="1"/>
      <c r="AL411" s="108"/>
      <c r="AM411" s="1"/>
      <c r="AN411" s="37"/>
    </row>
    <row r="412" spans="1:40" ht="14.25" customHeight="1">
      <c r="A412" s="1"/>
      <c r="B412" s="32"/>
      <c r="C412" s="32"/>
      <c r="D412" s="33"/>
      <c r="E412" s="1"/>
      <c r="F412" s="34"/>
      <c r="G412" s="32"/>
      <c r="H412" s="1"/>
      <c r="I412" s="35"/>
      <c r="J412" s="1"/>
      <c r="K412" s="1"/>
      <c r="L412" s="32"/>
      <c r="M412" s="32"/>
      <c r="N412" s="33"/>
      <c r="O412" s="32"/>
      <c r="P412" s="109"/>
      <c r="Q412" s="36"/>
      <c r="R412" s="109"/>
      <c r="S412" s="36"/>
      <c r="T412" s="36"/>
      <c r="U412" s="32"/>
      <c r="V412" s="32"/>
      <c r="W412" s="32"/>
      <c r="X412" s="32"/>
      <c r="Y412" s="32"/>
      <c r="Z412" s="32"/>
      <c r="AA412" s="32"/>
      <c r="AB412" s="108"/>
      <c r="AC412" s="32"/>
      <c r="AD412" s="32"/>
      <c r="AE412" s="32"/>
      <c r="AF412" s="108"/>
      <c r="AG412" s="1"/>
      <c r="AH412" s="1"/>
      <c r="AI412" s="1"/>
      <c r="AJ412" s="1"/>
      <c r="AK412" s="1"/>
      <c r="AL412" s="108"/>
      <c r="AM412" s="1"/>
      <c r="AN412" s="37"/>
    </row>
    <row r="413" spans="1:40" ht="14.25" customHeight="1">
      <c r="A413" s="1"/>
      <c r="B413" s="32"/>
      <c r="C413" s="32"/>
      <c r="D413" s="33"/>
      <c r="E413" s="1"/>
      <c r="F413" s="34"/>
      <c r="G413" s="32"/>
      <c r="H413" s="1"/>
      <c r="I413" s="35"/>
      <c r="J413" s="1"/>
      <c r="K413" s="1"/>
      <c r="L413" s="32"/>
      <c r="M413" s="32"/>
      <c r="N413" s="33"/>
      <c r="O413" s="32"/>
      <c r="P413" s="109"/>
      <c r="Q413" s="33"/>
      <c r="R413" s="33"/>
      <c r="S413" s="33"/>
      <c r="T413" s="36"/>
      <c r="U413" s="32"/>
      <c r="V413" s="32"/>
      <c r="W413" s="32"/>
      <c r="X413" s="32"/>
      <c r="Y413" s="32"/>
      <c r="Z413" s="32"/>
      <c r="AA413" s="32"/>
      <c r="AB413" s="108"/>
      <c r="AC413" s="32"/>
      <c r="AD413" s="32"/>
      <c r="AE413" s="32"/>
      <c r="AF413" s="108"/>
      <c r="AG413" s="1"/>
      <c r="AH413" s="1"/>
      <c r="AI413" s="1"/>
      <c r="AJ413" s="1"/>
      <c r="AK413" s="1"/>
      <c r="AL413" s="108"/>
      <c r="AM413" s="1"/>
      <c r="AN413" s="37"/>
    </row>
    <row r="414" spans="1:40" ht="14.25" customHeight="1">
      <c r="A414" s="1"/>
      <c r="B414" s="32"/>
      <c r="C414" s="32"/>
      <c r="D414" s="33"/>
      <c r="E414" s="1"/>
      <c r="F414" s="34"/>
      <c r="G414" s="32"/>
      <c r="H414" s="1"/>
      <c r="I414" s="35"/>
      <c r="J414" s="1"/>
      <c r="K414" s="1"/>
      <c r="L414" s="32"/>
      <c r="M414" s="32"/>
      <c r="N414" s="33"/>
      <c r="O414" s="32"/>
      <c r="P414" s="109"/>
      <c r="Q414" s="33"/>
      <c r="R414" s="33"/>
      <c r="S414" s="33"/>
      <c r="T414" s="36"/>
      <c r="U414" s="32"/>
      <c r="V414" s="32"/>
      <c r="W414" s="32"/>
      <c r="X414" s="32"/>
      <c r="Y414" s="32"/>
      <c r="Z414" s="32"/>
      <c r="AA414" s="32"/>
      <c r="AB414" s="108"/>
      <c r="AC414" s="32"/>
      <c r="AD414" s="32"/>
      <c r="AE414" s="32"/>
      <c r="AF414" s="108"/>
      <c r="AG414" s="1"/>
      <c r="AH414" s="1"/>
      <c r="AI414" s="1"/>
      <c r="AJ414" s="1"/>
      <c r="AK414" s="1"/>
      <c r="AL414" s="108"/>
      <c r="AM414" s="1"/>
      <c r="AN414" s="37"/>
    </row>
    <row r="415" spans="1:40" ht="14.25" customHeight="1">
      <c r="A415" s="1"/>
      <c r="B415" s="32"/>
      <c r="C415" s="32"/>
      <c r="D415" s="33"/>
      <c r="E415" s="1"/>
      <c r="F415" s="34"/>
      <c r="G415" s="32"/>
      <c r="H415" s="1"/>
      <c r="I415" s="35"/>
      <c r="J415" s="1"/>
      <c r="K415" s="1"/>
      <c r="L415" s="32"/>
      <c r="M415" s="32"/>
      <c r="N415" s="33"/>
      <c r="O415" s="32"/>
      <c r="P415" s="109"/>
      <c r="Q415" s="33"/>
      <c r="R415" s="33"/>
      <c r="S415" s="33"/>
      <c r="T415" s="36"/>
      <c r="U415" s="32"/>
      <c r="V415" s="32"/>
      <c r="W415" s="32"/>
      <c r="X415" s="32"/>
      <c r="Y415" s="32"/>
      <c r="Z415" s="32"/>
      <c r="AA415" s="32"/>
      <c r="AB415" s="108"/>
      <c r="AC415" s="32"/>
      <c r="AD415" s="32"/>
      <c r="AE415" s="32"/>
      <c r="AF415" s="108"/>
      <c r="AG415" s="1"/>
      <c r="AH415" s="1"/>
      <c r="AI415" s="1"/>
      <c r="AJ415" s="1"/>
      <c r="AK415" s="1"/>
      <c r="AL415" s="108"/>
      <c r="AM415" s="1"/>
      <c r="AN415" s="37"/>
    </row>
    <row r="416" spans="1:40" ht="14.25" customHeight="1">
      <c r="A416" s="1"/>
      <c r="B416" s="32"/>
      <c r="C416" s="32"/>
      <c r="D416" s="33"/>
      <c r="E416" s="1"/>
      <c r="F416" s="34"/>
      <c r="G416" s="32"/>
      <c r="H416" s="1"/>
      <c r="I416" s="35"/>
      <c r="J416" s="1"/>
      <c r="K416" s="1"/>
      <c r="L416" s="32"/>
      <c r="M416" s="32"/>
      <c r="N416" s="33"/>
      <c r="O416" s="32"/>
      <c r="P416" s="109"/>
      <c r="Q416" s="33"/>
      <c r="R416" s="33"/>
      <c r="S416" s="33"/>
      <c r="T416" s="36"/>
      <c r="U416" s="32"/>
      <c r="V416" s="32"/>
      <c r="W416" s="32"/>
      <c r="X416" s="32"/>
      <c r="Y416" s="32"/>
      <c r="Z416" s="32"/>
      <c r="AA416" s="32"/>
      <c r="AB416" s="108"/>
      <c r="AC416" s="32"/>
      <c r="AD416" s="32"/>
      <c r="AE416" s="32"/>
      <c r="AF416" s="108"/>
      <c r="AG416" s="1"/>
      <c r="AH416" s="1"/>
      <c r="AI416" s="1"/>
      <c r="AJ416" s="1"/>
      <c r="AK416" s="1"/>
      <c r="AL416" s="108"/>
      <c r="AM416" s="1"/>
      <c r="AN416" s="37"/>
    </row>
    <row r="417" spans="1:40" ht="14.25" customHeight="1">
      <c r="A417" s="1"/>
      <c r="B417" s="32"/>
      <c r="C417" s="32"/>
      <c r="D417" s="33"/>
      <c r="E417" s="1"/>
      <c r="F417" s="34"/>
      <c r="G417" s="32"/>
      <c r="H417" s="1"/>
      <c r="I417" s="35"/>
      <c r="J417" s="1"/>
      <c r="K417" s="1"/>
      <c r="L417" s="32"/>
      <c r="M417" s="32"/>
      <c r="N417" s="33"/>
      <c r="O417" s="32"/>
      <c r="P417" s="109"/>
      <c r="Q417" s="33"/>
      <c r="R417" s="33"/>
      <c r="S417" s="33"/>
      <c r="T417" s="36"/>
      <c r="U417" s="32"/>
      <c r="V417" s="32"/>
      <c r="W417" s="32"/>
      <c r="X417" s="32"/>
      <c r="Y417" s="32"/>
      <c r="Z417" s="32"/>
      <c r="AA417" s="32"/>
      <c r="AB417" s="108"/>
      <c r="AC417" s="32"/>
      <c r="AD417" s="32"/>
      <c r="AE417" s="32"/>
      <c r="AF417" s="108"/>
      <c r="AG417" s="1"/>
      <c r="AH417" s="1"/>
      <c r="AI417" s="1"/>
      <c r="AJ417" s="1"/>
      <c r="AK417" s="1"/>
      <c r="AL417" s="108"/>
      <c r="AM417" s="1"/>
      <c r="AN417" s="37"/>
    </row>
    <row r="418" spans="1:40" ht="14.25" customHeight="1">
      <c r="A418" s="1"/>
      <c r="B418" s="32"/>
      <c r="C418" s="32"/>
      <c r="D418" s="33"/>
      <c r="E418" s="1"/>
      <c r="F418" s="34"/>
      <c r="G418" s="32"/>
      <c r="H418" s="1"/>
      <c r="I418" s="35"/>
      <c r="J418" s="1"/>
      <c r="K418" s="1"/>
      <c r="L418" s="32"/>
      <c r="M418" s="32"/>
      <c r="N418" s="33"/>
      <c r="O418" s="32"/>
      <c r="P418" s="109"/>
      <c r="Q418" s="33"/>
      <c r="R418" s="33"/>
      <c r="S418" s="33"/>
      <c r="T418" s="36"/>
      <c r="U418" s="32"/>
      <c r="V418" s="32"/>
      <c r="W418" s="32"/>
      <c r="X418" s="32"/>
      <c r="Y418" s="32"/>
      <c r="Z418" s="32"/>
      <c r="AA418" s="32"/>
      <c r="AB418" s="108"/>
      <c r="AC418" s="32"/>
      <c r="AD418" s="32"/>
      <c r="AE418" s="32"/>
      <c r="AF418" s="108"/>
      <c r="AG418" s="1"/>
      <c r="AH418" s="1"/>
      <c r="AI418" s="1"/>
      <c r="AJ418" s="1"/>
      <c r="AK418" s="1"/>
      <c r="AL418" s="108"/>
      <c r="AM418" s="1"/>
      <c r="AN418" s="37"/>
    </row>
    <row r="419" spans="1:40" ht="14.25" customHeight="1">
      <c r="A419" s="1"/>
      <c r="B419" s="32"/>
      <c r="C419" s="32"/>
      <c r="D419" s="33"/>
      <c r="E419" s="1"/>
      <c r="F419" s="34"/>
      <c r="G419" s="32"/>
      <c r="H419" s="1"/>
      <c r="I419" s="35"/>
      <c r="J419" s="1"/>
      <c r="K419" s="1"/>
      <c r="L419" s="32"/>
      <c r="M419" s="32"/>
      <c r="N419" s="33"/>
      <c r="O419" s="32"/>
      <c r="P419" s="109"/>
      <c r="Q419" s="33"/>
      <c r="R419" s="33"/>
      <c r="S419" s="33"/>
      <c r="T419" s="36"/>
      <c r="U419" s="32"/>
      <c r="V419" s="32"/>
      <c r="W419" s="32"/>
      <c r="X419" s="32"/>
      <c r="Y419" s="32"/>
      <c r="Z419" s="32"/>
      <c r="AA419" s="32"/>
      <c r="AB419" s="108"/>
      <c r="AC419" s="32"/>
      <c r="AD419" s="32"/>
      <c r="AE419" s="32"/>
      <c r="AF419" s="108"/>
      <c r="AG419" s="1"/>
      <c r="AH419" s="1"/>
      <c r="AI419" s="1"/>
      <c r="AJ419" s="1"/>
      <c r="AK419" s="1"/>
      <c r="AL419" s="108"/>
      <c r="AM419" s="1"/>
      <c r="AN419" s="37"/>
    </row>
    <row r="420" spans="1:40" ht="14.25" customHeight="1">
      <c r="A420" s="1"/>
      <c r="B420" s="32"/>
      <c r="C420" s="32"/>
      <c r="D420" s="33"/>
      <c r="E420" s="1"/>
      <c r="F420" s="34"/>
      <c r="G420" s="32"/>
      <c r="H420" s="1"/>
      <c r="I420" s="35"/>
      <c r="J420" s="1"/>
      <c r="K420" s="1"/>
      <c r="L420" s="32"/>
      <c r="M420" s="32"/>
      <c r="N420" s="33"/>
      <c r="O420" s="32"/>
      <c r="P420" s="109"/>
      <c r="Q420" s="33"/>
      <c r="R420" s="33"/>
      <c r="S420" s="33"/>
      <c r="T420" s="36"/>
      <c r="U420" s="32"/>
      <c r="V420" s="32"/>
      <c r="W420" s="32"/>
      <c r="X420" s="32"/>
      <c r="Y420" s="32"/>
      <c r="Z420" s="32"/>
      <c r="AA420" s="32"/>
      <c r="AB420" s="108"/>
      <c r="AC420" s="32"/>
      <c r="AD420" s="32"/>
      <c r="AE420" s="32"/>
      <c r="AF420" s="108"/>
      <c r="AG420" s="1"/>
      <c r="AH420" s="1"/>
      <c r="AI420" s="1"/>
      <c r="AJ420" s="1"/>
      <c r="AK420" s="1"/>
      <c r="AL420" s="108"/>
      <c r="AM420" s="1"/>
      <c r="AN420" s="37"/>
    </row>
    <row r="421" spans="1:40" ht="14.25" customHeight="1">
      <c r="A421" s="1"/>
      <c r="B421" s="32"/>
      <c r="C421" s="32"/>
      <c r="D421" s="33"/>
      <c r="E421" s="1"/>
      <c r="F421" s="34"/>
      <c r="G421" s="32"/>
      <c r="H421" s="1"/>
      <c r="I421" s="35"/>
      <c r="J421" s="1"/>
      <c r="K421" s="1"/>
      <c r="L421" s="32"/>
      <c r="M421" s="32"/>
      <c r="N421" s="33"/>
      <c r="O421" s="32"/>
      <c r="P421" s="109"/>
      <c r="Q421" s="33"/>
      <c r="R421" s="33"/>
      <c r="S421" s="33"/>
      <c r="T421" s="36"/>
      <c r="U421" s="32"/>
      <c r="V421" s="32"/>
      <c r="W421" s="32"/>
      <c r="X421" s="32"/>
      <c r="Y421" s="32"/>
      <c r="Z421" s="32"/>
      <c r="AA421" s="32"/>
      <c r="AB421" s="108"/>
      <c r="AC421" s="32"/>
      <c r="AD421" s="32"/>
      <c r="AE421" s="32"/>
      <c r="AF421" s="108"/>
      <c r="AG421" s="1"/>
      <c r="AH421" s="1"/>
      <c r="AI421" s="1"/>
      <c r="AJ421" s="1"/>
      <c r="AK421" s="1"/>
      <c r="AL421" s="108"/>
      <c r="AM421" s="1"/>
      <c r="AN421" s="37"/>
    </row>
    <row r="422" spans="1:40" ht="14.25" customHeight="1">
      <c r="A422" s="1"/>
      <c r="B422" s="32"/>
      <c r="C422" s="32"/>
      <c r="D422" s="33"/>
      <c r="E422" s="1"/>
      <c r="F422" s="34"/>
      <c r="G422" s="32"/>
      <c r="H422" s="1"/>
      <c r="I422" s="35"/>
      <c r="J422" s="1"/>
      <c r="K422" s="1"/>
      <c r="L422" s="32"/>
      <c r="M422" s="32"/>
      <c r="N422" s="33"/>
      <c r="O422" s="32"/>
      <c r="P422" s="109"/>
      <c r="Q422" s="33"/>
      <c r="R422" s="33"/>
      <c r="S422" s="33"/>
      <c r="T422" s="36"/>
      <c r="U422" s="32"/>
      <c r="V422" s="32"/>
      <c r="W422" s="32"/>
      <c r="X422" s="32"/>
      <c r="Y422" s="32"/>
      <c r="Z422" s="32"/>
      <c r="AA422" s="32"/>
      <c r="AB422" s="108"/>
      <c r="AC422" s="32"/>
      <c r="AD422" s="32"/>
      <c r="AE422" s="32"/>
      <c r="AF422" s="108"/>
      <c r="AG422" s="1"/>
      <c r="AH422" s="1"/>
      <c r="AI422" s="1"/>
      <c r="AJ422" s="1"/>
      <c r="AK422" s="1"/>
      <c r="AL422" s="108"/>
      <c r="AM422" s="1"/>
      <c r="AN422" s="37"/>
    </row>
    <row r="423" spans="1:40" ht="14.25" customHeight="1">
      <c r="A423" s="1"/>
      <c r="B423" s="32"/>
      <c r="C423" s="32"/>
      <c r="D423" s="33"/>
      <c r="E423" s="1"/>
      <c r="F423" s="34"/>
      <c r="G423" s="32"/>
      <c r="H423" s="1"/>
      <c r="I423" s="35"/>
      <c r="J423" s="1"/>
      <c r="K423" s="1"/>
      <c r="L423" s="32"/>
      <c r="M423" s="32"/>
      <c r="N423" s="33"/>
      <c r="O423" s="32"/>
      <c r="P423" s="109"/>
      <c r="Q423" s="33"/>
      <c r="R423" s="33"/>
      <c r="S423" s="33"/>
      <c r="T423" s="36"/>
      <c r="U423" s="32"/>
      <c r="V423" s="32"/>
      <c r="W423" s="32"/>
      <c r="X423" s="32"/>
      <c r="Y423" s="32"/>
      <c r="Z423" s="32"/>
      <c r="AA423" s="32"/>
      <c r="AB423" s="108"/>
      <c r="AC423" s="32"/>
      <c r="AD423" s="32"/>
      <c r="AE423" s="32"/>
      <c r="AF423" s="108"/>
      <c r="AG423" s="1"/>
      <c r="AH423" s="1"/>
      <c r="AI423" s="1"/>
      <c r="AJ423" s="1"/>
      <c r="AK423" s="1"/>
      <c r="AL423" s="108"/>
      <c r="AM423" s="1"/>
      <c r="AN423" s="37"/>
    </row>
    <row r="424" spans="1:40" ht="14.25" customHeight="1">
      <c r="A424" s="1"/>
      <c r="B424" s="32"/>
      <c r="C424" s="32"/>
      <c r="D424" s="33"/>
      <c r="E424" s="1"/>
      <c r="F424" s="34"/>
      <c r="G424" s="32"/>
      <c r="H424" s="1"/>
      <c r="I424" s="35"/>
      <c r="J424" s="1"/>
      <c r="K424" s="1"/>
      <c r="L424" s="32"/>
      <c r="M424" s="32"/>
      <c r="N424" s="33"/>
      <c r="O424" s="32"/>
      <c r="P424" s="109"/>
      <c r="Q424" s="33"/>
      <c r="R424" s="33"/>
      <c r="S424" s="33"/>
      <c r="T424" s="36"/>
      <c r="U424" s="32"/>
      <c r="V424" s="32"/>
      <c r="W424" s="32"/>
      <c r="X424" s="32"/>
      <c r="Y424" s="32"/>
      <c r="Z424" s="32"/>
      <c r="AA424" s="32"/>
      <c r="AB424" s="108"/>
      <c r="AC424" s="32"/>
      <c r="AD424" s="32"/>
      <c r="AE424" s="32"/>
      <c r="AF424" s="108"/>
      <c r="AG424" s="1"/>
      <c r="AH424" s="1"/>
      <c r="AI424" s="1"/>
      <c r="AJ424" s="1"/>
      <c r="AK424" s="1"/>
      <c r="AL424" s="108"/>
      <c r="AM424" s="1"/>
      <c r="AN424" s="37"/>
    </row>
    <row r="425" spans="1:40" ht="14.25" customHeight="1">
      <c r="A425" s="1"/>
      <c r="B425" s="32"/>
      <c r="C425" s="32"/>
      <c r="D425" s="33"/>
      <c r="E425" s="1"/>
      <c r="F425" s="34"/>
      <c r="G425" s="32"/>
      <c r="H425" s="1"/>
      <c r="I425" s="35"/>
      <c r="J425" s="1"/>
      <c r="K425" s="1"/>
      <c r="L425" s="32"/>
      <c r="M425" s="32"/>
      <c r="N425" s="33"/>
      <c r="O425" s="32"/>
      <c r="P425" s="109"/>
      <c r="Q425" s="33"/>
      <c r="R425" s="33"/>
      <c r="S425" s="33"/>
      <c r="T425" s="36"/>
      <c r="U425" s="32"/>
      <c r="V425" s="32"/>
      <c r="W425" s="32"/>
      <c r="X425" s="32"/>
      <c r="Y425" s="32"/>
      <c r="Z425" s="32"/>
      <c r="AA425" s="32"/>
      <c r="AB425" s="108"/>
      <c r="AC425" s="32"/>
      <c r="AD425" s="32"/>
      <c r="AE425" s="32"/>
      <c r="AF425" s="108"/>
      <c r="AG425" s="1"/>
      <c r="AH425" s="1"/>
      <c r="AI425" s="1"/>
      <c r="AJ425" s="1"/>
      <c r="AK425" s="1"/>
      <c r="AL425" s="108"/>
      <c r="AM425" s="1"/>
      <c r="AN425" s="37"/>
    </row>
    <row r="426" spans="1:40" ht="14.25" customHeight="1">
      <c r="A426" s="1"/>
      <c r="B426" s="32"/>
      <c r="C426" s="32"/>
      <c r="D426" s="33"/>
      <c r="E426" s="1"/>
      <c r="F426" s="34"/>
      <c r="G426" s="32"/>
      <c r="H426" s="1"/>
      <c r="I426" s="35"/>
      <c r="J426" s="1"/>
      <c r="K426" s="1"/>
      <c r="L426" s="32"/>
      <c r="M426" s="32"/>
      <c r="N426" s="33"/>
      <c r="O426" s="32"/>
      <c r="P426" s="109"/>
      <c r="Q426" s="33"/>
      <c r="R426" s="33"/>
      <c r="S426" s="33"/>
      <c r="T426" s="36"/>
      <c r="U426" s="32"/>
      <c r="V426" s="32"/>
      <c r="W426" s="32"/>
      <c r="X426" s="32"/>
      <c r="Y426" s="32"/>
      <c r="Z426" s="32"/>
      <c r="AA426" s="32"/>
      <c r="AB426" s="108"/>
      <c r="AC426" s="32"/>
      <c r="AD426" s="32"/>
      <c r="AE426" s="32"/>
      <c r="AF426" s="108"/>
      <c r="AG426" s="1"/>
      <c r="AH426" s="1"/>
      <c r="AI426" s="1"/>
      <c r="AJ426" s="1"/>
      <c r="AK426" s="1"/>
      <c r="AL426" s="108"/>
      <c r="AM426" s="1"/>
      <c r="AN426" s="37"/>
    </row>
    <row r="427" spans="1:40" ht="14.25" customHeight="1">
      <c r="A427" s="1"/>
      <c r="B427" s="32"/>
      <c r="C427" s="32"/>
      <c r="D427" s="33"/>
      <c r="E427" s="1"/>
      <c r="F427" s="34"/>
      <c r="G427" s="32"/>
      <c r="H427" s="1"/>
      <c r="I427" s="35"/>
      <c r="J427" s="1"/>
      <c r="K427" s="1"/>
      <c r="L427" s="32"/>
      <c r="M427" s="32"/>
      <c r="N427" s="33"/>
      <c r="O427" s="32"/>
      <c r="P427" s="109"/>
      <c r="Q427" s="33"/>
      <c r="R427" s="33"/>
      <c r="S427" s="33"/>
      <c r="T427" s="36"/>
      <c r="U427" s="32"/>
      <c r="V427" s="32"/>
      <c r="W427" s="32"/>
      <c r="X427" s="32"/>
      <c r="Y427" s="32"/>
      <c r="Z427" s="32"/>
      <c r="AA427" s="32"/>
      <c r="AB427" s="108"/>
      <c r="AC427" s="32"/>
      <c r="AD427" s="32"/>
      <c r="AE427" s="32"/>
      <c r="AF427" s="108"/>
      <c r="AG427" s="1"/>
      <c r="AH427" s="1"/>
      <c r="AI427" s="1"/>
      <c r="AJ427" s="1"/>
      <c r="AK427" s="1"/>
      <c r="AL427" s="108"/>
      <c r="AM427" s="1"/>
      <c r="AN427" s="37"/>
    </row>
    <row r="428" spans="1:40" ht="14.25" customHeight="1">
      <c r="A428" s="1"/>
      <c r="B428" s="32"/>
      <c r="C428" s="32"/>
      <c r="D428" s="33"/>
      <c r="E428" s="1"/>
      <c r="F428" s="34"/>
      <c r="G428" s="32"/>
      <c r="H428" s="1"/>
      <c r="I428" s="35"/>
      <c r="J428" s="1"/>
      <c r="K428" s="1"/>
      <c r="L428" s="32"/>
      <c r="M428" s="32"/>
      <c r="N428" s="33"/>
      <c r="O428" s="32"/>
      <c r="P428" s="109"/>
      <c r="Q428" s="33"/>
      <c r="R428" s="33"/>
      <c r="S428" s="33"/>
      <c r="T428" s="36"/>
      <c r="U428" s="32"/>
      <c r="V428" s="32"/>
      <c r="W428" s="32"/>
      <c r="X428" s="32"/>
      <c r="Y428" s="32"/>
      <c r="Z428" s="32"/>
      <c r="AA428" s="32"/>
      <c r="AB428" s="108"/>
      <c r="AC428" s="32"/>
      <c r="AD428" s="32"/>
      <c r="AE428" s="32"/>
      <c r="AF428" s="108"/>
      <c r="AG428" s="1"/>
      <c r="AH428" s="1"/>
      <c r="AI428" s="1"/>
      <c r="AJ428" s="1"/>
      <c r="AK428" s="1"/>
      <c r="AL428" s="108"/>
      <c r="AM428" s="1"/>
      <c r="AN428" s="37"/>
    </row>
    <row r="429" spans="1:40" ht="14.25" customHeight="1">
      <c r="A429" s="1"/>
      <c r="B429" s="32"/>
      <c r="C429" s="32"/>
      <c r="D429" s="33"/>
      <c r="E429" s="1"/>
      <c r="F429" s="34"/>
      <c r="G429" s="32"/>
      <c r="H429" s="1"/>
      <c r="I429" s="35"/>
      <c r="J429" s="1"/>
      <c r="K429" s="1"/>
      <c r="L429" s="32"/>
      <c r="M429" s="32"/>
      <c r="N429" s="33"/>
      <c r="O429" s="32"/>
      <c r="P429" s="109"/>
      <c r="Q429" s="33"/>
      <c r="R429" s="33"/>
      <c r="S429" s="33"/>
      <c r="T429" s="36"/>
      <c r="U429" s="32"/>
      <c r="V429" s="32"/>
      <c r="W429" s="32"/>
      <c r="X429" s="32"/>
      <c r="Y429" s="32"/>
      <c r="Z429" s="32"/>
      <c r="AA429" s="32"/>
      <c r="AB429" s="108"/>
      <c r="AC429" s="32"/>
      <c r="AD429" s="32"/>
      <c r="AE429" s="32"/>
      <c r="AF429" s="108"/>
      <c r="AG429" s="1"/>
      <c r="AH429" s="1"/>
      <c r="AI429" s="1"/>
      <c r="AJ429" s="1"/>
      <c r="AK429" s="1"/>
      <c r="AL429" s="108"/>
      <c r="AM429" s="1"/>
      <c r="AN429" s="37"/>
    </row>
    <row r="430" spans="1:40" ht="14.25" customHeight="1">
      <c r="A430" s="1"/>
      <c r="B430" s="32"/>
      <c r="C430" s="32"/>
      <c r="D430" s="33"/>
      <c r="E430" s="1"/>
      <c r="F430" s="34"/>
      <c r="G430" s="32"/>
      <c r="H430" s="1"/>
      <c r="I430" s="35"/>
      <c r="J430" s="1"/>
      <c r="K430" s="1"/>
      <c r="L430" s="32"/>
      <c r="M430" s="32"/>
      <c r="N430" s="33"/>
      <c r="O430" s="32"/>
      <c r="P430" s="109"/>
      <c r="Q430" s="33"/>
      <c r="R430" s="33"/>
      <c r="S430" s="33"/>
      <c r="T430" s="36"/>
      <c r="U430" s="32"/>
      <c r="V430" s="32"/>
      <c r="W430" s="32"/>
      <c r="X430" s="32"/>
      <c r="Y430" s="32"/>
      <c r="Z430" s="32"/>
      <c r="AA430" s="32"/>
      <c r="AB430" s="108"/>
      <c r="AC430" s="32"/>
      <c r="AD430" s="32"/>
      <c r="AE430" s="32"/>
      <c r="AF430" s="108"/>
      <c r="AG430" s="1"/>
      <c r="AH430" s="1"/>
      <c r="AI430" s="1"/>
      <c r="AJ430" s="1"/>
      <c r="AK430" s="1"/>
      <c r="AL430" s="108"/>
      <c r="AM430" s="1"/>
      <c r="AN430" s="37"/>
    </row>
    <row r="431" spans="1:40" ht="14.25" customHeight="1">
      <c r="A431" s="1"/>
      <c r="B431" s="32"/>
      <c r="C431" s="32"/>
      <c r="D431" s="33"/>
      <c r="E431" s="1"/>
      <c r="F431" s="34"/>
      <c r="G431" s="32"/>
      <c r="H431" s="1"/>
      <c r="I431" s="35"/>
      <c r="J431" s="1"/>
      <c r="K431" s="1"/>
      <c r="L431" s="32"/>
      <c r="M431" s="32"/>
      <c r="N431" s="33"/>
      <c r="O431" s="32"/>
      <c r="P431" s="109"/>
      <c r="Q431" s="33"/>
      <c r="R431" s="33"/>
      <c r="S431" s="33"/>
      <c r="T431" s="36"/>
      <c r="U431" s="32"/>
      <c r="V431" s="32"/>
      <c r="W431" s="32"/>
      <c r="X431" s="32"/>
      <c r="Y431" s="32"/>
      <c r="Z431" s="32"/>
      <c r="AA431" s="32"/>
      <c r="AB431" s="108"/>
      <c r="AC431" s="32"/>
      <c r="AD431" s="32"/>
      <c r="AE431" s="32"/>
      <c r="AF431" s="108"/>
      <c r="AG431" s="1"/>
      <c r="AH431" s="1"/>
      <c r="AI431" s="1"/>
      <c r="AJ431" s="1"/>
      <c r="AK431" s="1"/>
      <c r="AL431" s="108"/>
      <c r="AM431" s="1"/>
      <c r="AN431" s="37"/>
    </row>
    <row r="432" spans="1:40" ht="14.25" customHeight="1">
      <c r="A432" s="1"/>
      <c r="B432" s="32"/>
      <c r="C432" s="32"/>
      <c r="D432" s="33"/>
      <c r="E432" s="1"/>
      <c r="F432" s="34"/>
      <c r="G432" s="32"/>
      <c r="H432" s="1"/>
      <c r="I432" s="35"/>
      <c r="J432" s="1"/>
      <c r="K432" s="1"/>
      <c r="L432" s="32"/>
      <c r="M432" s="32"/>
      <c r="N432" s="33"/>
      <c r="O432" s="32"/>
      <c r="P432" s="109"/>
      <c r="Q432" s="33"/>
      <c r="R432" s="33"/>
      <c r="S432" s="33"/>
      <c r="T432" s="36"/>
      <c r="U432" s="32"/>
      <c r="V432" s="32"/>
      <c r="W432" s="32"/>
      <c r="X432" s="32"/>
      <c r="Y432" s="32"/>
      <c r="Z432" s="32"/>
      <c r="AA432" s="32"/>
      <c r="AB432" s="108"/>
      <c r="AC432" s="32"/>
      <c r="AD432" s="32"/>
      <c r="AE432" s="32"/>
      <c r="AF432" s="108"/>
      <c r="AG432" s="1"/>
      <c r="AH432" s="1"/>
      <c r="AI432" s="1"/>
      <c r="AJ432" s="1"/>
      <c r="AK432" s="1"/>
      <c r="AL432" s="108"/>
      <c r="AM432" s="1"/>
      <c r="AN432" s="37"/>
    </row>
    <row r="433" spans="1:40" ht="14.25" customHeight="1">
      <c r="A433" s="1"/>
      <c r="B433" s="32"/>
      <c r="C433" s="32"/>
      <c r="D433" s="33"/>
      <c r="E433" s="1"/>
      <c r="F433" s="34"/>
      <c r="G433" s="32"/>
      <c r="H433" s="1"/>
      <c r="I433" s="35"/>
      <c r="J433" s="1"/>
      <c r="K433" s="1"/>
      <c r="L433" s="32"/>
      <c r="M433" s="32"/>
      <c r="N433" s="33"/>
      <c r="O433" s="32"/>
      <c r="P433" s="109"/>
      <c r="Q433" s="33"/>
      <c r="R433" s="33"/>
      <c r="S433" s="33"/>
      <c r="T433" s="36"/>
      <c r="U433" s="32"/>
      <c r="V433" s="32"/>
      <c r="W433" s="32"/>
      <c r="X433" s="32"/>
      <c r="Y433" s="32"/>
      <c r="Z433" s="32"/>
      <c r="AA433" s="32"/>
      <c r="AB433" s="108"/>
      <c r="AC433" s="32"/>
      <c r="AD433" s="32"/>
      <c r="AE433" s="32"/>
      <c r="AF433" s="108"/>
      <c r="AG433" s="1"/>
      <c r="AH433" s="1"/>
      <c r="AI433" s="1"/>
      <c r="AJ433" s="1"/>
      <c r="AK433" s="1"/>
      <c r="AL433" s="108"/>
      <c r="AM433" s="1"/>
      <c r="AN433" s="37"/>
    </row>
    <row r="434" spans="1:40" ht="14.25" customHeight="1">
      <c r="A434" s="1"/>
      <c r="B434" s="32"/>
      <c r="C434" s="32"/>
      <c r="D434" s="33"/>
      <c r="E434" s="1"/>
      <c r="F434" s="34"/>
      <c r="G434" s="32"/>
      <c r="H434" s="1"/>
      <c r="I434" s="35"/>
      <c r="J434" s="1"/>
      <c r="K434" s="1"/>
      <c r="L434" s="32"/>
      <c r="M434" s="32"/>
      <c r="N434" s="33"/>
      <c r="O434" s="32"/>
      <c r="P434" s="109"/>
      <c r="Q434" s="36"/>
      <c r="R434" s="109"/>
      <c r="S434" s="36"/>
      <c r="T434" s="36"/>
      <c r="U434" s="32"/>
      <c r="V434" s="32"/>
      <c r="W434" s="32"/>
      <c r="X434" s="32"/>
      <c r="Y434" s="32"/>
      <c r="Z434" s="32"/>
      <c r="AA434" s="32"/>
      <c r="AB434" s="108"/>
      <c r="AC434" s="32"/>
      <c r="AD434" s="32"/>
      <c r="AE434" s="32"/>
      <c r="AF434" s="108"/>
      <c r="AG434" s="1"/>
      <c r="AH434" s="1"/>
      <c r="AI434" s="1"/>
      <c r="AJ434" s="1"/>
      <c r="AK434" s="1"/>
      <c r="AL434" s="108"/>
      <c r="AM434" s="1"/>
      <c r="AN434" s="37"/>
    </row>
    <row r="435" spans="1:40" ht="14.25" customHeight="1">
      <c r="A435" s="1"/>
      <c r="B435" s="32"/>
      <c r="C435" s="32"/>
      <c r="D435" s="33"/>
      <c r="E435" s="1"/>
      <c r="F435" s="34"/>
      <c r="G435" s="32"/>
      <c r="H435" s="1"/>
      <c r="I435" s="35"/>
      <c r="J435" s="1"/>
      <c r="K435" s="1"/>
      <c r="L435" s="32"/>
      <c r="M435" s="32"/>
      <c r="N435" s="33"/>
      <c r="O435" s="32"/>
      <c r="P435" s="109"/>
      <c r="Q435" s="36"/>
      <c r="R435" s="109"/>
      <c r="S435" s="36"/>
      <c r="T435" s="36"/>
      <c r="U435" s="32"/>
      <c r="V435" s="32"/>
      <c r="W435" s="32"/>
      <c r="X435" s="32"/>
      <c r="Y435" s="32"/>
      <c r="Z435" s="32"/>
      <c r="AA435" s="32"/>
      <c r="AB435" s="108"/>
      <c r="AC435" s="32"/>
      <c r="AD435" s="32"/>
      <c r="AE435" s="32"/>
      <c r="AF435" s="108"/>
      <c r="AG435" s="1"/>
      <c r="AH435" s="1"/>
      <c r="AI435" s="1"/>
      <c r="AJ435" s="1"/>
      <c r="AK435" s="1"/>
      <c r="AL435" s="108"/>
      <c r="AM435" s="1"/>
      <c r="AN435" s="37"/>
    </row>
    <row r="436" spans="1:40" ht="14.25" customHeight="1">
      <c r="A436" s="1"/>
      <c r="B436" s="32"/>
      <c r="C436" s="32"/>
      <c r="D436" s="33"/>
      <c r="E436" s="1"/>
      <c r="F436" s="34"/>
      <c r="G436" s="32"/>
      <c r="H436" s="1"/>
      <c r="I436" s="35"/>
      <c r="J436" s="1"/>
      <c r="K436" s="1"/>
      <c r="L436" s="32"/>
      <c r="M436" s="32"/>
      <c r="N436" s="33"/>
      <c r="O436" s="32"/>
      <c r="P436" s="109"/>
      <c r="Q436" s="36"/>
      <c r="R436" s="109"/>
      <c r="S436" s="36"/>
      <c r="T436" s="36"/>
      <c r="U436" s="32"/>
      <c r="V436" s="32"/>
      <c r="W436" s="32"/>
      <c r="X436" s="32"/>
      <c r="Y436" s="32"/>
      <c r="Z436" s="32"/>
      <c r="AA436" s="32"/>
      <c r="AB436" s="108"/>
      <c r="AC436" s="32"/>
      <c r="AD436" s="32"/>
      <c r="AE436" s="32"/>
      <c r="AF436" s="108"/>
      <c r="AG436" s="1"/>
      <c r="AH436" s="1"/>
      <c r="AI436" s="1"/>
      <c r="AJ436" s="1"/>
      <c r="AK436" s="1"/>
      <c r="AL436" s="108"/>
      <c r="AM436" s="1"/>
      <c r="AN436" s="37"/>
    </row>
    <row r="437" spans="1:40" ht="14.25" customHeight="1">
      <c r="A437" s="1"/>
      <c r="B437" s="32"/>
      <c r="C437" s="32"/>
      <c r="D437" s="33"/>
      <c r="E437" s="1"/>
      <c r="F437" s="34"/>
      <c r="G437" s="32"/>
      <c r="H437" s="1"/>
      <c r="I437" s="35"/>
      <c r="J437" s="1"/>
      <c r="K437" s="1"/>
      <c r="L437" s="32"/>
      <c r="M437" s="32"/>
      <c r="N437" s="33"/>
      <c r="O437" s="32"/>
      <c r="P437" s="109"/>
      <c r="Q437" s="36"/>
      <c r="R437" s="109"/>
      <c r="S437" s="36"/>
      <c r="T437" s="36"/>
      <c r="U437" s="32"/>
      <c r="V437" s="32"/>
      <c r="W437" s="32"/>
      <c r="X437" s="32"/>
      <c r="Y437" s="32"/>
      <c r="Z437" s="32"/>
      <c r="AA437" s="32"/>
      <c r="AB437" s="108"/>
      <c r="AC437" s="32"/>
      <c r="AD437" s="32"/>
      <c r="AE437" s="32"/>
      <c r="AF437" s="108"/>
      <c r="AG437" s="1"/>
      <c r="AH437" s="1"/>
      <c r="AI437" s="1"/>
      <c r="AJ437" s="1"/>
      <c r="AK437" s="1"/>
      <c r="AL437" s="108"/>
      <c r="AM437" s="1"/>
      <c r="AN437" s="37"/>
    </row>
    <row r="438" spans="1:40" ht="14.25" customHeight="1">
      <c r="A438" s="1"/>
      <c r="B438" s="32"/>
      <c r="C438" s="32"/>
      <c r="D438" s="33"/>
      <c r="E438" s="1"/>
      <c r="F438" s="34"/>
      <c r="G438" s="32"/>
      <c r="H438" s="1"/>
      <c r="I438" s="35"/>
      <c r="J438" s="1"/>
      <c r="K438" s="1"/>
      <c r="L438" s="32"/>
      <c r="M438" s="32"/>
      <c r="N438" s="33"/>
      <c r="O438" s="32"/>
      <c r="P438" s="109"/>
      <c r="Q438" s="36"/>
      <c r="R438" s="109"/>
      <c r="S438" s="36"/>
      <c r="T438" s="36"/>
      <c r="U438" s="32"/>
      <c r="V438" s="32"/>
      <c r="W438" s="32"/>
      <c r="X438" s="32"/>
      <c r="Y438" s="32"/>
      <c r="Z438" s="32"/>
      <c r="AA438" s="32"/>
      <c r="AB438" s="108"/>
      <c r="AC438" s="32"/>
      <c r="AD438" s="32"/>
      <c r="AE438" s="32"/>
      <c r="AF438" s="108"/>
      <c r="AG438" s="1"/>
      <c r="AH438" s="1"/>
      <c r="AI438" s="1"/>
      <c r="AJ438" s="1"/>
      <c r="AK438" s="1"/>
      <c r="AL438" s="108"/>
      <c r="AM438" s="1"/>
      <c r="AN438" s="37"/>
    </row>
    <row r="439" spans="1:40" ht="14.25" customHeight="1">
      <c r="A439" s="1"/>
      <c r="B439" s="32"/>
      <c r="C439" s="32"/>
      <c r="D439" s="33"/>
      <c r="E439" s="1"/>
      <c r="F439" s="34"/>
      <c r="G439" s="32"/>
      <c r="H439" s="1"/>
      <c r="I439" s="35"/>
      <c r="J439" s="1"/>
      <c r="K439" s="1"/>
      <c r="L439" s="32"/>
      <c r="M439" s="32"/>
      <c r="N439" s="33"/>
      <c r="O439" s="32"/>
      <c r="P439" s="109"/>
      <c r="Q439" s="36"/>
      <c r="R439" s="109"/>
      <c r="S439" s="36"/>
      <c r="T439" s="36"/>
      <c r="U439" s="32"/>
      <c r="V439" s="32"/>
      <c r="W439" s="32"/>
      <c r="X439" s="32"/>
      <c r="Y439" s="32"/>
      <c r="Z439" s="32"/>
      <c r="AA439" s="32"/>
      <c r="AB439" s="108"/>
      <c r="AC439" s="32"/>
      <c r="AD439" s="32"/>
      <c r="AE439" s="32"/>
      <c r="AF439" s="108"/>
      <c r="AG439" s="1"/>
      <c r="AH439" s="1"/>
      <c r="AI439" s="1"/>
      <c r="AJ439" s="1"/>
      <c r="AK439" s="1"/>
      <c r="AL439" s="108"/>
      <c r="AM439" s="1"/>
      <c r="AN439" s="37"/>
    </row>
    <row r="440" spans="1:40" ht="14.25" customHeight="1">
      <c r="A440" s="1"/>
      <c r="B440" s="32"/>
      <c r="C440" s="32"/>
      <c r="D440" s="33"/>
      <c r="E440" s="1"/>
      <c r="F440" s="34"/>
      <c r="G440" s="32"/>
      <c r="H440" s="1"/>
      <c r="I440" s="35"/>
      <c r="J440" s="1"/>
      <c r="K440" s="1"/>
      <c r="L440" s="32"/>
      <c r="M440" s="32"/>
      <c r="N440" s="33"/>
      <c r="O440" s="32"/>
      <c r="P440" s="109"/>
      <c r="Q440" s="36"/>
      <c r="R440" s="109"/>
      <c r="S440" s="36"/>
      <c r="T440" s="36"/>
      <c r="U440" s="32"/>
      <c r="V440" s="32"/>
      <c r="W440" s="32"/>
      <c r="X440" s="32"/>
      <c r="Y440" s="32"/>
      <c r="Z440" s="32"/>
      <c r="AA440" s="32"/>
      <c r="AB440" s="108"/>
      <c r="AC440" s="32"/>
      <c r="AD440" s="32"/>
      <c r="AE440" s="32"/>
      <c r="AF440" s="108"/>
      <c r="AG440" s="1"/>
      <c r="AH440" s="1"/>
      <c r="AI440" s="1"/>
      <c r="AJ440" s="1"/>
      <c r="AK440" s="1"/>
      <c r="AL440" s="108"/>
      <c r="AM440" s="1"/>
      <c r="AN440" s="37"/>
    </row>
    <row r="441" spans="1:40" ht="14.25" customHeight="1">
      <c r="A441" s="1"/>
      <c r="B441" s="32"/>
      <c r="C441" s="32"/>
      <c r="D441" s="33"/>
      <c r="E441" s="1"/>
      <c r="F441" s="34"/>
      <c r="G441" s="32"/>
      <c r="H441" s="1"/>
      <c r="I441" s="35"/>
      <c r="J441" s="1"/>
      <c r="K441" s="1"/>
      <c r="L441" s="32"/>
      <c r="M441" s="32"/>
      <c r="N441" s="33"/>
      <c r="O441" s="32"/>
      <c r="P441" s="109"/>
      <c r="Q441" s="36"/>
      <c r="R441" s="109"/>
      <c r="S441" s="36"/>
      <c r="T441" s="36"/>
      <c r="U441" s="32"/>
      <c r="V441" s="32"/>
      <c r="W441" s="32"/>
      <c r="X441" s="32"/>
      <c r="Y441" s="32"/>
      <c r="Z441" s="32"/>
      <c r="AA441" s="32"/>
      <c r="AB441" s="108"/>
      <c r="AC441" s="32"/>
      <c r="AD441" s="32"/>
      <c r="AE441" s="32"/>
      <c r="AF441" s="108"/>
      <c r="AG441" s="1"/>
      <c r="AH441" s="1"/>
      <c r="AI441" s="1"/>
      <c r="AJ441" s="1"/>
      <c r="AK441" s="1"/>
      <c r="AL441" s="108"/>
      <c r="AM441" s="1"/>
      <c r="AN441" s="37"/>
    </row>
    <row r="442" spans="1:40" ht="14.25" customHeight="1">
      <c r="A442" s="1"/>
      <c r="B442" s="32"/>
      <c r="C442" s="32"/>
      <c r="D442" s="33"/>
      <c r="E442" s="1"/>
      <c r="F442" s="34"/>
      <c r="G442" s="32"/>
      <c r="H442" s="1"/>
      <c r="I442" s="35"/>
      <c r="J442" s="1"/>
      <c r="K442" s="1"/>
      <c r="L442" s="32"/>
      <c r="M442" s="32"/>
      <c r="N442" s="33"/>
      <c r="O442" s="32"/>
      <c r="P442" s="109"/>
      <c r="Q442" s="36"/>
      <c r="R442" s="109"/>
      <c r="S442" s="36"/>
      <c r="T442" s="36"/>
      <c r="U442" s="32"/>
      <c r="V442" s="32"/>
      <c r="W442" s="32"/>
      <c r="X442" s="32"/>
      <c r="Y442" s="32"/>
      <c r="Z442" s="32"/>
      <c r="AA442" s="32"/>
      <c r="AB442" s="108"/>
      <c r="AC442" s="32"/>
      <c r="AD442" s="32"/>
      <c r="AE442" s="32"/>
      <c r="AF442" s="108"/>
      <c r="AG442" s="1"/>
      <c r="AH442" s="1"/>
      <c r="AI442" s="1"/>
      <c r="AJ442" s="1"/>
      <c r="AK442" s="1"/>
      <c r="AL442" s="108"/>
      <c r="AM442" s="1"/>
      <c r="AN442" s="37"/>
    </row>
    <row r="443" spans="1:40" ht="14.25" customHeight="1">
      <c r="A443" s="1"/>
      <c r="B443" s="32"/>
      <c r="C443" s="32"/>
      <c r="D443" s="33"/>
      <c r="E443" s="1"/>
      <c r="F443" s="34"/>
      <c r="G443" s="32"/>
      <c r="H443" s="1"/>
      <c r="I443" s="35"/>
      <c r="J443" s="1"/>
      <c r="K443" s="1"/>
      <c r="L443" s="32"/>
      <c r="M443" s="32"/>
      <c r="N443" s="33"/>
      <c r="O443" s="32"/>
      <c r="P443" s="109"/>
      <c r="Q443" s="36"/>
      <c r="R443" s="109"/>
      <c r="S443" s="36"/>
      <c r="T443" s="36"/>
      <c r="U443" s="32"/>
      <c r="V443" s="32"/>
      <c r="W443" s="32"/>
      <c r="X443" s="32"/>
      <c r="Y443" s="32"/>
      <c r="Z443" s="32"/>
      <c r="AA443" s="32"/>
      <c r="AB443" s="108"/>
      <c r="AC443" s="32"/>
      <c r="AD443" s="32"/>
      <c r="AE443" s="32"/>
      <c r="AF443" s="108"/>
      <c r="AG443" s="1"/>
      <c r="AH443" s="1"/>
      <c r="AI443" s="1"/>
      <c r="AJ443" s="1"/>
      <c r="AK443" s="1"/>
      <c r="AL443" s="108"/>
      <c r="AM443" s="1"/>
      <c r="AN443" s="37"/>
    </row>
    <row r="444" spans="1:40" ht="14.25" customHeight="1">
      <c r="A444" s="1"/>
      <c r="B444" s="32"/>
      <c r="C444" s="32"/>
      <c r="D444" s="33"/>
      <c r="E444" s="1"/>
      <c r="F444" s="34"/>
      <c r="G444" s="32"/>
      <c r="H444" s="1"/>
      <c r="I444" s="35"/>
      <c r="J444" s="1"/>
      <c r="K444" s="1"/>
      <c r="L444" s="32"/>
      <c r="M444" s="32"/>
      <c r="N444" s="33"/>
      <c r="O444" s="32"/>
      <c r="P444" s="109"/>
      <c r="Q444" s="36"/>
      <c r="R444" s="109"/>
      <c r="S444" s="36"/>
      <c r="T444" s="36"/>
      <c r="U444" s="32"/>
      <c r="V444" s="32"/>
      <c r="W444" s="32"/>
      <c r="X444" s="32"/>
      <c r="Y444" s="32"/>
      <c r="Z444" s="32"/>
      <c r="AA444" s="32"/>
      <c r="AB444" s="108"/>
      <c r="AC444" s="32"/>
      <c r="AD444" s="32"/>
      <c r="AE444" s="32"/>
      <c r="AF444" s="108"/>
      <c r="AG444" s="1"/>
      <c r="AH444" s="1"/>
      <c r="AI444" s="1"/>
      <c r="AJ444" s="1"/>
      <c r="AK444" s="1"/>
      <c r="AL444" s="108"/>
      <c r="AM444" s="1"/>
      <c r="AN444" s="37"/>
    </row>
    <row r="445" spans="1:40" ht="14.25" customHeight="1">
      <c r="A445" s="1"/>
      <c r="B445" s="32"/>
      <c r="C445" s="32"/>
      <c r="D445" s="33"/>
      <c r="E445" s="1"/>
      <c r="F445" s="34"/>
      <c r="G445" s="32"/>
      <c r="H445" s="1"/>
      <c r="I445" s="35"/>
      <c r="J445" s="1"/>
      <c r="K445" s="1"/>
      <c r="L445" s="32"/>
      <c r="M445" s="32"/>
      <c r="N445" s="33"/>
      <c r="O445" s="32"/>
      <c r="P445" s="109"/>
      <c r="Q445" s="36"/>
      <c r="R445" s="109"/>
      <c r="S445" s="36"/>
      <c r="T445" s="36"/>
      <c r="U445" s="32"/>
      <c r="V445" s="32"/>
      <c r="W445" s="32"/>
      <c r="X445" s="32"/>
      <c r="Y445" s="32"/>
      <c r="Z445" s="32"/>
      <c r="AA445" s="32"/>
      <c r="AB445" s="108"/>
      <c r="AC445" s="32"/>
      <c r="AD445" s="32"/>
      <c r="AE445" s="32"/>
      <c r="AF445" s="108"/>
      <c r="AG445" s="1"/>
      <c r="AH445" s="1"/>
      <c r="AI445" s="1"/>
      <c r="AJ445" s="1"/>
      <c r="AK445" s="1"/>
      <c r="AL445" s="108"/>
      <c r="AM445" s="1"/>
      <c r="AN445" s="37"/>
    </row>
    <row r="446" spans="1:40" ht="14.25" customHeight="1">
      <c r="A446" s="1"/>
      <c r="B446" s="32"/>
      <c r="C446" s="32"/>
      <c r="D446" s="33"/>
      <c r="E446" s="1"/>
      <c r="F446" s="34"/>
      <c r="G446" s="32"/>
      <c r="H446" s="1"/>
      <c r="I446" s="35"/>
      <c r="J446" s="1"/>
      <c r="K446" s="1"/>
      <c r="L446" s="32"/>
      <c r="M446" s="32"/>
      <c r="N446" s="33"/>
      <c r="O446" s="32"/>
      <c r="P446" s="109"/>
      <c r="Q446" s="36"/>
      <c r="R446" s="109"/>
      <c r="S446" s="36"/>
      <c r="T446" s="36"/>
      <c r="U446" s="32"/>
      <c r="V446" s="32"/>
      <c r="W446" s="32"/>
      <c r="X446" s="32"/>
      <c r="Y446" s="32"/>
      <c r="Z446" s="32"/>
      <c r="AA446" s="32"/>
      <c r="AB446" s="108"/>
      <c r="AC446" s="32"/>
      <c r="AD446" s="32"/>
      <c r="AE446" s="32"/>
      <c r="AF446" s="108"/>
      <c r="AG446" s="1"/>
      <c r="AH446" s="1"/>
      <c r="AI446" s="1"/>
      <c r="AJ446" s="1"/>
      <c r="AK446" s="1"/>
      <c r="AL446" s="108"/>
      <c r="AM446" s="1"/>
      <c r="AN446" s="37"/>
    </row>
    <row r="447" spans="1:40" ht="14.25" customHeight="1">
      <c r="A447" s="1"/>
      <c r="B447" s="32"/>
      <c r="C447" s="32"/>
      <c r="D447" s="33"/>
      <c r="E447" s="1"/>
      <c r="F447" s="34"/>
      <c r="G447" s="32"/>
      <c r="H447" s="1"/>
      <c r="I447" s="35"/>
      <c r="J447" s="1"/>
      <c r="K447" s="1"/>
      <c r="L447" s="32"/>
      <c r="M447" s="32"/>
      <c r="N447" s="33"/>
      <c r="O447" s="32"/>
      <c r="P447" s="109"/>
      <c r="Q447" s="36"/>
      <c r="R447" s="109"/>
      <c r="S447" s="36"/>
      <c r="T447" s="36"/>
      <c r="U447" s="32"/>
      <c r="V447" s="32"/>
      <c r="W447" s="32"/>
      <c r="X447" s="32"/>
      <c r="Y447" s="32"/>
      <c r="Z447" s="32"/>
      <c r="AA447" s="32"/>
      <c r="AB447" s="108"/>
      <c r="AC447" s="32"/>
      <c r="AD447" s="32"/>
      <c r="AE447" s="32"/>
      <c r="AF447" s="108"/>
      <c r="AG447" s="1"/>
      <c r="AH447" s="1"/>
      <c r="AI447" s="1"/>
      <c r="AJ447" s="1"/>
      <c r="AK447" s="1"/>
      <c r="AL447" s="108"/>
      <c r="AM447" s="1"/>
      <c r="AN447" s="37"/>
    </row>
    <row r="448" spans="1:40" ht="14.25" customHeight="1">
      <c r="A448" s="1"/>
      <c r="B448" s="32"/>
      <c r="C448" s="32"/>
      <c r="D448" s="33"/>
      <c r="E448" s="1"/>
      <c r="F448" s="34"/>
      <c r="G448" s="32"/>
      <c r="H448" s="1"/>
      <c r="I448" s="35"/>
      <c r="J448" s="1"/>
      <c r="K448" s="1"/>
      <c r="L448" s="32"/>
      <c r="M448" s="32"/>
      <c r="N448" s="33"/>
      <c r="O448" s="32"/>
      <c r="P448" s="109"/>
      <c r="Q448" s="36"/>
      <c r="R448" s="109"/>
      <c r="S448" s="36"/>
      <c r="T448" s="36"/>
      <c r="U448" s="32"/>
      <c r="V448" s="32"/>
      <c r="W448" s="32"/>
      <c r="X448" s="32"/>
      <c r="Y448" s="32"/>
      <c r="Z448" s="32"/>
      <c r="AA448" s="32"/>
      <c r="AB448" s="108"/>
      <c r="AC448" s="32"/>
      <c r="AD448" s="32"/>
      <c r="AE448" s="32"/>
      <c r="AF448" s="108"/>
      <c r="AG448" s="1"/>
      <c r="AH448" s="1"/>
      <c r="AI448" s="1"/>
      <c r="AJ448" s="1"/>
      <c r="AK448" s="1"/>
      <c r="AL448" s="108"/>
      <c r="AM448" s="1"/>
      <c r="AN448" s="37"/>
    </row>
    <row r="449" spans="1:40" ht="14.25" customHeight="1">
      <c r="A449" s="1"/>
      <c r="B449" s="32"/>
      <c r="C449" s="32"/>
      <c r="D449" s="33"/>
      <c r="E449" s="1"/>
      <c r="F449" s="34"/>
      <c r="G449" s="32"/>
      <c r="H449" s="1"/>
      <c r="I449" s="35"/>
      <c r="J449" s="1"/>
      <c r="K449" s="1"/>
      <c r="L449" s="32"/>
      <c r="M449" s="32"/>
      <c r="N449" s="33"/>
      <c r="O449" s="32"/>
      <c r="P449" s="109"/>
      <c r="Q449" s="36"/>
      <c r="R449" s="109"/>
      <c r="S449" s="36"/>
      <c r="T449" s="36"/>
      <c r="U449" s="32"/>
      <c r="V449" s="32"/>
      <c r="W449" s="32"/>
      <c r="X449" s="32"/>
      <c r="Y449" s="32"/>
      <c r="Z449" s="32"/>
      <c r="AA449" s="32"/>
      <c r="AB449" s="108"/>
      <c r="AC449" s="32"/>
      <c r="AD449" s="32"/>
      <c r="AE449" s="32"/>
      <c r="AF449" s="108"/>
      <c r="AG449" s="1"/>
      <c r="AH449" s="1"/>
      <c r="AI449" s="1"/>
      <c r="AJ449" s="1"/>
      <c r="AK449" s="1"/>
      <c r="AL449" s="108"/>
      <c r="AM449" s="1"/>
      <c r="AN449" s="37"/>
    </row>
    <row r="450" spans="1:40" ht="14.25" customHeight="1">
      <c r="A450" s="1"/>
      <c r="B450" s="32"/>
      <c r="C450" s="32"/>
      <c r="D450" s="33"/>
      <c r="E450" s="1"/>
      <c r="F450" s="34"/>
      <c r="G450" s="32"/>
      <c r="H450" s="1"/>
      <c r="I450" s="35"/>
      <c r="J450" s="1"/>
      <c r="K450" s="1"/>
      <c r="L450" s="32"/>
      <c r="M450" s="32"/>
      <c r="N450" s="33"/>
      <c r="O450" s="32"/>
      <c r="P450" s="109"/>
      <c r="Q450" s="36"/>
      <c r="R450" s="109"/>
      <c r="S450" s="36"/>
      <c r="T450" s="36"/>
      <c r="U450" s="32"/>
      <c r="V450" s="32"/>
      <c r="W450" s="32"/>
      <c r="X450" s="32"/>
      <c r="Y450" s="32"/>
      <c r="Z450" s="32"/>
      <c r="AA450" s="32"/>
      <c r="AB450" s="108"/>
      <c r="AC450" s="32"/>
      <c r="AD450" s="32"/>
      <c r="AE450" s="32"/>
      <c r="AF450" s="108"/>
      <c r="AG450" s="1"/>
      <c r="AH450" s="1"/>
      <c r="AI450" s="1"/>
      <c r="AJ450" s="1"/>
      <c r="AK450" s="1"/>
      <c r="AL450" s="108"/>
      <c r="AM450" s="1"/>
      <c r="AN450" s="37"/>
    </row>
    <row r="451" spans="1:40" ht="14.25" customHeight="1">
      <c r="A451" s="1"/>
      <c r="B451" s="32"/>
      <c r="C451" s="32"/>
      <c r="D451" s="33"/>
      <c r="E451" s="1"/>
      <c r="F451" s="34"/>
      <c r="G451" s="32"/>
      <c r="H451" s="1"/>
      <c r="I451" s="35"/>
      <c r="J451" s="1"/>
      <c r="K451" s="1"/>
      <c r="L451" s="32"/>
      <c r="M451" s="32"/>
      <c r="N451" s="33"/>
      <c r="O451" s="32"/>
      <c r="P451" s="109"/>
      <c r="Q451" s="36"/>
      <c r="R451" s="109"/>
      <c r="S451" s="36"/>
      <c r="T451" s="36"/>
      <c r="U451" s="32"/>
      <c r="V451" s="32"/>
      <c r="W451" s="32"/>
      <c r="X451" s="32"/>
      <c r="Y451" s="32"/>
      <c r="Z451" s="32"/>
      <c r="AA451" s="32"/>
      <c r="AB451" s="108"/>
      <c r="AC451" s="32"/>
      <c r="AD451" s="32"/>
      <c r="AE451" s="32"/>
      <c r="AF451" s="108"/>
      <c r="AG451" s="1"/>
      <c r="AH451" s="1"/>
      <c r="AI451" s="1"/>
      <c r="AJ451" s="1"/>
      <c r="AK451" s="1"/>
      <c r="AL451" s="108"/>
      <c r="AM451" s="1"/>
      <c r="AN451" s="37"/>
    </row>
    <row r="452" spans="1:40" ht="14.25" customHeight="1">
      <c r="A452" s="1"/>
      <c r="B452" s="32"/>
      <c r="C452" s="32"/>
      <c r="D452" s="33"/>
      <c r="E452" s="1"/>
      <c r="F452" s="34"/>
      <c r="G452" s="32"/>
      <c r="H452" s="1"/>
      <c r="I452" s="35"/>
      <c r="J452" s="1"/>
      <c r="K452" s="1"/>
      <c r="L452" s="32"/>
      <c r="M452" s="32"/>
      <c r="N452" s="33"/>
      <c r="O452" s="32"/>
      <c r="P452" s="109"/>
      <c r="Q452" s="36"/>
      <c r="R452" s="109"/>
      <c r="S452" s="36"/>
      <c r="T452" s="36"/>
      <c r="U452" s="32"/>
      <c r="V452" s="32"/>
      <c r="W452" s="32"/>
      <c r="X452" s="32"/>
      <c r="Y452" s="32"/>
      <c r="Z452" s="32"/>
      <c r="AA452" s="32"/>
      <c r="AB452" s="108"/>
      <c r="AC452" s="32"/>
      <c r="AD452" s="32"/>
      <c r="AE452" s="32"/>
      <c r="AF452" s="108"/>
      <c r="AG452" s="1"/>
      <c r="AH452" s="1"/>
      <c r="AI452" s="1"/>
      <c r="AJ452" s="1"/>
      <c r="AK452" s="1"/>
      <c r="AL452" s="108"/>
      <c r="AM452" s="1"/>
      <c r="AN452" s="37"/>
    </row>
    <row r="453" spans="1:40" ht="14.25" customHeight="1">
      <c r="A453" s="1"/>
      <c r="B453" s="32"/>
      <c r="C453" s="32"/>
      <c r="D453" s="33"/>
      <c r="E453" s="1"/>
      <c r="F453" s="34"/>
      <c r="G453" s="32"/>
      <c r="H453" s="1"/>
      <c r="I453" s="35"/>
      <c r="J453" s="1"/>
      <c r="K453" s="1"/>
      <c r="L453" s="32"/>
      <c r="M453" s="32"/>
      <c r="N453" s="33"/>
      <c r="O453" s="32"/>
      <c r="P453" s="109"/>
      <c r="Q453" s="36"/>
      <c r="R453" s="109"/>
      <c r="S453" s="36"/>
      <c r="T453" s="36"/>
      <c r="U453" s="32"/>
      <c r="V453" s="32"/>
      <c r="W453" s="32"/>
      <c r="X453" s="32"/>
      <c r="Y453" s="32"/>
      <c r="Z453" s="32"/>
      <c r="AA453" s="32"/>
      <c r="AB453" s="108"/>
      <c r="AC453" s="32"/>
      <c r="AD453" s="32"/>
      <c r="AE453" s="32"/>
      <c r="AF453" s="108"/>
      <c r="AG453" s="1"/>
      <c r="AH453" s="1"/>
      <c r="AI453" s="1"/>
      <c r="AJ453" s="1"/>
      <c r="AK453" s="1"/>
      <c r="AL453" s="108"/>
      <c r="AM453" s="1"/>
      <c r="AN453" s="37"/>
    </row>
    <row r="454" spans="1:40" ht="14.25" customHeight="1">
      <c r="A454" s="1"/>
      <c r="B454" s="32"/>
      <c r="C454" s="32"/>
      <c r="D454" s="33"/>
      <c r="E454" s="1"/>
      <c r="F454" s="34"/>
      <c r="G454" s="32"/>
      <c r="H454" s="1"/>
      <c r="I454" s="35"/>
      <c r="J454" s="1"/>
      <c r="K454" s="1"/>
      <c r="L454" s="32"/>
      <c r="M454" s="32"/>
      <c r="N454" s="33"/>
      <c r="O454" s="32"/>
      <c r="P454" s="109"/>
      <c r="Q454" s="36"/>
      <c r="R454" s="109"/>
      <c r="S454" s="36"/>
      <c r="T454" s="36"/>
      <c r="U454" s="32"/>
      <c r="V454" s="32"/>
      <c r="W454" s="32"/>
      <c r="X454" s="32"/>
      <c r="Y454" s="32"/>
      <c r="Z454" s="32"/>
      <c r="AA454" s="32"/>
      <c r="AB454" s="108"/>
      <c r="AC454" s="32"/>
      <c r="AD454" s="32"/>
      <c r="AE454" s="32"/>
      <c r="AF454" s="108"/>
      <c r="AG454" s="1"/>
      <c r="AH454" s="1"/>
      <c r="AI454" s="1"/>
      <c r="AJ454" s="1"/>
      <c r="AK454" s="1"/>
      <c r="AL454" s="108"/>
      <c r="AM454" s="1"/>
      <c r="AN454" s="37"/>
    </row>
    <row r="455" spans="1:40" ht="14.25" customHeight="1">
      <c r="A455" s="1"/>
      <c r="B455" s="32"/>
      <c r="C455" s="32"/>
      <c r="D455" s="33"/>
      <c r="E455" s="1"/>
      <c r="F455" s="34"/>
      <c r="G455" s="32"/>
      <c r="H455" s="1"/>
      <c r="I455" s="35"/>
      <c r="J455" s="1"/>
      <c r="K455" s="1"/>
      <c r="L455" s="32"/>
      <c r="M455" s="32"/>
      <c r="N455" s="33"/>
      <c r="O455" s="32"/>
      <c r="P455" s="109"/>
      <c r="Q455" s="36"/>
      <c r="R455" s="109"/>
      <c r="S455" s="36"/>
      <c r="T455" s="36"/>
      <c r="U455" s="32"/>
      <c r="V455" s="32"/>
      <c r="W455" s="32"/>
      <c r="X455" s="32"/>
      <c r="Y455" s="32"/>
      <c r="Z455" s="32"/>
      <c r="AA455" s="32"/>
      <c r="AB455" s="108"/>
      <c r="AC455" s="32"/>
      <c r="AD455" s="32"/>
      <c r="AE455" s="32"/>
      <c r="AF455" s="108"/>
      <c r="AG455" s="1"/>
      <c r="AH455" s="1"/>
      <c r="AI455" s="1"/>
      <c r="AJ455" s="1"/>
      <c r="AK455" s="1"/>
      <c r="AL455" s="108"/>
      <c r="AM455" s="1"/>
      <c r="AN455" s="37"/>
    </row>
    <row r="456" spans="1:40" ht="14.25" customHeight="1">
      <c r="A456" s="1"/>
      <c r="B456" s="32"/>
      <c r="C456" s="32"/>
      <c r="D456" s="33"/>
      <c r="E456" s="1"/>
      <c r="F456" s="34"/>
      <c r="G456" s="32"/>
      <c r="H456" s="1"/>
      <c r="I456" s="35"/>
      <c r="J456" s="1"/>
      <c r="K456" s="1"/>
      <c r="L456" s="32"/>
      <c r="M456" s="32"/>
      <c r="N456" s="33"/>
      <c r="O456" s="32"/>
      <c r="P456" s="109"/>
      <c r="Q456" s="36"/>
      <c r="R456" s="109"/>
      <c r="S456" s="36"/>
      <c r="T456" s="36"/>
      <c r="U456" s="32"/>
      <c r="V456" s="32"/>
      <c r="W456" s="32"/>
      <c r="X456" s="32"/>
      <c r="Y456" s="32"/>
      <c r="Z456" s="32"/>
      <c r="AA456" s="32"/>
      <c r="AB456" s="108"/>
      <c r="AC456" s="32"/>
      <c r="AD456" s="32"/>
      <c r="AE456" s="32"/>
      <c r="AF456" s="108"/>
      <c r="AG456" s="1"/>
      <c r="AH456" s="1"/>
      <c r="AI456" s="1"/>
      <c r="AJ456" s="1"/>
      <c r="AK456" s="1"/>
      <c r="AL456" s="108"/>
      <c r="AM456" s="1"/>
      <c r="AN456" s="37"/>
    </row>
    <row r="457" spans="1:40" ht="14.25" customHeight="1">
      <c r="A457" s="1"/>
      <c r="B457" s="32"/>
      <c r="C457" s="32"/>
      <c r="D457" s="33"/>
      <c r="E457" s="1"/>
      <c r="F457" s="34"/>
      <c r="G457" s="32"/>
      <c r="H457" s="1"/>
      <c r="I457" s="35"/>
      <c r="J457" s="1"/>
      <c r="K457" s="1"/>
      <c r="L457" s="32"/>
      <c r="M457" s="32"/>
      <c r="N457" s="33"/>
      <c r="O457" s="32"/>
      <c r="P457" s="109"/>
      <c r="Q457" s="36"/>
      <c r="R457" s="109"/>
      <c r="S457" s="36"/>
      <c r="T457" s="36"/>
      <c r="U457" s="32"/>
      <c r="V457" s="32"/>
      <c r="W457" s="32"/>
      <c r="X457" s="32"/>
      <c r="Y457" s="32"/>
      <c r="Z457" s="32"/>
      <c r="AA457" s="32"/>
      <c r="AB457" s="108"/>
      <c r="AC457" s="32"/>
      <c r="AD457" s="32"/>
      <c r="AE457" s="32"/>
      <c r="AF457" s="108"/>
      <c r="AG457" s="1"/>
      <c r="AH457" s="1"/>
      <c r="AI457" s="1"/>
      <c r="AJ457" s="1"/>
      <c r="AK457" s="1"/>
      <c r="AL457" s="108"/>
      <c r="AM457" s="1"/>
      <c r="AN457" s="37"/>
    </row>
    <row r="458" spans="1:40" ht="14.25" customHeight="1">
      <c r="A458" s="1"/>
      <c r="B458" s="32"/>
      <c r="C458" s="32"/>
      <c r="D458" s="33"/>
      <c r="E458" s="1"/>
      <c r="F458" s="34"/>
      <c r="G458" s="32"/>
      <c r="H458" s="1"/>
      <c r="I458" s="35"/>
      <c r="J458" s="1"/>
      <c r="K458" s="1"/>
      <c r="L458" s="32"/>
      <c r="M458" s="32"/>
      <c r="N458" s="33"/>
      <c r="O458" s="32"/>
      <c r="P458" s="109"/>
      <c r="Q458" s="36"/>
      <c r="R458" s="109"/>
      <c r="S458" s="36"/>
      <c r="T458" s="36"/>
      <c r="U458" s="32"/>
      <c r="V458" s="32"/>
      <c r="W458" s="32"/>
      <c r="X458" s="32"/>
      <c r="Y458" s="32"/>
      <c r="Z458" s="32"/>
      <c r="AA458" s="32"/>
      <c r="AB458" s="108"/>
      <c r="AC458" s="32"/>
      <c r="AD458" s="32"/>
      <c r="AE458" s="32"/>
      <c r="AF458" s="108"/>
      <c r="AG458" s="1"/>
      <c r="AH458" s="1"/>
      <c r="AI458" s="1"/>
      <c r="AJ458" s="1"/>
      <c r="AK458" s="1"/>
      <c r="AL458" s="108"/>
      <c r="AM458" s="1"/>
      <c r="AN458" s="37"/>
    </row>
    <row r="459" spans="1:40" ht="14.25" customHeight="1">
      <c r="A459" s="1"/>
      <c r="B459" s="32"/>
      <c r="C459" s="32"/>
      <c r="D459" s="33"/>
      <c r="E459" s="1"/>
      <c r="F459" s="34"/>
      <c r="G459" s="32"/>
      <c r="H459" s="1"/>
      <c r="I459" s="35"/>
      <c r="J459" s="1"/>
      <c r="K459" s="1"/>
      <c r="L459" s="32"/>
      <c r="M459" s="32"/>
      <c r="N459" s="33"/>
      <c r="O459" s="32"/>
      <c r="P459" s="109"/>
      <c r="Q459" s="36"/>
      <c r="R459" s="109"/>
      <c r="S459" s="36"/>
      <c r="T459" s="36"/>
      <c r="U459" s="32"/>
      <c r="V459" s="32"/>
      <c r="W459" s="32"/>
      <c r="X459" s="32"/>
      <c r="Y459" s="32"/>
      <c r="Z459" s="32"/>
      <c r="AA459" s="32"/>
      <c r="AB459" s="108"/>
      <c r="AC459" s="32"/>
      <c r="AD459" s="32"/>
      <c r="AE459" s="32"/>
      <c r="AF459" s="108"/>
      <c r="AG459" s="1"/>
      <c r="AH459" s="1"/>
      <c r="AI459" s="1"/>
      <c r="AJ459" s="1"/>
      <c r="AK459" s="1"/>
      <c r="AL459" s="108"/>
      <c r="AM459" s="1"/>
      <c r="AN459" s="37"/>
    </row>
    <row r="460" spans="1:40" ht="14.25" customHeight="1">
      <c r="A460" s="1"/>
      <c r="B460" s="32"/>
      <c r="C460" s="32"/>
      <c r="D460" s="33"/>
      <c r="E460" s="1"/>
      <c r="F460" s="34"/>
      <c r="G460" s="32"/>
      <c r="H460" s="1"/>
      <c r="I460" s="35"/>
      <c r="J460" s="1"/>
      <c r="K460" s="1"/>
      <c r="L460" s="32"/>
      <c r="M460" s="32"/>
      <c r="N460" s="33"/>
      <c r="O460" s="32"/>
      <c r="P460" s="109"/>
      <c r="Q460" s="36"/>
      <c r="R460" s="109"/>
      <c r="S460" s="36"/>
      <c r="T460" s="36"/>
      <c r="U460" s="32"/>
      <c r="V460" s="32"/>
      <c r="W460" s="32"/>
      <c r="X460" s="32"/>
      <c r="Y460" s="32"/>
      <c r="Z460" s="32"/>
      <c r="AA460" s="32"/>
      <c r="AB460" s="108"/>
      <c r="AC460" s="32"/>
      <c r="AD460" s="32"/>
      <c r="AE460" s="32"/>
      <c r="AF460" s="108"/>
      <c r="AG460" s="1"/>
      <c r="AH460" s="1"/>
      <c r="AI460" s="1"/>
      <c r="AJ460" s="1"/>
      <c r="AK460" s="1"/>
      <c r="AL460" s="108"/>
      <c r="AM460" s="1"/>
      <c r="AN460" s="37"/>
    </row>
    <row r="461" spans="1:40" ht="14.25" customHeight="1">
      <c r="A461" s="1"/>
      <c r="B461" s="32"/>
      <c r="C461" s="32"/>
      <c r="D461" s="33"/>
      <c r="E461" s="1"/>
      <c r="F461" s="34"/>
      <c r="G461" s="32"/>
      <c r="H461" s="1"/>
      <c r="I461" s="35"/>
      <c r="J461" s="1"/>
      <c r="K461" s="1"/>
      <c r="L461" s="32"/>
      <c r="M461" s="32"/>
      <c r="N461" s="33"/>
      <c r="O461" s="32"/>
      <c r="P461" s="109"/>
      <c r="Q461" s="36"/>
      <c r="R461" s="109"/>
      <c r="S461" s="36"/>
      <c r="T461" s="36"/>
      <c r="U461" s="32"/>
      <c r="V461" s="32"/>
      <c r="W461" s="32"/>
      <c r="X461" s="32"/>
      <c r="Y461" s="32"/>
      <c r="Z461" s="32"/>
      <c r="AA461" s="32"/>
      <c r="AB461" s="108"/>
      <c r="AC461" s="32"/>
      <c r="AD461" s="32"/>
      <c r="AE461" s="32"/>
      <c r="AF461" s="108"/>
      <c r="AG461" s="1"/>
      <c r="AH461" s="1"/>
      <c r="AI461" s="1"/>
      <c r="AJ461" s="1"/>
      <c r="AK461" s="1"/>
      <c r="AL461" s="108"/>
      <c r="AM461" s="1"/>
      <c r="AN461" s="37"/>
    </row>
    <row r="462" spans="1:40" ht="14.25" customHeight="1">
      <c r="A462" s="1"/>
      <c r="B462" s="32"/>
      <c r="C462" s="32"/>
      <c r="D462" s="33"/>
      <c r="E462" s="1"/>
      <c r="F462" s="34"/>
      <c r="G462" s="32"/>
      <c r="H462" s="1"/>
      <c r="I462" s="35"/>
      <c r="J462" s="1"/>
      <c r="K462" s="1"/>
      <c r="L462" s="32"/>
      <c r="M462" s="32"/>
      <c r="N462" s="33"/>
      <c r="O462" s="32"/>
      <c r="P462" s="109"/>
      <c r="Q462" s="36"/>
      <c r="R462" s="109"/>
      <c r="S462" s="36"/>
      <c r="T462" s="36"/>
      <c r="U462" s="32"/>
      <c r="V462" s="32"/>
      <c r="W462" s="32"/>
      <c r="X462" s="32"/>
      <c r="Y462" s="32"/>
      <c r="Z462" s="32"/>
      <c r="AA462" s="32"/>
      <c r="AB462" s="108"/>
      <c r="AC462" s="32"/>
      <c r="AD462" s="32"/>
      <c r="AE462" s="32"/>
      <c r="AF462" s="108"/>
      <c r="AG462" s="1"/>
      <c r="AH462" s="1"/>
      <c r="AI462" s="1"/>
      <c r="AJ462" s="1"/>
      <c r="AK462" s="1"/>
      <c r="AL462" s="108"/>
      <c r="AM462" s="1"/>
      <c r="AN462" s="37"/>
    </row>
    <row r="463" spans="1:40" ht="14.25" customHeight="1">
      <c r="A463" s="1"/>
      <c r="B463" s="32"/>
      <c r="C463" s="32"/>
      <c r="D463" s="33"/>
      <c r="E463" s="1"/>
      <c r="F463" s="34"/>
      <c r="G463" s="32"/>
      <c r="H463" s="1"/>
      <c r="I463" s="35"/>
      <c r="J463" s="1"/>
      <c r="K463" s="1"/>
      <c r="L463" s="32"/>
      <c r="M463" s="32"/>
      <c r="N463" s="33"/>
      <c r="O463" s="32"/>
      <c r="P463" s="109"/>
      <c r="Q463" s="36"/>
      <c r="R463" s="109"/>
      <c r="S463" s="36"/>
      <c r="T463" s="36"/>
      <c r="U463" s="32"/>
      <c r="V463" s="32"/>
      <c r="W463" s="32"/>
      <c r="X463" s="32"/>
      <c r="Y463" s="32"/>
      <c r="Z463" s="32"/>
      <c r="AA463" s="32"/>
      <c r="AB463" s="108"/>
      <c r="AC463" s="32"/>
      <c r="AD463" s="32"/>
      <c r="AE463" s="32"/>
      <c r="AF463" s="108"/>
      <c r="AG463" s="1"/>
      <c r="AH463" s="1"/>
      <c r="AI463" s="1"/>
      <c r="AJ463" s="1"/>
      <c r="AK463" s="1"/>
      <c r="AL463" s="108"/>
      <c r="AM463" s="1"/>
      <c r="AN463" s="37"/>
    </row>
    <row r="464" spans="1:40" ht="14.25" customHeight="1">
      <c r="A464" s="1"/>
      <c r="B464" s="32"/>
      <c r="C464" s="32"/>
      <c r="D464" s="33"/>
      <c r="E464" s="1"/>
      <c r="F464" s="34"/>
      <c r="G464" s="32"/>
      <c r="H464" s="1"/>
      <c r="I464" s="35"/>
      <c r="J464" s="1"/>
      <c r="K464" s="1"/>
      <c r="L464" s="32"/>
      <c r="M464" s="32"/>
      <c r="N464" s="33"/>
      <c r="O464" s="32"/>
      <c r="P464" s="109"/>
      <c r="Q464" s="36"/>
      <c r="R464" s="109"/>
      <c r="S464" s="36"/>
      <c r="T464" s="36"/>
      <c r="U464" s="32"/>
      <c r="V464" s="32"/>
      <c r="W464" s="32"/>
      <c r="X464" s="32"/>
      <c r="Y464" s="32"/>
      <c r="Z464" s="32"/>
      <c r="AA464" s="32"/>
      <c r="AB464" s="108"/>
      <c r="AC464" s="32"/>
      <c r="AD464" s="32"/>
      <c r="AE464" s="32"/>
      <c r="AF464" s="108"/>
      <c r="AG464" s="1"/>
      <c r="AH464" s="1"/>
      <c r="AI464" s="1"/>
      <c r="AJ464" s="1"/>
      <c r="AK464" s="1"/>
      <c r="AL464" s="108"/>
      <c r="AM464" s="1"/>
      <c r="AN464" s="37"/>
    </row>
    <row r="465" spans="1:40" ht="14.25" customHeight="1">
      <c r="A465" s="1"/>
      <c r="B465" s="32"/>
      <c r="C465" s="32"/>
      <c r="D465" s="33"/>
      <c r="E465" s="1"/>
      <c r="F465" s="34"/>
      <c r="G465" s="32"/>
      <c r="H465" s="1"/>
      <c r="I465" s="35"/>
      <c r="J465" s="1"/>
      <c r="K465" s="1"/>
      <c r="L465" s="32"/>
      <c r="M465" s="32"/>
      <c r="N465" s="33"/>
      <c r="O465" s="32"/>
      <c r="P465" s="109"/>
      <c r="Q465" s="36"/>
      <c r="R465" s="109"/>
      <c r="S465" s="36"/>
      <c r="T465" s="36"/>
      <c r="U465" s="32"/>
      <c r="V465" s="32"/>
      <c r="W465" s="32"/>
      <c r="X465" s="32"/>
      <c r="Y465" s="32"/>
      <c r="Z465" s="32"/>
      <c r="AA465" s="32"/>
      <c r="AB465" s="108"/>
      <c r="AC465" s="32"/>
      <c r="AD465" s="32"/>
      <c r="AE465" s="32"/>
      <c r="AF465" s="108"/>
      <c r="AG465" s="1"/>
      <c r="AH465" s="1"/>
      <c r="AI465" s="1"/>
      <c r="AJ465" s="1"/>
      <c r="AK465" s="1"/>
      <c r="AL465" s="108"/>
      <c r="AM465" s="1"/>
      <c r="AN465" s="37"/>
    </row>
    <row r="466" spans="1:40" ht="14.25" customHeight="1">
      <c r="A466" s="1"/>
      <c r="B466" s="32"/>
      <c r="C466" s="32"/>
      <c r="D466" s="33"/>
      <c r="E466" s="1"/>
      <c r="F466" s="34"/>
      <c r="G466" s="32"/>
      <c r="H466" s="1"/>
      <c r="I466" s="35"/>
      <c r="J466" s="1"/>
      <c r="K466" s="1"/>
      <c r="L466" s="32"/>
      <c r="M466" s="32"/>
      <c r="N466" s="33"/>
      <c r="O466" s="32"/>
      <c r="P466" s="109"/>
      <c r="Q466" s="36"/>
      <c r="R466" s="109"/>
      <c r="S466" s="36"/>
      <c r="T466" s="36"/>
      <c r="U466" s="32"/>
      <c r="V466" s="32"/>
      <c r="W466" s="32"/>
      <c r="X466" s="32"/>
      <c r="Y466" s="32"/>
      <c r="Z466" s="32"/>
      <c r="AA466" s="32"/>
      <c r="AB466" s="108"/>
      <c r="AC466" s="32"/>
      <c r="AD466" s="32"/>
      <c r="AE466" s="32"/>
      <c r="AF466" s="108"/>
      <c r="AG466" s="1"/>
      <c r="AH466" s="1"/>
      <c r="AI466" s="1"/>
      <c r="AJ466" s="1"/>
      <c r="AK466" s="1"/>
      <c r="AL466" s="108"/>
      <c r="AM466" s="1"/>
      <c r="AN466" s="37"/>
    </row>
    <row r="467" spans="1:40" ht="14.25" customHeight="1">
      <c r="A467" s="1"/>
      <c r="B467" s="32"/>
      <c r="C467" s="32"/>
      <c r="D467" s="33"/>
      <c r="E467" s="1"/>
      <c r="F467" s="34"/>
      <c r="G467" s="32"/>
      <c r="H467" s="1"/>
      <c r="I467" s="35"/>
      <c r="J467" s="1"/>
      <c r="K467" s="1"/>
      <c r="L467" s="32"/>
      <c r="M467" s="32"/>
      <c r="N467" s="33"/>
      <c r="O467" s="32"/>
      <c r="P467" s="109"/>
      <c r="Q467" s="36"/>
      <c r="R467" s="109"/>
      <c r="S467" s="36"/>
      <c r="T467" s="36"/>
      <c r="U467" s="32"/>
      <c r="V467" s="32"/>
      <c r="W467" s="32"/>
      <c r="X467" s="32"/>
      <c r="Y467" s="32"/>
      <c r="Z467" s="32"/>
      <c r="AA467" s="32"/>
      <c r="AB467" s="108"/>
      <c r="AC467" s="32"/>
      <c r="AD467" s="32"/>
      <c r="AE467" s="32"/>
      <c r="AF467" s="108"/>
      <c r="AG467" s="1"/>
      <c r="AH467" s="1"/>
      <c r="AI467" s="1"/>
      <c r="AJ467" s="1"/>
      <c r="AK467" s="1"/>
      <c r="AL467" s="108"/>
      <c r="AM467" s="1"/>
      <c r="AN467" s="37"/>
    </row>
    <row r="468" spans="1:40" ht="14.25" customHeight="1">
      <c r="A468" s="1"/>
      <c r="B468" s="32"/>
      <c r="C468" s="32"/>
      <c r="D468" s="33"/>
      <c r="E468" s="1"/>
      <c r="F468" s="34"/>
      <c r="G468" s="32"/>
      <c r="H468" s="1"/>
      <c r="I468" s="35"/>
      <c r="J468" s="1"/>
      <c r="K468" s="1"/>
      <c r="L468" s="32"/>
      <c r="M468" s="32"/>
      <c r="N468" s="33"/>
      <c r="O468" s="32"/>
      <c r="P468" s="109"/>
      <c r="Q468" s="36"/>
      <c r="R468" s="109"/>
      <c r="S468" s="36"/>
      <c r="T468" s="36"/>
      <c r="U468" s="32"/>
      <c r="V468" s="32"/>
      <c r="W468" s="32"/>
      <c r="X468" s="32"/>
      <c r="Y468" s="32"/>
      <c r="Z468" s="32"/>
      <c r="AA468" s="32"/>
      <c r="AB468" s="108"/>
      <c r="AC468" s="32"/>
      <c r="AD468" s="32"/>
      <c r="AE468" s="32"/>
      <c r="AF468" s="108"/>
      <c r="AG468" s="1"/>
      <c r="AH468" s="1"/>
      <c r="AI468" s="1"/>
      <c r="AJ468" s="1"/>
      <c r="AK468" s="1"/>
      <c r="AL468" s="108"/>
      <c r="AM468" s="1"/>
      <c r="AN468" s="37"/>
    </row>
    <row r="469" spans="1:40" ht="14.25" customHeight="1">
      <c r="A469" s="1"/>
      <c r="B469" s="32"/>
      <c r="C469" s="32"/>
      <c r="D469" s="33"/>
      <c r="E469" s="1"/>
      <c r="F469" s="34"/>
      <c r="G469" s="32"/>
      <c r="H469" s="1"/>
      <c r="I469" s="35"/>
      <c r="J469" s="1"/>
      <c r="K469" s="1"/>
      <c r="L469" s="32"/>
      <c r="M469" s="32"/>
      <c r="N469" s="33"/>
      <c r="O469" s="32"/>
      <c r="P469" s="109"/>
      <c r="Q469" s="36"/>
      <c r="R469" s="109"/>
      <c r="S469" s="36"/>
      <c r="T469" s="36"/>
      <c r="U469" s="32"/>
      <c r="V469" s="32"/>
      <c r="W469" s="32"/>
      <c r="X469" s="32"/>
      <c r="Y469" s="32"/>
      <c r="Z469" s="32"/>
      <c r="AA469" s="32"/>
      <c r="AB469" s="108"/>
      <c r="AC469" s="32"/>
      <c r="AD469" s="32"/>
      <c r="AE469" s="32"/>
      <c r="AF469" s="108"/>
      <c r="AG469" s="1"/>
      <c r="AH469" s="1"/>
      <c r="AI469" s="1"/>
      <c r="AJ469" s="1"/>
      <c r="AK469" s="1"/>
      <c r="AL469" s="108"/>
      <c r="AM469" s="1"/>
      <c r="AN469" s="37"/>
    </row>
    <row r="470" spans="1:40" ht="14.25" customHeight="1">
      <c r="A470" s="1"/>
      <c r="B470" s="32"/>
      <c r="C470" s="32"/>
      <c r="D470" s="33"/>
      <c r="E470" s="1"/>
      <c r="F470" s="34"/>
      <c r="G470" s="32"/>
      <c r="H470" s="1"/>
      <c r="I470" s="35"/>
      <c r="J470" s="1"/>
      <c r="K470" s="1"/>
      <c r="L470" s="32"/>
      <c r="M470" s="32"/>
      <c r="N470" s="33"/>
      <c r="O470" s="32"/>
      <c r="P470" s="109"/>
      <c r="Q470" s="36"/>
      <c r="R470" s="109"/>
      <c r="S470" s="36"/>
      <c r="T470" s="36"/>
      <c r="U470" s="32"/>
      <c r="V470" s="32"/>
      <c r="W470" s="32"/>
      <c r="X470" s="32"/>
      <c r="Y470" s="32"/>
      <c r="Z470" s="32"/>
      <c r="AA470" s="32"/>
      <c r="AB470" s="108"/>
      <c r="AC470" s="32"/>
      <c r="AD470" s="32"/>
      <c r="AE470" s="32"/>
      <c r="AF470" s="108"/>
      <c r="AG470" s="1"/>
      <c r="AH470" s="1"/>
      <c r="AI470" s="1"/>
      <c r="AJ470" s="1"/>
      <c r="AK470" s="1"/>
      <c r="AL470" s="108"/>
      <c r="AM470" s="1"/>
      <c r="AN470" s="37"/>
    </row>
    <row r="471" spans="1:40" ht="14.25" customHeight="1">
      <c r="A471" s="1"/>
      <c r="B471" s="32"/>
      <c r="C471" s="32"/>
      <c r="D471" s="33"/>
      <c r="E471" s="1"/>
      <c r="F471" s="34"/>
      <c r="G471" s="32"/>
      <c r="H471" s="1"/>
      <c r="I471" s="35"/>
      <c r="J471" s="1"/>
      <c r="K471" s="1"/>
      <c r="L471" s="32"/>
      <c r="M471" s="32"/>
      <c r="N471" s="33"/>
      <c r="O471" s="32"/>
      <c r="P471" s="109"/>
      <c r="Q471" s="36"/>
      <c r="R471" s="109"/>
      <c r="S471" s="36"/>
      <c r="T471" s="36"/>
      <c r="U471" s="32"/>
      <c r="V471" s="32"/>
      <c r="W471" s="32"/>
      <c r="X471" s="32"/>
      <c r="Y471" s="32"/>
      <c r="Z471" s="32"/>
      <c r="AA471" s="32"/>
      <c r="AB471" s="108"/>
      <c r="AC471" s="32"/>
      <c r="AD471" s="32"/>
      <c r="AE471" s="32"/>
      <c r="AF471" s="108"/>
      <c r="AG471" s="1"/>
      <c r="AH471" s="1"/>
      <c r="AI471" s="1"/>
      <c r="AJ471" s="1"/>
      <c r="AK471" s="1"/>
      <c r="AL471" s="108"/>
      <c r="AM471" s="1"/>
      <c r="AN471" s="37"/>
    </row>
    <row r="472" spans="1:40" ht="14.25" customHeight="1">
      <c r="A472" s="1"/>
      <c r="B472" s="32"/>
      <c r="C472" s="32"/>
      <c r="D472" s="33"/>
      <c r="E472" s="1"/>
      <c r="F472" s="34"/>
      <c r="G472" s="32"/>
      <c r="H472" s="1"/>
      <c r="I472" s="35"/>
      <c r="J472" s="1"/>
      <c r="K472" s="1"/>
      <c r="L472" s="32"/>
      <c r="M472" s="32"/>
      <c r="N472" s="33"/>
      <c r="O472" s="32"/>
      <c r="P472" s="109"/>
      <c r="Q472" s="36"/>
      <c r="R472" s="109"/>
      <c r="S472" s="36"/>
      <c r="T472" s="36"/>
      <c r="U472" s="32"/>
      <c r="V472" s="32"/>
      <c r="W472" s="32"/>
      <c r="X472" s="32"/>
      <c r="Y472" s="32"/>
      <c r="Z472" s="32"/>
      <c r="AA472" s="32"/>
      <c r="AB472" s="108"/>
      <c r="AC472" s="32"/>
      <c r="AD472" s="32"/>
      <c r="AE472" s="32"/>
      <c r="AF472" s="108"/>
      <c r="AG472" s="1"/>
      <c r="AH472" s="1"/>
      <c r="AI472" s="1"/>
      <c r="AJ472" s="1"/>
      <c r="AK472" s="1"/>
      <c r="AL472" s="108"/>
      <c r="AM472" s="1"/>
      <c r="AN472" s="37"/>
    </row>
    <row r="473" spans="1:40" ht="14.25" customHeight="1">
      <c r="A473" s="1"/>
      <c r="B473" s="32"/>
      <c r="C473" s="32"/>
      <c r="D473" s="33"/>
      <c r="E473" s="1"/>
      <c r="F473" s="34"/>
      <c r="G473" s="32"/>
      <c r="H473" s="1"/>
      <c r="I473" s="35"/>
      <c r="J473" s="1"/>
      <c r="K473" s="1"/>
      <c r="L473" s="32"/>
      <c r="M473" s="32"/>
      <c r="N473" s="33"/>
      <c r="O473" s="32"/>
      <c r="P473" s="109"/>
      <c r="Q473" s="36"/>
      <c r="R473" s="109"/>
      <c r="S473" s="36"/>
      <c r="T473" s="36"/>
      <c r="U473" s="32"/>
      <c r="V473" s="32"/>
      <c r="W473" s="32"/>
      <c r="X473" s="32"/>
      <c r="Y473" s="32"/>
      <c r="Z473" s="32"/>
      <c r="AA473" s="32"/>
      <c r="AB473" s="108"/>
      <c r="AC473" s="32"/>
      <c r="AD473" s="32"/>
      <c r="AE473" s="32"/>
      <c r="AF473" s="108"/>
      <c r="AG473" s="1"/>
      <c r="AH473" s="1"/>
      <c r="AI473" s="1"/>
      <c r="AJ473" s="1"/>
      <c r="AK473" s="1"/>
      <c r="AL473" s="108"/>
      <c r="AM473" s="1"/>
      <c r="AN473" s="37"/>
    </row>
    <row r="474" spans="1:40" ht="14.25" customHeight="1">
      <c r="A474" s="1"/>
      <c r="B474" s="32"/>
      <c r="C474" s="32"/>
      <c r="D474" s="33"/>
      <c r="E474" s="1"/>
      <c r="F474" s="34"/>
      <c r="G474" s="32"/>
      <c r="H474" s="1"/>
      <c r="I474" s="35"/>
      <c r="J474" s="1"/>
      <c r="K474" s="1"/>
      <c r="L474" s="32"/>
      <c r="M474" s="32"/>
      <c r="N474" s="33"/>
      <c r="O474" s="32"/>
      <c r="P474" s="109"/>
      <c r="Q474" s="36"/>
      <c r="R474" s="109"/>
      <c r="S474" s="36"/>
      <c r="T474" s="36"/>
      <c r="U474" s="32"/>
      <c r="V474" s="32"/>
      <c r="W474" s="32"/>
      <c r="X474" s="32"/>
      <c r="Y474" s="32"/>
      <c r="Z474" s="32"/>
      <c r="AA474" s="32"/>
      <c r="AB474" s="108"/>
      <c r="AC474" s="32"/>
      <c r="AD474" s="32"/>
      <c r="AE474" s="32"/>
      <c r="AF474" s="108"/>
      <c r="AG474" s="1"/>
      <c r="AH474" s="1"/>
      <c r="AI474" s="1"/>
      <c r="AJ474" s="1"/>
      <c r="AK474" s="1"/>
      <c r="AL474" s="108"/>
      <c r="AM474" s="1"/>
      <c r="AN474" s="37"/>
    </row>
    <row r="475" spans="1:40" ht="14.25" customHeight="1">
      <c r="A475" s="1"/>
      <c r="B475" s="32"/>
      <c r="C475" s="32"/>
      <c r="D475" s="33"/>
      <c r="E475" s="1"/>
      <c r="F475" s="34"/>
      <c r="G475" s="32"/>
      <c r="H475" s="1"/>
      <c r="I475" s="35"/>
      <c r="J475" s="1"/>
      <c r="K475" s="1"/>
      <c r="L475" s="32"/>
      <c r="M475" s="32"/>
      <c r="N475" s="33"/>
      <c r="O475" s="32"/>
      <c r="P475" s="109"/>
      <c r="Q475" s="36"/>
      <c r="R475" s="109"/>
      <c r="S475" s="36"/>
      <c r="T475" s="36"/>
      <c r="U475" s="32"/>
      <c r="V475" s="32"/>
      <c r="W475" s="32"/>
      <c r="X475" s="32"/>
      <c r="Y475" s="32"/>
      <c r="Z475" s="32"/>
      <c r="AA475" s="32"/>
      <c r="AB475" s="108"/>
      <c r="AC475" s="32"/>
      <c r="AD475" s="32"/>
      <c r="AE475" s="32"/>
      <c r="AF475" s="108"/>
      <c r="AG475" s="1"/>
      <c r="AH475" s="1"/>
      <c r="AI475" s="1"/>
      <c r="AJ475" s="1"/>
      <c r="AK475" s="1"/>
      <c r="AL475" s="108"/>
      <c r="AM475" s="1"/>
      <c r="AN475" s="37"/>
    </row>
    <row r="476" spans="1:40" ht="14.25" customHeight="1">
      <c r="A476" s="1"/>
      <c r="B476" s="32"/>
      <c r="C476" s="32"/>
      <c r="D476" s="33"/>
      <c r="E476" s="1"/>
      <c r="F476" s="34"/>
      <c r="G476" s="32"/>
      <c r="H476" s="1"/>
      <c r="I476" s="35"/>
      <c r="J476" s="1"/>
      <c r="K476" s="1"/>
      <c r="L476" s="32"/>
      <c r="M476" s="32"/>
      <c r="N476" s="33"/>
      <c r="O476" s="32"/>
      <c r="P476" s="109"/>
      <c r="Q476" s="36"/>
      <c r="R476" s="109"/>
      <c r="S476" s="36"/>
      <c r="T476" s="36"/>
      <c r="U476" s="32"/>
      <c r="V476" s="32"/>
      <c r="W476" s="32"/>
      <c r="X476" s="32"/>
      <c r="Y476" s="32"/>
      <c r="Z476" s="32"/>
      <c r="AA476" s="32"/>
      <c r="AB476" s="108"/>
      <c r="AC476" s="32"/>
      <c r="AD476" s="32"/>
      <c r="AE476" s="32"/>
      <c r="AF476" s="108"/>
      <c r="AG476" s="1"/>
      <c r="AH476" s="1"/>
      <c r="AI476" s="1"/>
      <c r="AJ476" s="1"/>
      <c r="AK476" s="1"/>
      <c r="AL476" s="108"/>
      <c r="AM476" s="1"/>
      <c r="AN476" s="37"/>
    </row>
    <row r="477" spans="1:40" ht="14.25" customHeight="1">
      <c r="A477" s="1"/>
      <c r="B477" s="32"/>
      <c r="C477" s="32"/>
      <c r="D477" s="33"/>
      <c r="E477" s="1"/>
      <c r="F477" s="34"/>
      <c r="G477" s="32"/>
      <c r="H477" s="1"/>
      <c r="I477" s="35"/>
      <c r="J477" s="1"/>
      <c r="K477" s="1"/>
      <c r="L477" s="32"/>
      <c r="M477" s="32"/>
      <c r="N477" s="33"/>
      <c r="O477" s="32"/>
      <c r="P477" s="109"/>
      <c r="Q477" s="36"/>
      <c r="R477" s="109"/>
      <c r="S477" s="36"/>
      <c r="T477" s="36"/>
      <c r="U477" s="32"/>
      <c r="V477" s="32"/>
      <c r="W477" s="32"/>
      <c r="X477" s="32"/>
      <c r="Y477" s="32"/>
      <c r="Z477" s="32"/>
      <c r="AA477" s="32"/>
      <c r="AB477" s="108"/>
      <c r="AC477" s="32"/>
      <c r="AD477" s="32"/>
      <c r="AE477" s="32"/>
      <c r="AF477" s="108"/>
      <c r="AG477" s="1"/>
      <c r="AH477" s="1"/>
      <c r="AI477" s="1"/>
      <c r="AJ477" s="1"/>
      <c r="AK477" s="1"/>
      <c r="AL477" s="108"/>
      <c r="AM477" s="1"/>
      <c r="AN477" s="37"/>
    </row>
    <row r="478" spans="1:40" ht="14.25" customHeight="1">
      <c r="A478" s="1"/>
      <c r="B478" s="32"/>
      <c r="C478" s="32"/>
      <c r="D478" s="33"/>
      <c r="E478" s="1"/>
      <c r="F478" s="34"/>
      <c r="G478" s="32"/>
      <c r="H478" s="1"/>
      <c r="I478" s="35"/>
      <c r="J478" s="1"/>
      <c r="K478" s="1"/>
      <c r="L478" s="32"/>
      <c r="M478" s="32"/>
      <c r="N478" s="33"/>
      <c r="O478" s="32"/>
      <c r="P478" s="109"/>
      <c r="Q478" s="36"/>
      <c r="R478" s="109"/>
      <c r="S478" s="36"/>
      <c r="T478" s="36"/>
      <c r="U478" s="32"/>
      <c r="V478" s="32"/>
      <c r="W478" s="32"/>
      <c r="X478" s="32"/>
      <c r="Y478" s="32"/>
      <c r="Z478" s="32"/>
      <c r="AA478" s="32"/>
      <c r="AB478" s="108"/>
      <c r="AC478" s="32"/>
      <c r="AD478" s="32"/>
      <c r="AE478" s="32"/>
      <c r="AF478" s="108"/>
      <c r="AG478" s="1"/>
      <c r="AH478" s="1"/>
      <c r="AI478" s="1"/>
      <c r="AJ478" s="1"/>
      <c r="AK478" s="1"/>
      <c r="AL478" s="108"/>
      <c r="AM478" s="1"/>
      <c r="AN478" s="37"/>
    </row>
    <row r="479" spans="1:40" ht="14.25" customHeight="1">
      <c r="A479" s="1"/>
      <c r="B479" s="32"/>
      <c r="C479" s="32"/>
      <c r="D479" s="33"/>
      <c r="E479" s="1"/>
      <c r="F479" s="34"/>
      <c r="G479" s="32"/>
      <c r="H479" s="1"/>
      <c r="I479" s="35"/>
      <c r="J479" s="1"/>
      <c r="K479" s="1"/>
      <c r="L479" s="32"/>
      <c r="M479" s="32"/>
      <c r="N479" s="33"/>
      <c r="O479" s="32"/>
      <c r="P479" s="109"/>
      <c r="Q479" s="36"/>
      <c r="R479" s="109"/>
      <c r="S479" s="36"/>
      <c r="T479" s="36"/>
      <c r="U479" s="32"/>
      <c r="V479" s="32"/>
      <c r="W479" s="32"/>
      <c r="X479" s="32"/>
      <c r="Y479" s="32"/>
      <c r="Z479" s="32"/>
      <c r="AA479" s="32"/>
      <c r="AB479" s="108"/>
      <c r="AC479" s="32"/>
      <c r="AD479" s="32"/>
      <c r="AE479" s="32"/>
      <c r="AF479" s="108"/>
      <c r="AG479" s="1"/>
      <c r="AH479" s="1"/>
      <c r="AI479" s="1"/>
      <c r="AJ479" s="1"/>
      <c r="AK479" s="1"/>
      <c r="AL479" s="108"/>
      <c r="AM479" s="1"/>
      <c r="AN479" s="37"/>
    </row>
    <row r="480" spans="1:40" ht="14.25" customHeight="1">
      <c r="A480" s="1"/>
      <c r="B480" s="32"/>
      <c r="C480" s="32"/>
      <c r="D480" s="33"/>
      <c r="E480" s="1"/>
      <c r="F480" s="34"/>
      <c r="G480" s="32"/>
      <c r="H480" s="1"/>
      <c r="I480" s="35"/>
      <c r="J480" s="1"/>
      <c r="K480" s="1"/>
      <c r="L480" s="32"/>
      <c r="M480" s="32"/>
      <c r="N480" s="33"/>
      <c r="O480" s="32"/>
      <c r="P480" s="109"/>
      <c r="Q480" s="36"/>
      <c r="R480" s="109"/>
      <c r="S480" s="36"/>
      <c r="T480" s="36"/>
      <c r="U480" s="32"/>
      <c r="V480" s="32"/>
      <c r="W480" s="32"/>
      <c r="X480" s="32"/>
      <c r="Y480" s="32"/>
      <c r="Z480" s="32"/>
      <c r="AA480" s="32"/>
      <c r="AB480" s="108"/>
      <c r="AC480" s="32"/>
      <c r="AD480" s="32"/>
      <c r="AE480" s="32"/>
      <c r="AF480" s="108"/>
      <c r="AG480" s="1"/>
      <c r="AH480" s="1"/>
      <c r="AI480" s="1"/>
      <c r="AJ480" s="1"/>
      <c r="AK480" s="1"/>
      <c r="AL480" s="108"/>
      <c r="AM480" s="1"/>
      <c r="AN480" s="37"/>
    </row>
    <row r="481" spans="1:40" ht="14.25" customHeight="1">
      <c r="A481" s="1"/>
      <c r="B481" s="32"/>
      <c r="C481" s="32"/>
      <c r="D481" s="33"/>
      <c r="E481" s="1"/>
      <c r="F481" s="34"/>
      <c r="G481" s="32"/>
      <c r="H481" s="1"/>
      <c r="I481" s="35"/>
      <c r="J481" s="1"/>
      <c r="K481" s="1"/>
      <c r="L481" s="32"/>
      <c r="M481" s="32"/>
      <c r="N481" s="33"/>
      <c r="O481" s="32"/>
      <c r="P481" s="109"/>
      <c r="Q481" s="36"/>
      <c r="R481" s="109"/>
      <c r="S481" s="36"/>
      <c r="T481" s="36"/>
      <c r="U481" s="32"/>
      <c r="V481" s="32"/>
      <c r="W481" s="32"/>
      <c r="X481" s="32"/>
      <c r="Y481" s="32"/>
      <c r="Z481" s="32"/>
      <c r="AA481" s="32"/>
      <c r="AB481" s="108"/>
      <c r="AC481" s="32"/>
      <c r="AD481" s="32"/>
      <c r="AE481" s="32"/>
      <c r="AF481" s="108"/>
      <c r="AG481" s="1"/>
      <c r="AH481" s="1"/>
      <c r="AI481" s="1"/>
      <c r="AJ481" s="1"/>
      <c r="AK481" s="1"/>
      <c r="AL481" s="108"/>
      <c r="AM481" s="1"/>
      <c r="AN481" s="37"/>
    </row>
    <row r="482" spans="1:40" ht="14.25" customHeight="1">
      <c r="A482" s="1"/>
      <c r="B482" s="32"/>
      <c r="C482" s="32"/>
      <c r="D482" s="33"/>
      <c r="E482" s="1"/>
      <c r="F482" s="34"/>
      <c r="G482" s="32"/>
      <c r="H482" s="1"/>
      <c r="I482" s="35"/>
      <c r="J482" s="1"/>
      <c r="K482" s="1"/>
      <c r="L482" s="32"/>
      <c r="M482" s="32"/>
      <c r="N482" s="33"/>
      <c r="O482" s="32"/>
      <c r="P482" s="109"/>
      <c r="Q482" s="36"/>
      <c r="R482" s="109"/>
      <c r="S482" s="36"/>
      <c r="T482" s="36"/>
      <c r="U482" s="32"/>
      <c r="V482" s="32"/>
      <c r="W482" s="32"/>
      <c r="X482" s="32"/>
      <c r="Y482" s="32"/>
      <c r="Z482" s="32"/>
      <c r="AA482" s="32"/>
      <c r="AB482" s="108"/>
      <c r="AC482" s="32"/>
      <c r="AD482" s="32"/>
      <c r="AE482" s="32"/>
      <c r="AF482" s="108"/>
      <c r="AG482" s="1"/>
      <c r="AH482" s="1"/>
      <c r="AI482" s="1"/>
      <c r="AJ482" s="1"/>
      <c r="AK482" s="1"/>
      <c r="AL482" s="108"/>
      <c r="AM482" s="1"/>
      <c r="AN482" s="37"/>
    </row>
    <row r="483" spans="1:40" ht="14.25" customHeight="1">
      <c r="A483" s="1"/>
      <c r="B483" s="32"/>
      <c r="C483" s="32"/>
      <c r="D483" s="33"/>
      <c r="E483" s="1"/>
      <c r="F483" s="34"/>
      <c r="G483" s="32"/>
      <c r="H483" s="1"/>
      <c r="I483" s="35"/>
      <c r="J483" s="1"/>
      <c r="K483" s="1"/>
      <c r="L483" s="32"/>
      <c r="M483" s="32"/>
      <c r="N483" s="33"/>
      <c r="O483" s="32"/>
      <c r="P483" s="109"/>
      <c r="Q483" s="36"/>
      <c r="R483" s="109"/>
      <c r="S483" s="36"/>
      <c r="T483" s="36"/>
      <c r="U483" s="32"/>
      <c r="V483" s="32"/>
      <c r="W483" s="32"/>
      <c r="X483" s="32"/>
      <c r="Y483" s="32"/>
      <c r="Z483" s="32"/>
      <c r="AA483" s="32"/>
      <c r="AB483" s="108"/>
      <c r="AC483" s="32"/>
      <c r="AD483" s="32"/>
      <c r="AE483" s="32"/>
      <c r="AF483" s="108"/>
      <c r="AG483" s="1"/>
      <c r="AH483" s="1"/>
      <c r="AI483" s="1"/>
      <c r="AJ483" s="1"/>
      <c r="AK483" s="1"/>
      <c r="AL483" s="108"/>
      <c r="AM483" s="1"/>
      <c r="AN483" s="37"/>
    </row>
    <row r="484" spans="1:40" ht="14.25" customHeight="1">
      <c r="A484" s="1"/>
      <c r="B484" s="32"/>
      <c r="C484" s="32"/>
      <c r="D484" s="33"/>
      <c r="E484" s="1"/>
      <c r="F484" s="34"/>
      <c r="G484" s="32"/>
      <c r="H484" s="1"/>
      <c r="I484" s="35"/>
      <c r="J484" s="1"/>
      <c r="K484" s="1"/>
      <c r="L484" s="32"/>
      <c r="M484" s="32"/>
      <c r="N484" s="33"/>
      <c r="O484" s="32"/>
      <c r="P484" s="109"/>
      <c r="Q484" s="36"/>
      <c r="R484" s="109"/>
      <c r="S484" s="36"/>
      <c r="T484" s="36"/>
      <c r="U484" s="32"/>
      <c r="V484" s="32"/>
      <c r="W484" s="32"/>
      <c r="X484" s="32"/>
      <c r="Y484" s="32"/>
      <c r="Z484" s="32"/>
      <c r="AA484" s="32"/>
      <c r="AB484" s="108"/>
      <c r="AC484" s="32"/>
      <c r="AD484" s="32"/>
      <c r="AE484" s="32"/>
      <c r="AF484" s="108"/>
      <c r="AG484" s="1"/>
      <c r="AH484" s="1"/>
      <c r="AI484" s="1"/>
      <c r="AJ484" s="1"/>
      <c r="AK484" s="1"/>
      <c r="AL484" s="108"/>
      <c r="AM484" s="1"/>
      <c r="AN484" s="37"/>
    </row>
    <row r="485" spans="1:40" ht="14.25" customHeight="1">
      <c r="A485" s="1"/>
      <c r="B485" s="32"/>
      <c r="C485" s="32"/>
      <c r="D485" s="33"/>
      <c r="E485" s="1"/>
      <c r="F485" s="34"/>
      <c r="G485" s="32"/>
      <c r="H485" s="1"/>
      <c r="I485" s="35"/>
      <c r="J485" s="1"/>
      <c r="K485" s="1"/>
      <c r="L485" s="32"/>
      <c r="M485" s="32"/>
      <c r="N485" s="33"/>
      <c r="O485" s="32"/>
      <c r="P485" s="109"/>
      <c r="Q485" s="36"/>
      <c r="R485" s="109"/>
      <c r="S485" s="36"/>
      <c r="T485" s="36"/>
      <c r="U485" s="32"/>
      <c r="V485" s="32"/>
      <c r="W485" s="32"/>
      <c r="X485" s="32"/>
      <c r="Y485" s="32"/>
      <c r="Z485" s="32"/>
      <c r="AA485" s="32"/>
      <c r="AB485" s="108"/>
      <c r="AC485" s="32"/>
      <c r="AD485" s="32"/>
      <c r="AE485" s="32"/>
      <c r="AF485" s="108"/>
      <c r="AG485" s="1"/>
      <c r="AH485" s="1"/>
      <c r="AI485" s="1"/>
      <c r="AJ485" s="1"/>
      <c r="AK485" s="1"/>
      <c r="AL485" s="108"/>
      <c r="AM485" s="1"/>
      <c r="AN485" s="37"/>
    </row>
    <row r="486" spans="1:40" ht="14.25" customHeight="1">
      <c r="A486" s="1"/>
      <c r="B486" s="32"/>
      <c r="C486" s="32"/>
      <c r="D486" s="33"/>
      <c r="E486" s="1"/>
      <c r="F486" s="34"/>
      <c r="G486" s="32"/>
      <c r="H486" s="1"/>
      <c r="I486" s="35"/>
      <c r="J486" s="1"/>
      <c r="K486" s="1"/>
      <c r="L486" s="32"/>
      <c r="M486" s="32"/>
      <c r="N486" s="33"/>
      <c r="O486" s="32"/>
      <c r="P486" s="109"/>
      <c r="Q486" s="36"/>
      <c r="R486" s="109"/>
      <c r="S486" s="36"/>
      <c r="T486" s="36"/>
      <c r="U486" s="32"/>
      <c r="V486" s="32"/>
      <c r="W486" s="32"/>
      <c r="X486" s="32"/>
      <c r="Y486" s="32"/>
      <c r="Z486" s="32"/>
      <c r="AA486" s="32"/>
      <c r="AB486" s="108"/>
      <c r="AC486" s="32"/>
      <c r="AD486" s="32"/>
      <c r="AE486" s="32"/>
      <c r="AF486" s="108"/>
      <c r="AG486" s="1"/>
      <c r="AH486" s="1"/>
      <c r="AI486" s="1"/>
      <c r="AJ486" s="1"/>
      <c r="AK486" s="1"/>
      <c r="AL486" s="108"/>
      <c r="AM486" s="1"/>
      <c r="AN486" s="37"/>
    </row>
    <row r="487" spans="1:40" ht="14.25" customHeight="1">
      <c r="A487" s="1"/>
      <c r="B487" s="32"/>
      <c r="C487" s="32"/>
      <c r="D487" s="33"/>
      <c r="E487" s="1"/>
      <c r="F487" s="34"/>
      <c r="G487" s="32"/>
      <c r="H487" s="1"/>
      <c r="I487" s="35"/>
      <c r="J487" s="1"/>
      <c r="K487" s="1"/>
      <c r="L487" s="32"/>
      <c r="M487" s="32"/>
      <c r="N487" s="33"/>
      <c r="O487" s="32"/>
      <c r="P487" s="109"/>
      <c r="Q487" s="36"/>
      <c r="R487" s="109"/>
      <c r="S487" s="36"/>
      <c r="T487" s="36"/>
      <c r="U487" s="32"/>
      <c r="V487" s="32"/>
      <c r="W487" s="32"/>
      <c r="X487" s="32"/>
      <c r="Y487" s="32"/>
      <c r="Z487" s="32"/>
      <c r="AA487" s="32"/>
      <c r="AB487" s="108"/>
      <c r="AC487" s="32"/>
      <c r="AD487" s="32"/>
      <c r="AE487" s="32"/>
      <c r="AF487" s="108"/>
      <c r="AG487" s="1"/>
      <c r="AH487" s="1"/>
      <c r="AI487" s="1"/>
      <c r="AJ487" s="1"/>
      <c r="AK487" s="1"/>
      <c r="AL487" s="108"/>
      <c r="AM487" s="1"/>
      <c r="AN487" s="37"/>
    </row>
    <row r="488" spans="1:40" ht="14.25" customHeight="1">
      <c r="A488" s="1"/>
      <c r="B488" s="32"/>
      <c r="C488" s="32"/>
      <c r="D488" s="33"/>
      <c r="E488" s="1"/>
      <c r="F488" s="34"/>
      <c r="G488" s="32"/>
      <c r="H488" s="1"/>
      <c r="I488" s="35"/>
      <c r="J488" s="1"/>
      <c r="K488" s="1"/>
      <c r="L488" s="32"/>
      <c r="M488" s="32"/>
      <c r="N488" s="33"/>
      <c r="O488" s="32"/>
      <c r="P488" s="109"/>
      <c r="Q488" s="36"/>
      <c r="R488" s="109"/>
      <c r="S488" s="36"/>
      <c r="T488" s="36"/>
      <c r="U488" s="32"/>
      <c r="V488" s="32"/>
      <c r="W488" s="32"/>
      <c r="X488" s="32"/>
      <c r="Y488" s="32"/>
      <c r="Z488" s="32"/>
      <c r="AA488" s="32"/>
      <c r="AB488" s="108"/>
      <c r="AC488" s="32"/>
      <c r="AD488" s="32"/>
      <c r="AE488" s="32"/>
      <c r="AF488" s="108"/>
      <c r="AG488" s="1"/>
      <c r="AH488" s="1"/>
      <c r="AI488" s="1"/>
      <c r="AJ488" s="1"/>
      <c r="AK488" s="1"/>
      <c r="AL488" s="108"/>
      <c r="AM488" s="1"/>
      <c r="AN488" s="37"/>
    </row>
    <row r="489" spans="1:40" ht="14.25" customHeight="1">
      <c r="A489" s="1"/>
      <c r="B489" s="32"/>
      <c r="C489" s="32"/>
      <c r="D489" s="33"/>
      <c r="E489" s="1"/>
      <c r="F489" s="34"/>
      <c r="G489" s="32"/>
      <c r="H489" s="1"/>
      <c r="I489" s="35"/>
      <c r="J489" s="1"/>
      <c r="K489" s="1"/>
      <c r="L489" s="32"/>
      <c r="M489" s="32"/>
      <c r="N489" s="33"/>
      <c r="O489" s="32"/>
      <c r="P489" s="109"/>
      <c r="Q489" s="36"/>
      <c r="R489" s="109"/>
      <c r="S489" s="36"/>
      <c r="T489" s="36"/>
      <c r="U489" s="32"/>
      <c r="V489" s="32"/>
      <c r="W489" s="32"/>
      <c r="X489" s="32"/>
      <c r="Y489" s="32"/>
      <c r="Z489" s="32"/>
      <c r="AA489" s="32"/>
      <c r="AB489" s="108"/>
      <c r="AC489" s="32"/>
      <c r="AD489" s="32"/>
      <c r="AE489" s="32"/>
      <c r="AF489" s="108"/>
      <c r="AG489" s="1"/>
      <c r="AH489" s="1"/>
      <c r="AI489" s="1"/>
      <c r="AJ489" s="1"/>
      <c r="AK489" s="1"/>
      <c r="AL489" s="108"/>
      <c r="AM489" s="1"/>
      <c r="AN489" s="37"/>
    </row>
    <row r="490" spans="1:40" ht="14.25" customHeight="1">
      <c r="A490" s="1"/>
      <c r="B490" s="32"/>
      <c r="C490" s="32"/>
      <c r="D490" s="33"/>
      <c r="E490" s="1"/>
      <c r="F490" s="34"/>
      <c r="G490" s="32"/>
      <c r="H490" s="1"/>
      <c r="I490" s="35"/>
      <c r="J490" s="1"/>
      <c r="K490" s="1"/>
      <c r="L490" s="32"/>
      <c r="M490" s="32"/>
      <c r="N490" s="33"/>
      <c r="O490" s="32"/>
      <c r="P490" s="109"/>
      <c r="Q490" s="36"/>
      <c r="R490" s="109"/>
      <c r="S490" s="36"/>
      <c r="T490" s="36"/>
      <c r="U490" s="32"/>
      <c r="V490" s="32"/>
      <c r="W490" s="32"/>
      <c r="X490" s="32"/>
      <c r="Y490" s="32"/>
      <c r="Z490" s="32"/>
      <c r="AA490" s="32"/>
      <c r="AB490" s="108"/>
      <c r="AC490" s="32"/>
      <c r="AD490" s="32"/>
      <c r="AE490" s="32"/>
      <c r="AF490" s="108"/>
      <c r="AG490" s="1"/>
      <c r="AH490" s="1"/>
      <c r="AI490" s="1"/>
      <c r="AJ490" s="1"/>
      <c r="AK490" s="1"/>
      <c r="AL490" s="108"/>
      <c r="AM490" s="1"/>
      <c r="AN490" s="37"/>
    </row>
    <row r="491" spans="1:40" ht="14.25" customHeight="1">
      <c r="A491" s="1"/>
      <c r="B491" s="32"/>
      <c r="C491" s="32"/>
      <c r="D491" s="33"/>
      <c r="E491" s="1"/>
      <c r="F491" s="34"/>
      <c r="G491" s="32"/>
      <c r="H491" s="1"/>
      <c r="I491" s="35"/>
      <c r="J491" s="1"/>
      <c r="K491" s="1"/>
      <c r="L491" s="32"/>
      <c r="M491" s="32"/>
      <c r="N491" s="33"/>
      <c r="O491" s="32"/>
      <c r="P491" s="109"/>
      <c r="Q491" s="36"/>
      <c r="R491" s="109"/>
      <c r="S491" s="36"/>
      <c r="T491" s="36"/>
      <c r="U491" s="32"/>
      <c r="V491" s="32"/>
      <c r="W491" s="32"/>
      <c r="X491" s="32"/>
      <c r="Y491" s="32"/>
      <c r="Z491" s="32"/>
      <c r="AA491" s="32"/>
      <c r="AB491" s="108"/>
      <c r="AC491" s="32"/>
      <c r="AD491" s="32"/>
      <c r="AE491" s="32"/>
      <c r="AF491" s="108"/>
      <c r="AG491" s="1"/>
      <c r="AH491" s="1"/>
      <c r="AI491" s="1"/>
      <c r="AJ491" s="1"/>
      <c r="AK491" s="1"/>
      <c r="AL491" s="108"/>
      <c r="AM491" s="1"/>
      <c r="AN491" s="37"/>
    </row>
    <row r="492" spans="1:40" ht="14.25" customHeight="1">
      <c r="A492" s="1"/>
      <c r="B492" s="32"/>
      <c r="C492" s="32"/>
      <c r="D492" s="33"/>
      <c r="E492" s="1"/>
      <c r="F492" s="34"/>
      <c r="G492" s="32"/>
      <c r="H492" s="1"/>
      <c r="I492" s="35"/>
      <c r="J492" s="1"/>
      <c r="K492" s="1"/>
      <c r="L492" s="32"/>
      <c r="M492" s="32"/>
      <c r="N492" s="33"/>
      <c r="O492" s="32"/>
      <c r="P492" s="109"/>
      <c r="Q492" s="36"/>
      <c r="R492" s="109"/>
      <c r="S492" s="36"/>
      <c r="T492" s="36"/>
      <c r="U492" s="32"/>
      <c r="V492" s="32"/>
      <c r="W492" s="32"/>
      <c r="X492" s="32"/>
      <c r="Y492" s="32"/>
      <c r="Z492" s="32"/>
      <c r="AA492" s="32"/>
      <c r="AB492" s="108"/>
      <c r="AC492" s="32"/>
      <c r="AD492" s="32"/>
      <c r="AE492" s="32"/>
      <c r="AF492" s="108"/>
      <c r="AG492" s="1"/>
      <c r="AH492" s="1"/>
      <c r="AI492" s="1"/>
      <c r="AJ492" s="1"/>
      <c r="AK492" s="1"/>
      <c r="AL492" s="108"/>
      <c r="AM492" s="1"/>
      <c r="AN492" s="37"/>
    </row>
    <row r="493" spans="1:40" ht="14.25" customHeight="1">
      <c r="A493" s="1"/>
      <c r="B493" s="32"/>
      <c r="C493" s="32"/>
      <c r="D493" s="33"/>
      <c r="E493" s="1"/>
      <c r="F493" s="34"/>
      <c r="G493" s="32"/>
      <c r="H493" s="1"/>
      <c r="I493" s="35"/>
      <c r="J493" s="1"/>
      <c r="K493" s="1"/>
      <c r="L493" s="32"/>
      <c r="M493" s="32"/>
      <c r="N493" s="33"/>
      <c r="O493" s="32"/>
      <c r="P493" s="109"/>
      <c r="Q493" s="36"/>
      <c r="R493" s="109"/>
      <c r="S493" s="36"/>
      <c r="T493" s="36"/>
      <c r="U493" s="32"/>
      <c r="V493" s="32"/>
      <c r="W493" s="32"/>
      <c r="X493" s="32"/>
      <c r="Y493" s="32"/>
      <c r="Z493" s="32"/>
      <c r="AA493" s="32"/>
      <c r="AB493" s="108"/>
      <c r="AC493" s="32"/>
      <c r="AD493" s="32"/>
      <c r="AE493" s="32"/>
      <c r="AF493" s="108"/>
      <c r="AG493" s="1"/>
      <c r="AH493" s="1"/>
      <c r="AI493" s="1"/>
      <c r="AJ493" s="1"/>
      <c r="AK493" s="1"/>
      <c r="AL493" s="108"/>
      <c r="AM493" s="1"/>
      <c r="AN493" s="37"/>
    </row>
    <row r="494" spans="1:40" ht="14.25" customHeight="1">
      <c r="A494" s="1"/>
      <c r="B494" s="32"/>
      <c r="C494" s="32"/>
      <c r="D494" s="33"/>
      <c r="E494" s="1"/>
      <c r="F494" s="34"/>
      <c r="G494" s="32"/>
      <c r="H494" s="1"/>
      <c r="I494" s="35"/>
      <c r="J494" s="1"/>
      <c r="K494" s="1"/>
      <c r="L494" s="32"/>
      <c r="M494" s="32"/>
      <c r="N494" s="33"/>
      <c r="O494" s="32"/>
      <c r="P494" s="109"/>
      <c r="Q494" s="36"/>
      <c r="R494" s="109"/>
      <c r="S494" s="36"/>
      <c r="T494" s="36"/>
      <c r="U494" s="32"/>
      <c r="V494" s="32"/>
      <c r="W494" s="32"/>
      <c r="X494" s="32"/>
      <c r="Y494" s="32"/>
      <c r="Z494" s="32"/>
      <c r="AA494" s="32"/>
      <c r="AB494" s="108"/>
      <c r="AC494" s="32"/>
      <c r="AD494" s="32"/>
      <c r="AE494" s="32"/>
      <c r="AF494" s="108"/>
      <c r="AG494" s="1"/>
      <c r="AH494" s="1"/>
      <c r="AI494" s="1"/>
      <c r="AJ494" s="1"/>
      <c r="AK494" s="1"/>
      <c r="AL494" s="108"/>
      <c r="AM494" s="1"/>
      <c r="AN494" s="37"/>
    </row>
    <row r="495" spans="1:40" ht="14.25" customHeight="1">
      <c r="A495" s="1"/>
      <c r="B495" s="32"/>
      <c r="C495" s="32"/>
      <c r="D495" s="33"/>
      <c r="E495" s="1"/>
      <c r="F495" s="34"/>
      <c r="G495" s="32"/>
      <c r="H495" s="1"/>
      <c r="I495" s="35"/>
      <c r="J495" s="1"/>
      <c r="K495" s="1"/>
      <c r="L495" s="32"/>
      <c r="M495" s="32"/>
      <c r="N495" s="33"/>
      <c r="O495" s="32"/>
      <c r="P495" s="109"/>
      <c r="Q495" s="36"/>
      <c r="R495" s="109"/>
      <c r="S495" s="36"/>
      <c r="T495" s="36"/>
      <c r="U495" s="32"/>
      <c r="V495" s="32"/>
      <c r="W495" s="32"/>
      <c r="X495" s="32"/>
      <c r="Y495" s="32"/>
      <c r="Z495" s="32"/>
      <c r="AA495" s="32"/>
      <c r="AB495" s="108"/>
      <c r="AC495" s="32"/>
      <c r="AD495" s="32"/>
      <c r="AE495" s="32"/>
      <c r="AF495" s="108"/>
      <c r="AG495" s="1"/>
      <c r="AH495" s="1"/>
      <c r="AI495" s="1"/>
      <c r="AJ495" s="1"/>
      <c r="AK495" s="1"/>
      <c r="AL495" s="108"/>
      <c r="AM495" s="1"/>
      <c r="AN495" s="37"/>
    </row>
    <row r="496" spans="1:40" ht="14.25" customHeight="1">
      <c r="A496" s="1"/>
      <c r="B496" s="32"/>
      <c r="C496" s="32"/>
      <c r="D496" s="33"/>
      <c r="E496" s="1"/>
      <c r="F496" s="34"/>
      <c r="G496" s="32"/>
      <c r="H496" s="1"/>
      <c r="I496" s="35"/>
      <c r="J496" s="1"/>
      <c r="K496" s="1"/>
      <c r="L496" s="32"/>
      <c r="M496" s="32"/>
      <c r="N496" s="33"/>
      <c r="O496" s="32"/>
      <c r="P496" s="109"/>
      <c r="Q496" s="36"/>
      <c r="R496" s="109"/>
      <c r="S496" s="36"/>
      <c r="T496" s="36"/>
      <c r="U496" s="32"/>
      <c r="V496" s="32"/>
      <c r="W496" s="32"/>
      <c r="X496" s="32"/>
      <c r="Y496" s="32"/>
      <c r="Z496" s="32"/>
      <c r="AA496" s="32"/>
      <c r="AB496" s="108"/>
      <c r="AC496" s="32"/>
      <c r="AD496" s="32"/>
      <c r="AE496" s="32"/>
      <c r="AF496" s="108"/>
      <c r="AG496" s="1"/>
      <c r="AH496" s="1"/>
      <c r="AI496" s="1"/>
      <c r="AJ496" s="1"/>
      <c r="AK496" s="1"/>
      <c r="AL496" s="108"/>
      <c r="AM496" s="1"/>
      <c r="AN496" s="37"/>
    </row>
    <row r="497" spans="1:40" ht="14.25" customHeight="1">
      <c r="A497" s="1"/>
      <c r="B497" s="32"/>
      <c r="C497" s="32"/>
      <c r="D497" s="33"/>
      <c r="E497" s="1"/>
      <c r="F497" s="34"/>
      <c r="G497" s="32"/>
      <c r="H497" s="1"/>
      <c r="I497" s="35"/>
      <c r="J497" s="1"/>
      <c r="K497" s="1"/>
      <c r="L497" s="32"/>
      <c r="M497" s="32"/>
      <c r="N497" s="33"/>
      <c r="O497" s="32"/>
      <c r="P497" s="109"/>
      <c r="Q497" s="36"/>
      <c r="R497" s="109"/>
      <c r="S497" s="36"/>
      <c r="T497" s="36"/>
      <c r="U497" s="32"/>
      <c r="V497" s="32"/>
      <c r="W497" s="32"/>
      <c r="X497" s="32"/>
      <c r="Y497" s="32"/>
      <c r="Z497" s="32"/>
      <c r="AA497" s="32"/>
      <c r="AB497" s="108"/>
      <c r="AC497" s="32"/>
      <c r="AD497" s="32"/>
      <c r="AE497" s="32"/>
      <c r="AF497" s="108"/>
      <c r="AG497" s="1"/>
      <c r="AH497" s="1"/>
      <c r="AI497" s="1"/>
      <c r="AJ497" s="1"/>
      <c r="AK497" s="1"/>
      <c r="AL497" s="108"/>
      <c r="AM497" s="1"/>
      <c r="AN497" s="37"/>
    </row>
    <row r="498" spans="1:40" ht="14.25" customHeight="1">
      <c r="A498" s="1"/>
      <c r="B498" s="32"/>
      <c r="C498" s="32"/>
      <c r="D498" s="33"/>
      <c r="E498" s="1"/>
      <c r="F498" s="34"/>
      <c r="G498" s="32"/>
      <c r="H498" s="1"/>
      <c r="I498" s="35"/>
      <c r="J498" s="1"/>
      <c r="K498" s="1"/>
      <c r="L498" s="32"/>
      <c r="M498" s="32"/>
      <c r="N498" s="33"/>
      <c r="O498" s="32"/>
      <c r="P498" s="109"/>
      <c r="Q498" s="36"/>
      <c r="R498" s="109"/>
      <c r="S498" s="36"/>
      <c r="T498" s="36"/>
      <c r="U498" s="32"/>
      <c r="V498" s="32"/>
      <c r="W498" s="32"/>
      <c r="X498" s="32"/>
      <c r="Y498" s="32"/>
      <c r="Z498" s="32"/>
      <c r="AA498" s="32"/>
      <c r="AB498" s="108"/>
      <c r="AC498" s="32"/>
      <c r="AD498" s="32"/>
      <c r="AE498" s="32"/>
      <c r="AF498" s="108"/>
      <c r="AG498" s="1"/>
      <c r="AH498" s="1"/>
      <c r="AI498" s="1"/>
      <c r="AJ498" s="1"/>
      <c r="AK498" s="1"/>
      <c r="AL498" s="108"/>
      <c r="AM498" s="1"/>
      <c r="AN498" s="37"/>
    </row>
    <row r="499" spans="1:40" ht="14.25" customHeight="1">
      <c r="A499" s="1"/>
      <c r="B499" s="32"/>
      <c r="C499" s="32"/>
      <c r="D499" s="33"/>
      <c r="E499" s="1"/>
      <c r="F499" s="34"/>
      <c r="G499" s="32"/>
      <c r="H499" s="1"/>
      <c r="I499" s="35"/>
      <c r="J499" s="1"/>
      <c r="K499" s="1"/>
      <c r="L499" s="32"/>
      <c r="M499" s="32"/>
      <c r="N499" s="33"/>
      <c r="O499" s="32"/>
      <c r="P499" s="109"/>
      <c r="Q499" s="36"/>
      <c r="R499" s="109"/>
      <c r="S499" s="36"/>
      <c r="T499" s="36"/>
      <c r="U499" s="32"/>
      <c r="V499" s="32"/>
      <c r="W499" s="32"/>
      <c r="X499" s="32"/>
      <c r="Y499" s="32"/>
      <c r="Z499" s="32"/>
      <c r="AA499" s="32"/>
      <c r="AB499" s="108"/>
      <c r="AC499" s="32"/>
      <c r="AD499" s="32"/>
      <c r="AE499" s="32"/>
      <c r="AF499" s="108"/>
      <c r="AG499" s="1"/>
      <c r="AH499" s="1"/>
      <c r="AI499" s="1"/>
      <c r="AJ499" s="1"/>
      <c r="AK499" s="1"/>
      <c r="AL499" s="108"/>
      <c r="AM499" s="1"/>
      <c r="AN499" s="37"/>
    </row>
    <row r="500" spans="1:40" ht="14.25" customHeight="1">
      <c r="A500" s="1"/>
      <c r="B500" s="32"/>
      <c r="C500" s="32"/>
      <c r="D500" s="33"/>
      <c r="E500" s="1"/>
      <c r="F500" s="34"/>
      <c r="G500" s="32"/>
      <c r="H500" s="1"/>
      <c r="I500" s="35"/>
      <c r="J500" s="1"/>
      <c r="K500" s="1"/>
      <c r="L500" s="32"/>
      <c r="M500" s="32"/>
      <c r="N500" s="33"/>
      <c r="O500" s="32"/>
      <c r="P500" s="109"/>
      <c r="Q500" s="36"/>
      <c r="R500" s="109"/>
      <c r="S500" s="36"/>
      <c r="T500" s="36"/>
      <c r="U500" s="32"/>
      <c r="V500" s="32"/>
      <c r="W500" s="32"/>
      <c r="X500" s="32"/>
      <c r="Y500" s="32"/>
      <c r="Z500" s="32"/>
      <c r="AA500" s="32"/>
      <c r="AB500" s="108"/>
      <c r="AC500" s="32"/>
      <c r="AD500" s="32"/>
      <c r="AE500" s="32"/>
      <c r="AF500" s="108"/>
      <c r="AG500" s="1"/>
      <c r="AH500" s="1"/>
      <c r="AI500" s="1"/>
      <c r="AJ500" s="1"/>
      <c r="AK500" s="1"/>
      <c r="AL500" s="108"/>
      <c r="AM500" s="1"/>
      <c r="AN500" s="37"/>
    </row>
    <row r="501" spans="1:40" ht="14.25" customHeight="1">
      <c r="A501" s="1"/>
      <c r="B501" s="32"/>
      <c r="C501" s="32"/>
      <c r="D501" s="33"/>
      <c r="E501" s="1"/>
      <c r="F501" s="34"/>
      <c r="G501" s="32"/>
      <c r="H501" s="1"/>
      <c r="I501" s="35"/>
      <c r="J501" s="1"/>
      <c r="K501" s="1"/>
      <c r="L501" s="32"/>
      <c r="M501" s="32"/>
      <c r="N501" s="33"/>
      <c r="O501" s="32"/>
      <c r="P501" s="109"/>
      <c r="Q501" s="36"/>
      <c r="R501" s="109"/>
      <c r="S501" s="36"/>
      <c r="T501" s="36"/>
      <c r="U501" s="32"/>
      <c r="V501" s="32"/>
      <c r="W501" s="32"/>
      <c r="X501" s="32"/>
      <c r="Y501" s="32"/>
      <c r="Z501" s="32"/>
      <c r="AA501" s="32"/>
      <c r="AB501" s="108"/>
      <c r="AC501" s="32"/>
      <c r="AD501" s="32"/>
      <c r="AE501" s="32"/>
      <c r="AF501" s="108"/>
      <c r="AG501" s="1"/>
      <c r="AH501" s="1"/>
      <c r="AI501" s="1"/>
      <c r="AJ501" s="1"/>
      <c r="AK501" s="1"/>
      <c r="AL501" s="108"/>
      <c r="AM501" s="1"/>
      <c r="AN501" s="37"/>
    </row>
    <row r="502" spans="1:40" ht="14.25" customHeight="1">
      <c r="A502" s="1"/>
      <c r="B502" s="32"/>
      <c r="C502" s="32"/>
      <c r="D502" s="33"/>
      <c r="E502" s="1"/>
      <c r="F502" s="34"/>
      <c r="G502" s="32"/>
      <c r="H502" s="1"/>
      <c r="I502" s="35"/>
      <c r="J502" s="1"/>
      <c r="K502" s="1"/>
      <c r="L502" s="32"/>
      <c r="M502" s="32"/>
      <c r="N502" s="33"/>
      <c r="O502" s="32"/>
      <c r="P502" s="109"/>
      <c r="Q502" s="36"/>
      <c r="R502" s="109"/>
      <c r="S502" s="36"/>
      <c r="T502" s="36"/>
      <c r="U502" s="32"/>
      <c r="V502" s="32"/>
      <c r="W502" s="32"/>
      <c r="X502" s="32"/>
      <c r="Y502" s="32"/>
      <c r="Z502" s="32"/>
      <c r="AA502" s="32"/>
      <c r="AB502" s="108"/>
      <c r="AC502" s="32"/>
      <c r="AD502" s="32"/>
      <c r="AE502" s="32"/>
      <c r="AF502" s="108"/>
      <c r="AG502" s="1"/>
      <c r="AH502" s="1"/>
      <c r="AI502" s="1"/>
      <c r="AJ502" s="1"/>
      <c r="AK502" s="1"/>
      <c r="AL502" s="108"/>
      <c r="AM502" s="1"/>
      <c r="AN502" s="37"/>
    </row>
    <row r="503" spans="1:40" ht="14.25" customHeight="1">
      <c r="A503" s="1"/>
      <c r="B503" s="32"/>
      <c r="C503" s="32"/>
      <c r="D503" s="33"/>
      <c r="E503" s="1"/>
      <c r="F503" s="34"/>
      <c r="G503" s="32"/>
      <c r="H503" s="1"/>
      <c r="I503" s="35"/>
      <c r="J503" s="1"/>
      <c r="K503" s="1"/>
      <c r="L503" s="32"/>
      <c r="M503" s="32"/>
      <c r="N503" s="33"/>
      <c r="O503" s="32"/>
      <c r="P503" s="109"/>
      <c r="Q503" s="36"/>
      <c r="R503" s="109"/>
      <c r="S503" s="36"/>
      <c r="T503" s="36"/>
      <c r="U503" s="32"/>
      <c r="V503" s="32"/>
      <c r="W503" s="32"/>
      <c r="X503" s="32"/>
      <c r="Y503" s="32"/>
      <c r="Z503" s="32"/>
      <c r="AA503" s="32"/>
      <c r="AB503" s="108"/>
      <c r="AC503" s="32"/>
      <c r="AD503" s="32"/>
      <c r="AE503" s="32"/>
      <c r="AF503" s="108"/>
      <c r="AG503" s="1"/>
      <c r="AH503" s="1"/>
      <c r="AI503" s="1"/>
      <c r="AJ503" s="1"/>
      <c r="AK503" s="1"/>
      <c r="AL503" s="108"/>
      <c r="AM503" s="1"/>
      <c r="AN503" s="37"/>
    </row>
    <row r="504" spans="1:40" ht="14.25" customHeight="1">
      <c r="A504" s="1"/>
      <c r="B504" s="32"/>
      <c r="C504" s="32"/>
      <c r="D504" s="33"/>
      <c r="E504" s="1"/>
      <c r="F504" s="34"/>
      <c r="G504" s="32"/>
      <c r="H504" s="1"/>
      <c r="I504" s="35"/>
      <c r="J504" s="1"/>
      <c r="K504" s="1"/>
      <c r="L504" s="32"/>
      <c r="M504" s="32"/>
      <c r="N504" s="33"/>
      <c r="O504" s="32"/>
      <c r="P504" s="109"/>
      <c r="Q504" s="36"/>
      <c r="R504" s="109"/>
      <c r="S504" s="36"/>
      <c r="T504" s="36"/>
      <c r="U504" s="32"/>
      <c r="V504" s="32"/>
      <c r="W504" s="32"/>
      <c r="X504" s="32"/>
      <c r="Y504" s="32"/>
      <c r="Z504" s="32"/>
      <c r="AA504" s="32"/>
      <c r="AB504" s="108"/>
      <c r="AC504" s="32"/>
      <c r="AD504" s="32"/>
      <c r="AE504" s="32"/>
      <c r="AF504" s="108"/>
      <c r="AG504" s="1"/>
      <c r="AH504" s="1"/>
      <c r="AI504" s="1"/>
      <c r="AJ504" s="1"/>
      <c r="AK504" s="1"/>
      <c r="AL504" s="108"/>
      <c r="AM504" s="1"/>
      <c r="AN504" s="37"/>
    </row>
    <row r="505" spans="1:40" ht="14.25" customHeight="1">
      <c r="A505" s="1"/>
      <c r="B505" s="32"/>
      <c r="C505" s="32"/>
      <c r="D505" s="33"/>
      <c r="E505" s="1"/>
      <c r="F505" s="34"/>
      <c r="G505" s="32"/>
      <c r="H505" s="1"/>
      <c r="I505" s="35"/>
      <c r="J505" s="1"/>
      <c r="K505" s="1"/>
      <c r="L505" s="32"/>
      <c r="M505" s="32"/>
      <c r="N505" s="33"/>
      <c r="O505" s="32"/>
      <c r="P505" s="109"/>
      <c r="Q505" s="36"/>
      <c r="R505" s="109"/>
      <c r="S505" s="36"/>
      <c r="T505" s="36"/>
      <c r="U505" s="32"/>
      <c r="V505" s="32"/>
      <c r="W505" s="32"/>
      <c r="X505" s="32"/>
      <c r="Y505" s="32"/>
      <c r="Z505" s="32"/>
      <c r="AA505" s="32"/>
      <c r="AB505" s="108"/>
      <c r="AC505" s="32"/>
      <c r="AD505" s="32"/>
      <c r="AE505" s="32"/>
      <c r="AF505" s="108"/>
      <c r="AG505" s="1"/>
      <c r="AH505" s="1"/>
      <c r="AI505" s="1"/>
      <c r="AJ505" s="1"/>
      <c r="AK505" s="1"/>
      <c r="AL505" s="108"/>
      <c r="AM505" s="1"/>
      <c r="AN505" s="37"/>
    </row>
    <row r="506" spans="1:40" ht="14.25" customHeight="1">
      <c r="A506" s="1"/>
      <c r="B506" s="32"/>
      <c r="C506" s="32"/>
      <c r="D506" s="33"/>
      <c r="E506" s="1"/>
      <c r="F506" s="34"/>
      <c r="G506" s="32"/>
      <c r="H506" s="1"/>
      <c r="I506" s="35"/>
      <c r="J506" s="1"/>
      <c r="K506" s="1"/>
      <c r="L506" s="32"/>
      <c r="M506" s="32"/>
      <c r="N506" s="33"/>
      <c r="O506" s="32"/>
      <c r="P506" s="109"/>
      <c r="Q506" s="36"/>
      <c r="R506" s="109"/>
      <c r="S506" s="36"/>
      <c r="T506" s="36"/>
      <c r="U506" s="32"/>
      <c r="V506" s="32"/>
      <c r="W506" s="32"/>
      <c r="X506" s="32"/>
      <c r="Y506" s="32"/>
      <c r="Z506" s="32"/>
      <c r="AA506" s="32"/>
      <c r="AB506" s="108"/>
      <c r="AC506" s="32"/>
      <c r="AD506" s="32"/>
      <c r="AE506" s="32"/>
      <c r="AF506" s="108"/>
      <c r="AG506" s="1"/>
      <c r="AH506" s="1"/>
      <c r="AI506" s="1"/>
      <c r="AJ506" s="1"/>
      <c r="AK506" s="1"/>
      <c r="AL506" s="108"/>
      <c r="AM506" s="1"/>
      <c r="AN506" s="37"/>
    </row>
    <row r="507" spans="1:40" ht="14.25" customHeight="1">
      <c r="A507" s="1"/>
      <c r="B507" s="32"/>
      <c r="C507" s="32"/>
      <c r="D507" s="33"/>
      <c r="E507" s="1"/>
      <c r="F507" s="34"/>
      <c r="G507" s="32"/>
      <c r="H507" s="1"/>
      <c r="I507" s="35"/>
      <c r="J507" s="1"/>
      <c r="K507" s="1"/>
      <c r="L507" s="32"/>
      <c r="M507" s="32"/>
      <c r="N507" s="33"/>
      <c r="O507" s="32"/>
      <c r="P507" s="109"/>
      <c r="Q507" s="36"/>
      <c r="R507" s="109"/>
      <c r="S507" s="36"/>
      <c r="T507" s="36"/>
      <c r="U507" s="32"/>
      <c r="V507" s="32"/>
      <c r="W507" s="32"/>
      <c r="X507" s="32"/>
      <c r="Y507" s="32"/>
      <c r="Z507" s="32"/>
      <c r="AA507" s="32"/>
      <c r="AB507" s="108"/>
      <c r="AC507" s="32"/>
      <c r="AD507" s="32"/>
      <c r="AE507" s="32"/>
      <c r="AF507" s="108"/>
      <c r="AG507" s="1"/>
      <c r="AH507" s="1"/>
      <c r="AI507" s="1"/>
      <c r="AJ507" s="1"/>
      <c r="AK507" s="1"/>
      <c r="AL507" s="108"/>
      <c r="AM507" s="1"/>
      <c r="AN507" s="37"/>
    </row>
    <row r="508" spans="1:40" ht="14.25" customHeight="1">
      <c r="A508" s="1"/>
      <c r="B508" s="32"/>
      <c r="C508" s="32"/>
      <c r="D508" s="33"/>
      <c r="E508" s="1"/>
      <c r="F508" s="34"/>
      <c r="G508" s="32"/>
      <c r="H508" s="1"/>
      <c r="I508" s="35"/>
      <c r="J508" s="1"/>
      <c r="K508" s="1"/>
      <c r="L508" s="32"/>
      <c r="M508" s="32"/>
      <c r="N508" s="33"/>
      <c r="O508" s="32"/>
      <c r="P508" s="109"/>
      <c r="Q508" s="36"/>
      <c r="R508" s="109"/>
      <c r="S508" s="36"/>
      <c r="T508" s="36"/>
      <c r="U508" s="32"/>
      <c r="V508" s="32"/>
      <c r="W508" s="32"/>
      <c r="X508" s="32"/>
      <c r="Y508" s="32"/>
      <c r="Z508" s="32"/>
      <c r="AA508" s="32"/>
      <c r="AB508" s="108"/>
      <c r="AC508" s="32"/>
      <c r="AD508" s="32"/>
      <c r="AE508" s="32"/>
      <c r="AF508" s="108"/>
      <c r="AG508" s="1"/>
      <c r="AH508" s="1"/>
      <c r="AI508" s="1"/>
      <c r="AJ508" s="1"/>
      <c r="AK508" s="1"/>
      <c r="AL508" s="108"/>
      <c r="AM508" s="1"/>
      <c r="AN508" s="37"/>
    </row>
    <row r="509" spans="1:40" ht="14.25" customHeight="1">
      <c r="A509" s="1"/>
      <c r="B509" s="32"/>
      <c r="C509" s="32"/>
      <c r="D509" s="33"/>
      <c r="E509" s="1"/>
      <c r="F509" s="34"/>
      <c r="G509" s="32"/>
      <c r="H509" s="1"/>
      <c r="I509" s="35"/>
      <c r="J509" s="1"/>
      <c r="K509" s="1"/>
      <c r="L509" s="32"/>
      <c r="M509" s="32"/>
      <c r="N509" s="33"/>
      <c r="O509" s="32"/>
      <c r="P509" s="109"/>
      <c r="Q509" s="36"/>
      <c r="R509" s="109"/>
      <c r="S509" s="36"/>
      <c r="T509" s="36"/>
      <c r="U509" s="32"/>
      <c r="V509" s="32"/>
      <c r="W509" s="32"/>
      <c r="X509" s="32"/>
      <c r="Y509" s="32"/>
      <c r="Z509" s="32"/>
      <c r="AA509" s="32"/>
      <c r="AB509" s="108"/>
      <c r="AC509" s="32"/>
      <c r="AD509" s="32"/>
      <c r="AE509" s="32"/>
      <c r="AF509" s="108"/>
      <c r="AG509" s="1"/>
      <c r="AH509" s="1"/>
      <c r="AI509" s="1"/>
      <c r="AJ509" s="1"/>
      <c r="AK509" s="1"/>
      <c r="AL509" s="108"/>
      <c r="AM509" s="1"/>
      <c r="AN509" s="37"/>
    </row>
    <row r="510" spans="1:40" ht="14.25" customHeight="1">
      <c r="A510" s="1"/>
      <c r="B510" s="32"/>
      <c r="C510" s="32"/>
      <c r="D510" s="33"/>
      <c r="E510" s="1"/>
      <c r="F510" s="34"/>
      <c r="G510" s="32"/>
      <c r="H510" s="1"/>
      <c r="I510" s="35"/>
      <c r="J510" s="1"/>
      <c r="K510" s="1"/>
      <c r="L510" s="32"/>
      <c r="M510" s="32"/>
      <c r="N510" s="33"/>
      <c r="O510" s="32"/>
      <c r="P510" s="109"/>
      <c r="Q510" s="36"/>
      <c r="R510" s="109"/>
      <c r="S510" s="36"/>
      <c r="T510" s="36"/>
      <c r="U510" s="32"/>
      <c r="V510" s="32"/>
      <c r="W510" s="32"/>
      <c r="X510" s="32"/>
      <c r="Y510" s="32"/>
      <c r="Z510" s="32"/>
      <c r="AA510" s="32"/>
      <c r="AB510" s="108"/>
      <c r="AC510" s="32"/>
      <c r="AD510" s="32"/>
      <c r="AE510" s="32"/>
      <c r="AF510" s="108"/>
      <c r="AG510" s="1"/>
      <c r="AH510" s="1"/>
      <c r="AI510" s="1"/>
      <c r="AJ510" s="1"/>
      <c r="AK510" s="1"/>
      <c r="AL510" s="108"/>
      <c r="AM510" s="1"/>
      <c r="AN510" s="37"/>
    </row>
    <row r="511" spans="1:40" ht="14.25" customHeight="1">
      <c r="A511" s="1"/>
      <c r="B511" s="32"/>
      <c r="C511" s="32"/>
      <c r="D511" s="33"/>
      <c r="E511" s="1"/>
      <c r="F511" s="34"/>
      <c r="G511" s="32"/>
      <c r="H511" s="1"/>
      <c r="I511" s="35"/>
      <c r="J511" s="1"/>
      <c r="K511" s="1"/>
      <c r="L511" s="32"/>
      <c r="M511" s="32"/>
      <c r="N511" s="33"/>
      <c r="O511" s="32"/>
      <c r="P511" s="109"/>
      <c r="Q511" s="36"/>
      <c r="R511" s="109"/>
      <c r="S511" s="36"/>
      <c r="T511" s="36"/>
      <c r="U511" s="32"/>
      <c r="V511" s="32"/>
      <c r="W511" s="32"/>
      <c r="X511" s="32"/>
      <c r="Y511" s="32"/>
      <c r="Z511" s="32"/>
      <c r="AA511" s="32"/>
      <c r="AB511" s="108"/>
      <c r="AC511" s="32"/>
      <c r="AD511" s="32"/>
      <c r="AE511" s="32"/>
      <c r="AF511" s="108"/>
      <c r="AG511" s="1"/>
      <c r="AH511" s="1"/>
      <c r="AI511" s="1"/>
      <c r="AJ511" s="1"/>
      <c r="AK511" s="1"/>
      <c r="AL511" s="108"/>
      <c r="AM511" s="1"/>
      <c r="AN511" s="37"/>
    </row>
    <row r="512" spans="1:40" ht="14.25" customHeight="1">
      <c r="A512" s="1"/>
      <c r="B512" s="32"/>
      <c r="C512" s="32"/>
      <c r="D512" s="33"/>
      <c r="E512" s="1"/>
      <c r="F512" s="34"/>
      <c r="G512" s="32"/>
      <c r="H512" s="1"/>
      <c r="I512" s="35"/>
      <c r="J512" s="1"/>
      <c r="K512" s="1"/>
      <c r="L512" s="32"/>
      <c r="M512" s="32"/>
      <c r="N512" s="33"/>
      <c r="O512" s="32"/>
      <c r="P512" s="109"/>
      <c r="Q512" s="36"/>
      <c r="R512" s="109"/>
      <c r="S512" s="36"/>
      <c r="T512" s="36"/>
      <c r="U512" s="32"/>
      <c r="V512" s="32"/>
      <c r="W512" s="32"/>
      <c r="X512" s="32"/>
      <c r="Y512" s="32"/>
      <c r="Z512" s="32"/>
      <c r="AA512" s="32"/>
      <c r="AB512" s="108"/>
      <c r="AC512" s="32"/>
      <c r="AD512" s="32"/>
      <c r="AE512" s="32"/>
      <c r="AF512" s="108"/>
      <c r="AG512" s="1"/>
      <c r="AH512" s="1"/>
      <c r="AI512" s="1"/>
      <c r="AJ512" s="1"/>
      <c r="AK512" s="1"/>
      <c r="AL512" s="108"/>
      <c r="AM512" s="1"/>
      <c r="AN512" s="37"/>
    </row>
    <row r="513" spans="1:40" ht="14.25" customHeight="1">
      <c r="A513" s="1"/>
      <c r="B513" s="32"/>
      <c r="C513" s="32"/>
      <c r="D513" s="33"/>
      <c r="E513" s="1"/>
      <c r="F513" s="34"/>
      <c r="G513" s="32"/>
      <c r="H513" s="1"/>
      <c r="I513" s="35"/>
      <c r="J513" s="1"/>
      <c r="K513" s="1"/>
      <c r="L513" s="32"/>
      <c r="M513" s="32"/>
      <c r="N513" s="33"/>
      <c r="O513" s="32"/>
      <c r="P513" s="109"/>
      <c r="Q513" s="36"/>
      <c r="R513" s="109"/>
      <c r="S513" s="36"/>
      <c r="T513" s="36"/>
      <c r="U513" s="32"/>
      <c r="V513" s="32"/>
      <c r="W513" s="32"/>
      <c r="X513" s="32"/>
      <c r="Y513" s="32"/>
      <c r="Z513" s="32"/>
      <c r="AA513" s="32"/>
      <c r="AB513" s="108"/>
      <c r="AC513" s="32"/>
      <c r="AD513" s="32"/>
      <c r="AE513" s="32"/>
      <c r="AF513" s="108"/>
      <c r="AG513" s="1"/>
      <c r="AH513" s="1"/>
      <c r="AI513" s="1"/>
      <c r="AJ513" s="1"/>
      <c r="AK513" s="1"/>
      <c r="AL513" s="108"/>
      <c r="AM513" s="1"/>
      <c r="AN513" s="37"/>
    </row>
    <row r="514" spans="1:40" ht="14.25" customHeight="1">
      <c r="A514" s="1"/>
      <c r="B514" s="32"/>
      <c r="C514" s="32"/>
      <c r="D514" s="33"/>
      <c r="E514" s="1"/>
      <c r="F514" s="34"/>
      <c r="G514" s="32"/>
      <c r="H514" s="1"/>
      <c r="I514" s="35"/>
      <c r="J514" s="1"/>
      <c r="K514" s="1"/>
      <c r="L514" s="32"/>
      <c r="M514" s="32"/>
      <c r="N514" s="33"/>
      <c r="O514" s="32"/>
      <c r="P514" s="109"/>
      <c r="Q514" s="36"/>
      <c r="R514" s="109"/>
      <c r="S514" s="36"/>
      <c r="T514" s="36"/>
      <c r="U514" s="32"/>
      <c r="V514" s="32"/>
      <c r="W514" s="32"/>
      <c r="X514" s="32"/>
      <c r="Y514" s="32"/>
      <c r="Z514" s="32"/>
      <c r="AA514" s="32"/>
      <c r="AB514" s="108"/>
      <c r="AC514" s="32"/>
      <c r="AD514" s="32"/>
      <c r="AE514" s="32"/>
      <c r="AF514" s="108"/>
      <c r="AG514" s="1"/>
      <c r="AH514" s="1"/>
      <c r="AI514" s="1"/>
      <c r="AJ514" s="1"/>
      <c r="AK514" s="1"/>
      <c r="AL514" s="108"/>
      <c r="AM514" s="1"/>
      <c r="AN514" s="37"/>
    </row>
    <row r="515" spans="1:40" ht="14.25" customHeight="1">
      <c r="A515" s="1"/>
      <c r="B515" s="32"/>
      <c r="C515" s="32"/>
      <c r="D515" s="33"/>
      <c r="E515" s="1"/>
      <c r="F515" s="34"/>
      <c r="G515" s="32"/>
      <c r="H515" s="1"/>
      <c r="I515" s="35"/>
      <c r="J515" s="1"/>
      <c r="K515" s="1"/>
      <c r="L515" s="32"/>
      <c r="M515" s="32"/>
      <c r="N515" s="33"/>
      <c r="O515" s="32"/>
      <c r="P515" s="109"/>
      <c r="Q515" s="36"/>
      <c r="R515" s="109"/>
      <c r="S515" s="36"/>
      <c r="T515" s="36"/>
      <c r="U515" s="32"/>
      <c r="V515" s="32"/>
      <c r="W515" s="32"/>
      <c r="X515" s="32"/>
      <c r="Y515" s="32"/>
      <c r="Z515" s="32"/>
      <c r="AA515" s="32"/>
      <c r="AB515" s="108"/>
      <c r="AC515" s="32"/>
      <c r="AD515" s="32"/>
      <c r="AE515" s="32"/>
      <c r="AF515" s="108"/>
      <c r="AG515" s="1"/>
      <c r="AH515" s="1"/>
      <c r="AI515" s="1"/>
      <c r="AJ515" s="1"/>
      <c r="AK515" s="1"/>
      <c r="AL515" s="108"/>
      <c r="AM515" s="1"/>
      <c r="AN515" s="37"/>
    </row>
    <row r="516" spans="1:40" ht="14.25" customHeight="1">
      <c r="A516" s="1"/>
      <c r="B516" s="32"/>
      <c r="C516" s="32"/>
      <c r="D516" s="33"/>
      <c r="E516" s="1"/>
      <c r="F516" s="34"/>
      <c r="G516" s="32"/>
      <c r="H516" s="1"/>
      <c r="I516" s="35"/>
      <c r="J516" s="1"/>
      <c r="K516" s="1"/>
      <c r="L516" s="32"/>
      <c r="M516" s="32"/>
      <c r="N516" s="33"/>
      <c r="O516" s="32"/>
      <c r="P516" s="109"/>
      <c r="Q516" s="36"/>
      <c r="R516" s="109"/>
      <c r="S516" s="36"/>
      <c r="T516" s="36"/>
      <c r="U516" s="32"/>
      <c r="V516" s="32"/>
      <c r="W516" s="32"/>
      <c r="X516" s="32"/>
      <c r="Y516" s="32"/>
      <c r="Z516" s="32"/>
      <c r="AA516" s="32"/>
      <c r="AB516" s="108"/>
      <c r="AC516" s="32"/>
      <c r="AD516" s="32"/>
      <c r="AE516" s="32"/>
      <c r="AF516" s="108"/>
      <c r="AG516" s="1"/>
      <c r="AH516" s="1"/>
      <c r="AI516" s="1"/>
      <c r="AJ516" s="1"/>
      <c r="AK516" s="1"/>
      <c r="AL516" s="108"/>
      <c r="AM516" s="1"/>
      <c r="AN516" s="37"/>
    </row>
    <row r="517" spans="1:40" ht="14.25" customHeight="1">
      <c r="A517" s="1"/>
      <c r="B517" s="32"/>
      <c r="C517" s="32"/>
      <c r="D517" s="33"/>
      <c r="E517" s="1"/>
      <c r="F517" s="34"/>
      <c r="G517" s="32"/>
      <c r="H517" s="1"/>
      <c r="I517" s="35"/>
      <c r="J517" s="1"/>
      <c r="K517" s="1"/>
      <c r="L517" s="32"/>
      <c r="M517" s="32"/>
      <c r="N517" s="33"/>
      <c r="O517" s="32"/>
      <c r="P517" s="109"/>
      <c r="Q517" s="36"/>
      <c r="R517" s="109"/>
      <c r="S517" s="36"/>
      <c r="T517" s="36"/>
      <c r="U517" s="32"/>
      <c r="V517" s="32"/>
      <c r="W517" s="32"/>
      <c r="X517" s="32"/>
      <c r="Y517" s="32"/>
      <c r="Z517" s="32"/>
      <c r="AA517" s="32"/>
      <c r="AB517" s="108"/>
      <c r="AC517" s="32"/>
      <c r="AD517" s="32"/>
      <c r="AE517" s="32"/>
      <c r="AF517" s="108"/>
      <c r="AG517" s="1"/>
      <c r="AH517" s="1"/>
      <c r="AI517" s="1"/>
      <c r="AJ517" s="1"/>
      <c r="AK517" s="1"/>
      <c r="AL517" s="108"/>
      <c r="AM517" s="1"/>
      <c r="AN517" s="37"/>
    </row>
    <row r="518" spans="1:40" ht="14.25" customHeight="1">
      <c r="A518" s="1"/>
      <c r="B518" s="32"/>
      <c r="C518" s="32"/>
      <c r="D518" s="33"/>
      <c r="E518" s="1"/>
      <c r="F518" s="34"/>
      <c r="G518" s="32"/>
      <c r="H518" s="1"/>
      <c r="I518" s="35"/>
      <c r="J518" s="1"/>
      <c r="K518" s="1"/>
      <c r="L518" s="32"/>
      <c r="M518" s="32"/>
      <c r="N518" s="33"/>
      <c r="O518" s="32"/>
      <c r="P518" s="109"/>
      <c r="Q518" s="36"/>
      <c r="R518" s="109"/>
      <c r="S518" s="36"/>
      <c r="T518" s="36"/>
      <c r="U518" s="32"/>
      <c r="V518" s="32"/>
      <c r="W518" s="32"/>
      <c r="X518" s="32"/>
      <c r="Y518" s="32"/>
      <c r="Z518" s="32"/>
      <c r="AA518" s="32"/>
      <c r="AB518" s="108"/>
      <c r="AC518" s="32"/>
      <c r="AD518" s="32"/>
      <c r="AE518" s="32"/>
      <c r="AF518" s="108"/>
      <c r="AG518" s="1"/>
      <c r="AH518" s="1"/>
      <c r="AI518" s="1"/>
      <c r="AJ518" s="1"/>
      <c r="AK518" s="1"/>
      <c r="AL518" s="108"/>
      <c r="AM518" s="1"/>
      <c r="AN518" s="37"/>
    </row>
    <row r="519" spans="1:40" ht="14.25" customHeight="1">
      <c r="A519" s="1"/>
      <c r="B519" s="32"/>
      <c r="C519" s="32"/>
      <c r="D519" s="33"/>
      <c r="E519" s="1"/>
      <c r="F519" s="34"/>
      <c r="G519" s="32"/>
      <c r="H519" s="1"/>
      <c r="I519" s="35"/>
      <c r="J519" s="1"/>
      <c r="K519" s="1"/>
      <c r="L519" s="32"/>
      <c r="M519" s="32"/>
      <c r="N519" s="33"/>
      <c r="O519" s="32"/>
      <c r="P519" s="109"/>
      <c r="Q519" s="36"/>
      <c r="R519" s="109"/>
      <c r="S519" s="36"/>
      <c r="T519" s="36"/>
      <c r="U519" s="32"/>
      <c r="V519" s="32"/>
      <c r="W519" s="32"/>
      <c r="X519" s="32"/>
      <c r="Y519" s="32"/>
      <c r="Z519" s="32"/>
      <c r="AA519" s="32"/>
      <c r="AB519" s="108"/>
      <c r="AC519" s="32"/>
      <c r="AD519" s="32"/>
      <c r="AE519" s="32"/>
      <c r="AF519" s="108"/>
      <c r="AG519" s="1"/>
      <c r="AH519" s="1"/>
      <c r="AI519" s="1"/>
      <c r="AJ519" s="1"/>
      <c r="AK519" s="1"/>
      <c r="AL519" s="108"/>
      <c r="AM519" s="1"/>
      <c r="AN519" s="37"/>
    </row>
    <row r="520" spans="1:40" ht="14.25" customHeight="1">
      <c r="A520" s="1"/>
      <c r="B520" s="32"/>
      <c r="C520" s="32"/>
      <c r="D520" s="33"/>
      <c r="E520" s="1"/>
      <c r="F520" s="34"/>
      <c r="G520" s="32"/>
      <c r="H520" s="1"/>
      <c r="I520" s="35"/>
      <c r="J520" s="1"/>
      <c r="K520" s="1"/>
      <c r="L520" s="32"/>
      <c r="M520" s="32"/>
      <c r="N520" s="33"/>
      <c r="O520" s="32"/>
      <c r="P520" s="109"/>
      <c r="Q520" s="36"/>
      <c r="R520" s="109"/>
      <c r="S520" s="36"/>
      <c r="T520" s="36"/>
      <c r="U520" s="32"/>
      <c r="V520" s="32"/>
      <c r="W520" s="32"/>
      <c r="X520" s="32"/>
      <c r="Y520" s="32"/>
      <c r="Z520" s="32"/>
      <c r="AA520" s="32"/>
      <c r="AB520" s="108"/>
      <c r="AC520" s="32"/>
      <c r="AD520" s="32"/>
      <c r="AE520" s="32"/>
      <c r="AF520" s="108"/>
      <c r="AG520" s="1"/>
      <c r="AH520" s="1"/>
      <c r="AI520" s="1"/>
      <c r="AJ520" s="1"/>
      <c r="AK520" s="1"/>
      <c r="AL520" s="108"/>
      <c r="AM520" s="1"/>
      <c r="AN520" s="37"/>
    </row>
    <row r="521" spans="1:40" ht="14.25" customHeight="1">
      <c r="A521" s="1"/>
      <c r="B521" s="32"/>
      <c r="C521" s="32"/>
      <c r="D521" s="33"/>
      <c r="E521" s="1"/>
      <c r="F521" s="34"/>
      <c r="G521" s="32"/>
      <c r="H521" s="1"/>
      <c r="I521" s="35"/>
      <c r="J521" s="1"/>
      <c r="K521" s="1"/>
      <c r="L521" s="32"/>
      <c r="M521" s="32"/>
      <c r="N521" s="33"/>
      <c r="O521" s="32"/>
      <c r="P521" s="109"/>
      <c r="Q521" s="36"/>
      <c r="R521" s="109"/>
      <c r="S521" s="36"/>
      <c r="T521" s="36"/>
      <c r="U521" s="32"/>
      <c r="V521" s="32"/>
      <c r="W521" s="32"/>
      <c r="X521" s="32"/>
      <c r="Y521" s="32"/>
      <c r="Z521" s="32"/>
      <c r="AA521" s="32"/>
      <c r="AB521" s="108"/>
      <c r="AC521" s="32"/>
      <c r="AD521" s="32"/>
      <c r="AE521" s="32"/>
      <c r="AF521" s="108"/>
      <c r="AG521" s="1"/>
      <c r="AH521" s="1"/>
      <c r="AI521" s="1"/>
      <c r="AJ521" s="1"/>
      <c r="AK521" s="1"/>
      <c r="AL521" s="108"/>
      <c r="AM521" s="1"/>
      <c r="AN521" s="37"/>
    </row>
    <row r="522" spans="1:40" ht="14.25" customHeight="1">
      <c r="A522" s="1"/>
      <c r="B522" s="32"/>
      <c r="C522" s="32"/>
      <c r="D522" s="33"/>
      <c r="E522" s="1"/>
      <c r="F522" s="34"/>
      <c r="G522" s="32"/>
      <c r="H522" s="1"/>
      <c r="I522" s="35"/>
      <c r="J522" s="1"/>
      <c r="K522" s="1"/>
      <c r="L522" s="32"/>
      <c r="M522" s="32"/>
      <c r="N522" s="33"/>
      <c r="O522" s="32"/>
      <c r="P522" s="109"/>
      <c r="Q522" s="36"/>
      <c r="R522" s="109"/>
      <c r="S522" s="36"/>
      <c r="T522" s="36"/>
      <c r="U522" s="32"/>
      <c r="V522" s="32"/>
      <c r="W522" s="32"/>
      <c r="X522" s="32"/>
      <c r="Y522" s="32"/>
      <c r="Z522" s="32"/>
      <c r="AA522" s="32"/>
      <c r="AB522" s="108"/>
      <c r="AC522" s="32"/>
      <c r="AD522" s="32"/>
      <c r="AE522" s="32"/>
      <c r="AF522" s="108"/>
      <c r="AG522" s="1"/>
      <c r="AH522" s="1"/>
      <c r="AI522" s="1"/>
      <c r="AJ522" s="1"/>
      <c r="AK522" s="1"/>
      <c r="AL522" s="108"/>
      <c r="AM522" s="1"/>
      <c r="AN522" s="37"/>
    </row>
    <row r="523" spans="1:40" ht="14.25" customHeight="1">
      <c r="A523" s="1"/>
      <c r="B523" s="32"/>
      <c r="C523" s="32"/>
      <c r="D523" s="33"/>
      <c r="E523" s="1"/>
      <c r="F523" s="34"/>
      <c r="G523" s="32"/>
      <c r="H523" s="1"/>
      <c r="I523" s="35"/>
      <c r="J523" s="1"/>
      <c r="K523" s="1"/>
      <c r="L523" s="32"/>
      <c r="M523" s="32"/>
      <c r="N523" s="33"/>
      <c r="O523" s="32"/>
      <c r="P523" s="109"/>
      <c r="Q523" s="36"/>
      <c r="R523" s="109"/>
      <c r="S523" s="36"/>
      <c r="T523" s="36"/>
      <c r="U523" s="32"/>
      <c r="V523" s="32"/>
      <c r="W523" s="32"/>
      <c r="X523" s="32"/>
      <c r="Y523" s="32"/>
      <c r="Z523" s="32"/>
      <c r="AA523" s="32"/>
      <c r="AB523" s="108"/>
      <c r="AC523" s="32"/>
      <c r="AD523" s="32"/>
      <c r="AE523" s="32"/>
      <c r="AF523" s="108"/>
      <c r="AG523" s="1"/>
      <c r="AH523" s="1"/>
      <c r="AI523" s="1"/>
      <c r="AJ523" s="1"/>
      <c r="AK523" s="1"/>
      <c r="AL523" s="108"/>
      <c r="AM523" s="1"/>
      <c r="AN523" s="37"/>
    </row>
    <row r="524" spans="1:40" ht="14.25" customHeight="1">
      <c r="A524" s="1"/>
      <c r="B524" s="32"/>
      <c r="C524" s="32"/>
      <c r="D524" s="33"/>
      <c r="E524" s="1"/>
      <c r="F524" s="34"/>
      <c r="G524" s="32"/>
      <c r="H524" s="1"/>
      <c r="I524" s="35"/>
      <c r="J524" s="1"/>
      <c r="K524" s="1"/>
      <c r="L524" s="32"/>
      <c r="M524" s="32"/>
      <c r="N524" s="33"/>
      <c r="O524" s="32"/>
      <c r="P524" s="109"/>
      <c r="Q524" s="36"/>
      <c r="R524" s="109"/>
      <c r="S524" s="36"/>
      <c r="T524" s="36"/>
      <c r="U524" s="32"/>
      <c r="V524" s="32"/>
      <c r="W524" s="32"/>
      <c r="X524" s="32"/>
      <c r="Y524" s="32"/>
      <c r="Z524" s="32"/>
      <c r="AA524" s="32"/>
      <c r="AB524" s="108"/>
      <c r="AC524" s="32"/>
      <c r="AD524" s="32"/>
      <c r="AE524" s="32"/>
      <c r="AF524" s="108"/>
      <c r="AG524" s="1"/>
      <c r="AH524" s="1"/>
      <c r="AI524" s="1"/>
      <c r="AJ524" s="1"/>
      <c r="AK524" s="1"/>
      <c r="AL524" s="108"/>
      <c r="AM524" s="1"/>
      <c r="AN524" s="37"/>
    </row>
    <row r="525" spans="1:40" ht="14.25" customHeight="1">
      <c r="A525" s="1"/>
      <c r="B525" s="32"/>
      <c r="C525" s="32"/>
      <c r="D525" s="33"/>
      <c r="E525" s="1"/>
      <c r="F525" s="34"/>
      <c r="G525" s="32"/>
      <c r="H525" s="1"/>
      <c r="I525" s="35"/>
      <c r="J525" s="1"/>
      <c r="K525" s="1"/>
      <c r="L525" s="32"/>
      <c r="M525" s="32"/>
      <c r="N525" s="33"/>
      <c r="O525" s="32"/>
      <c r="P525" s="109"/>
      <c r="Q525" s="36"/>
      <c r="R525" s="109"/>
      <c r="S525" s="36"/>
      <c r="T525" s="36"/>
      <c r="U525" s="32"/>
      <c r="V525" s="32"/>
      <c r="W525" s="32"/>
      <c r="X525" s="32"/>
      <c r="Y525" s="32"/>
      <c r="Z525" s="32"/>
      <c r="AA525" s="32"/>
      <c r="AB525" s="108"/>
      <c r="AC525" s="32"/>
      <c r="AD525" s="32"/>
      <c r="AE525" s="32"/>
      <c r="AF525" s="108"/>
      <c r="AG525" s="1"/>
      <c r="AH525" s="1"/>
      <c r="AI525" s="1"/>
      <c r="AJ525" s="1"/>
      <c r="AK525" s="1"/>
      <c r="AL525" s="108"/>
      <c r="AM525" s="1"/>
      <c r="AN525" s="37"/>
    </row>
    <row r="526" spans="1:40" ht="14.25" customHeight="1">
      <c r="A526" s="1"/>
      <c r="B526" s="32"/>
      <c r="C526" s="32"/>
      <c r="D526" s="33"/>
      <c r="E526" s="1"/>
      <c r="F526" s="34"/>
      <c r="G526" s="32"/>
      <c r="H526" s="1"/>
      <c r="I526" s="35"/>
      <c r="J526" s="1"/>
      <c r="K526" s="1"/>
      <c r="L526" s="32"/>
      <c r="M526" s="32"/>
      <c r="N526" s="33"/>
      <c r="O526" s="32"/>
      <c r="P526" s="109"/>
      <c r="Q526" s="36"/>
      <c r="R526" s="109"/>
      <c r="S526" s="36"/>
      <c r="T526" s="36"/>
      <c r="U526" s="32"/>
      <c r="V526" s="32"/>
      <c r="W526" s="32"/>
      <c r="X526" s="32"/>
      <c r="Y526" s="32"/>
      <c r="Z526" s="32"/>
      <c r="AA526" s="32"/>
      <c r="AB526" s="108"/>
      <c r="AC526" s="32"/>
      <c r="AD526" s="32"/>
      <c r="AE526" s="32"/>
      <c r="AF526" s="108"/>
      <c r="AG526" s="1"/>
      <c r="AH526" s="1"/>
      <c r="AI526" s="1"/>
      <c r="AJ526" s="1"/>
      <c r="AK526" s="1"/>
      <c r="AL526" s="108"/>
      <c r="AM526" s="1"/>
      <c r="AN526" s="37"/>
    </row>
    <row r="527" spans="1:40" ht="14.25" customHeight="1">
      <c r="A527" s="1"/>
      <c r="B527" s="32"/>
      <c r="C527" s="32"/>
      <c r="D527" s="33"/>
      <c r="E527" s="1"/>
      <c r="F527" s="34"/>
      <c r="G527" s="32"/>
      <c r="H527" s="1"/>
      <c r="I527" s="35"/>
      <c r="J527" s="1"/>
      <c r="K527" s="1"/>
      <c r="L527" s="32"/>
      <c r="M527" s="32"/>
      <c r="N527" s="33"/>
      <c r="O527" s="32"/>
      <c r="P527" s="109"/>
      <c r="Q527" s="36"/>
      <c r="R527" s="109"/>
      <c r="S527" s="36"/>
      <c r="T527" s="36"/>
      <c r="U527" s="32"/>
      <c r="V527" s="32"/>
      <c r="W527" s="32"/>
      <c r="X527" s="32"/>
      <c r="Y527" s="32"/>
      <c r="Z527" s="32"/>
      <c r="AA527" s="32"/>
      <c r="AB527" s="108"/>
      <c r="AC527" s="32"/>
      <c r="AD527" s="32"/>
      <c r="AE527" s="32"/>
      <c r="AF527" s="108"/>
      <c r="AG527" s="1"/>
      <c r="AH527" s="1"/>
      <c r="AI527" s="1"/>
      <c r="AJ527" s="1"/>
      <c r="AK527" s="1"/>
      <c r="AL527" s="108"/>
      <c r="AM527" s="1"/>
      <c r="AN527" s="37"/>
    </row>
    <row r="528" spans="1:40" ht="14.25" customHeight="1">
      <c r="A528" s="1"/>
      <c r="B528" s="32"/>
      <c r="C528" s="32"/>
      <c r="D528" s="33"/>
      <c r="E528" s="1"/>
      <c r="F528" s="34"/>
      <c r="G528" s="32"/>
      <c r="H528" s="1"/>
      <c r="I528" s="35"/>
      <c r="J528" s="1"/>
      <c r="K528" s="1"/>
      <c r="L528" s="32"/>
      <c r="M528" s="32"/>
      <c r="N528" s="33"/>
      <c r="O528" s="32"/>
      <c r="P528" s="109"/>
      <c r="Q528" s="36"/>
      <c r="R528" s="109"/>
      <c r="S528" s="36"/>
      <c r="T528" s="36"/>
      <c r="U528" s="32"/>
      <c r="V528" s="32"/>
      <c r="W528" s="32"/>
      <c r="X528" s="32"/>
      <c r="Y528" s="32"/>
      <c r="Z528" s="32"/>
      <c r="AA528" s="32"/>
      <c r="AB528" s="108"/>
      <c r="AC528" s="32"/>
      <c r="AD528" s="32"/>
      <c r="AE528" s="32"/>
      <c r="AF528" s="108"/>
      <c r="AG528" s="1"/>
      <c r="AH528" s="1"/>
      <c r="AI528" s="1"/>
      <c r="AJ528" s="1"/>
      <c r="AK528" s="1"/>
      <c r="AL528" s="108"/>
      <c r="AM528" s="1"/>
      <c r="AN528" s="37"/>
    </row>
    <row r="529" spans="1:40" ht="14.25" customHeight="1">
      <c r="A529" s="1"/>
      <c r="B529" s="32"/>
      <c r="C529" s="32"/>
      <c r="D529" s="33"/>
      <c r="E529" s="1"/>
      <c r="F529" s="34"/>
      <c r="G529" s="32"/>
      <c r="H529" s="1"/>
      <c r="I529" s="35"/>
      <c r="J529" s="1"/>
      <c r="K529" s="1"/>
      <c r="L529" s="32"/>
      <c r="M529" s="32"/>
      <c r="N529" s="33"/>
      <c r="O529" s="32"/>
      <c r="P529" s="109"/>
      <c r="Q529" s="36"/>
      <c r="R529" s="109"/>
      <c r="S529" s="36"/>
      <c r="T529" s="36"/>
      <c r="U529" s="32"/>
      <c r="V529" s="32"/>
      <c r="W529" s="32"/>
      <c r="X529" s="32"/>
      <c r="Y529" s="32"/>
      <c r="Z529" s="32"/>
      <c r="AA529" s="32"/>
      <c r="AB529" s="108"/>
      <c r="AC529" s="32"/>
      <c r="AD529" s="32"/>
      <c r="AE529" s="32"/>
      <c r="AF529" s="108"/>
      <c r="AG529" s="1"/>
      <c r="AH529" s="1"/>
      <c r="AI529" s="1"/>
      <c r="AJ529" s="1"/>
      <c r="AK529" s="1"/>
      <c r="AL529" s="108"/>
      <c r="AM529" s="1"/>
      <c r="AN529" s="37"/>
    </row>
    <row r="530" spans="1:40" ht="14.25" customHeight="1">
      <c r="A530" s="1"/>
      <c r="B530" s="32"/>
      <c r="C530" s="32"/>
      <c r="D530" s="33"/>
      <c r="E530" s="1"/>
      <c r="F530" s="34"/>
      <c r="G530" s="32"/>
      <c r="H530" s="1"/>
      <c r="I530" s="35"/>
      <c r="J530" s="1"/>
      <c r="K530" s="1"/>
      <c r="L530" s="32"/>
      <c r="M530" s="32"/>
      <c r="N530" s="33"/>
      <c r="O530" s="32"/>
      <c r="P530" s="109"/>
      <c r="Q530" s="36"/>
      <c r="R530" s="109"/>
      <c r="S530" s="36"/>
      <c r="T530" s="36"/>
      <c r="U530" s="32"/>
      <c r="V530" s="32"/>
      <c r="W530" s="32"/>
      <c r="X530" s="32"/>
      <c r="Y530" s="32"/>
      <c r="Z530" s="32"/>
      <c r="AA530" s="32"/>
      <c r="AB530" s="108"/>
      <c r="AC530" s="32"/>
      <c r="AD530" s="32"/>
      <c r="AE530" s="32"/>
      <c r="AF530" s="108"/>
      <c r="AG530" s="1"/>
      <c r="AH530" s="1"/>
      <c r="AI530" s="1"/>
      <c r="AJ530" s="1"/>
      <c r="AK530" s="1"/>
      <c r="AL530" s="108"/>
      <c r="AM530" s="1"/>
      <c r="AN530" s="37"/>
    </row>
    <row r="531" spans="1:40" ht="14.25" customHeight="1">
      <c r="A531" s="1"/>
      <c r="B531" s="32"/>
      <c r="C531" s="32"/>
      <c r="D531" s="33"/>
      <c r="E531" s="1"/>
      <c r="F531" s="34"/>
      <c r="G531" s="32"/>
      <c r="H531" s="1"/>
      <c r="I531" s="35"/>
      <c r="J531" s="1"/>
      <c r="K531" s="1"/>
      <c r="L531" s="32"/>
      <c r="M531" s="32"/>
      <c r="N531" s="33"/>
      <c r="O531" s="32"/>
      <c r="P531" s="109"/>
      <c r="Q531" s="36"/>
      <c r="R531" s="109"/>
      <c r="S531" s="36"/>
      <c r="T531" s="36"/>
      <c r="U531" s="32"/>
      <c r="V531" s="32"/>
      <c r="W531" s="32"/>
      <c r="X531" s="32"/>
      <c r="Y531" s="32"/>
      <c r="Z531" s="32"/>
      <c r="AA531" s="32"/>
      <c r="AB531" s="108"/>
      <c r="AC531" s="32"/>
      <c r="AD531" s="32"/>
      <c r="AE531" s="32"/>
      <c r="AF531" s="108"/>
      <c r="AG531" s="1"/>
      <c r="AH531" s="1"/>
      <c r="AI531" s="1"/>
      <c r="AJ531" s="1"/>
      <c r="AK531" s="1"/>
      <c r="AL531" s="108"/>
      <c r="AM531" s="1"/>
      <c r="AN531" s="37"/>
    </row>
    <row r="532" spans="1:40" ht="14.25" customHeight="1">
      <c r="A532" s="1"/>
      <c r="B532" s="32"/>
      <c r="C532" s="32"/>
      <c r="D532" s="33"/>
      <c r="E532" s="1"/>
      <c r="F532" s="34"/>
      <c r="G532" s="32"/>
      <c r="H532" s="1"/>
      <c r="I532" s="35"/>
      <c r="J532" s="1"/>
      <c r="K532" s="1"/>
      <c r="L532" s="32"/>
      <c r="M532" s="32"/>
      <c r="N532" s="33"/>
      <c r="O532" s="32"/>
      <c r="P532" s="109"/>
      <c r="Q532" s="36"/>
      <c r="R532" s="109"/>
      <c r="S532" s="36"/>
      <c r="T532" s="36"/>
      <c r="U532" s="32"/>
      <c r="V532" s="32"/>
      <c r="W532" s="32"/>
      <c r="X532" s="32"/>
      <c r="Y532" s="32"/>
      <c r="Z532" s="32"/>
      <c r="AA532" s="32"/>
      <c r="AB532" s="108"/>
      <c r="AC532" s="32"/>
      <c r="AD532" s="32"/>
      <c r="AE532" s="32"/>
      <c r="AF532" s="108"/>
      <c r="AG532" s="1"/>
      <c r="AH532" s="1"/>
      <c r="AI532" s="1"/>
      <c r="AJ532" s="1"/>
      <c r="AK532" s="1"/>
      <c r="AL532" s="108"/>
      <c r="AM532" s="1"/>
      <c r="AN532" s="37"/>
    </row>
    <row r="533" spans="1:40" ht="14.25" customHeight="1">
      <c r="A533" s="1"/>
      <c r="B533" s="32"/>
      <c r="C533" s="32"/>
      <c r="D533" s="33"/>
      <c r="E533" s="1"/>
      <c r="F533" s="34"/>
      <c r="G533" s="32"/>
      <c r="H533" s="1"/>
      <c r="I533" s="35"/>
      <c r="J533" s="1"/>
      <c r="K533" s="1"/>
      <c r="L533" s="32"/>
      <c r="M533" s="32"/>
      <c r="N533" s="33"/>
      <c r="O533" s="32"/>
      <c r="P533" s="109"/>
      <c r="Q533" s="36"/>
      <c r="R533" s="109"/>
      <c r="S533" s="36"/>
      <c r="T533" s="36"/>
      <c r="U533" s="32"/>
      <c r="V533" s="32"/>
      <c r="W533" s="32"/>
      <c r="X533" s="32"/>
      <c r="Y533" s="32"/>
      <c r="Z533" s="32"/>
      <c r="AA533" s="32"/>
      <c r="AB533" s="108"/>
      <c r="AC533" s="32"/>
      <c r="AD533" s="32"/>
      <c r="AE533" s="32"/>
      <c r="AF533" s="108"/>
      <c r="AG533" s="1"/>
      <c r="AH533" s="1"/>
      <c r="AI533" s="1"/>
      <c r="AJ533" s="1"/>
      <c r="AK533" s="1"/>
      <c r="AL533" s="108"/>
      <c r="AM533" s="1"/>
      <c r="AN533" s="37"/>
    </row>
    <row r="534" spans="1:40" ht="14.25" customHeight="1">
      <c r="A534" s="1"/>
      <c r="B534" s="32"/>
      <c r="C534" s="32"/>
      <c r="D534" s="33"/>
      <c r="E534" s="1"/>
      <c r="F534" s="34"/>
      <c r="G534" s="32"/>
      <c r="H534" s="1"/>
      <c r="I534" s="35"/>
      <c r="J534" s="1"/>
      <c r="K534" s="1"/>
      <c r="L534" s="32"/>
      <c r="M534" s="32"/>
      <c r="N534" s="33"/>
      <c r="O534" s="32"/>
      <c r="P534" s="109"/>
      <c r="Q534" s="36"/>
      <c r="R534" s="109"/>
      <c r="S534" s="36"/>
      <c r="T534" s="36"/>
      <c r="U534" s="32"/>
      <c r="V534" s="32"/>
      <c r="W534" s="32"/>
      <c r="X534" s="32"/>
      <c r="Y534" s="32"/>
      <c r="Z534" s="32"/>
      <c r="AA534" s="32"/>
      <c r="AB534" s="108"/>
      <c r="AC534" s="32"/>
      <c r="AD534" s="32"/>
      <c r="AE534" s="32"/>
      <c r="AF534" s="108"/>
      <c r="AG534" s="1"/>
      <c r="AH534" s="1"/>
      <c r="AI534" s="1"/>
      <c r="AJ534" s="1"/>
      <c r="AK534" s="1"/>
      <c r="AL534" s="108"/>
      <c r="AM534" s="1"/>
      <c r="AN534" s="37"/>
    </row>
    <row r="535" spans="1:40" ht="14.25" customHeight="1">
      <c r="A535" s="1"/>
      <c r="B535" s="32"/>
      <c r="C535" s="32"/>
      <c r="D535" s="33"/>
      <c r="E535" s="1"/>
      <c r="F535" s="34"/>
      <c r="G535" s="32"/>
      <c r="H535" s="1"/>
      <c r="I535" s="35"/>
      <c r="J535" s="1"/>
      <c r="K535" s="1"/>
      <c r="L535" s="32"/>
      <c r="M535" s="32"/>
      <c r="N535" s="33"/>
      <c r="O535" s="32"/>
      <c r="P535" s="109"/>
      <c r="Q535" s="36"/>
      <c r="R535" s="109"/>
      <c r="S535" s="36"/>
      <c r="T535" s="36"/>
      <c r="U535" s="32"/>
      <c r="V535" s="32"/>
      <c r="W535" s="32"/>
      <c r="X535" s="32"/>
      <c r="Y535" s="32"/>
      <c r="Z535" s="32"/>
      <c r="AA535" s="32"/>
      <c r="AB535" s="108"/>
      <c r="AC535" s="32"/>
      <c r="AD535" s="32"/>
      <c r="AE535" s="32"/>
      <c r="AF535" s="108"/>
      <c r="AG535" s="1"/>
      <c r="AH535" s="1"/>
      <c r="AI535" s="1"/>
      <c r="AJ535" s="1"/>
      <c r="AK535" s="1"/>
      <c r="AL535" s="108"/>
      <c r="AM535" s="1"/>
      <c r="AN535" s="37"/>
    </row>
    <row r="536" spans="1:40" ht="14.25" customHeight="1">
      <c r="A536" s="1"/>
      <c r="B536" s="32"/>
      <c r="C536" s="32"/>
      <c r="D536" s="33"/>
      <c r="E536" s="1"/>
      <c r="F536" s="34"/>
      <c r="G536" s="32"/>
      <c r="H536" s="1"/>
      <c r="I536" s="35"/>
      <c r="J536" s="1"/>
      <c r="K536" s="1"/>
      <c r="L536" s="32"/>
      <c r="M536" s="32"/>
      <c r="N536" s="33"/>
      <c r="O536" s="32"/>
      <c r="P536" s="109"/>
      <c r="Q536" s="36"/>
      <c r="R536" s="109"/>
      <c r="S536" s="36"/>
      <c r="T536" s="36"/>
      <c r="U536" s="32"/>
      <c r="V536" s="32"/>
      <c r="W536" s="32"/>
      <c r="X536" s="32"/>
      <c r="Y536" s="32"/>
      <c r="Z536" s="32"/>
      <c r="AA536" s="32"/>
      <c r="AB536" s="108"/>
      <c r="AC536" s="32"/>
      <c r="AD536" s="32"/>
      <c r="AE536" s="32"/>
      <c r="AF536" s="108"/>
      <c r="AG536" s="1"/>
      <c r="AH536" s="1"/>
      <c r="AI536" s="1"/>
      <c r="AJ536" s="1"/>
      <c r="AK536" s="1"/>
      <c r="AL536" s="108"/>
      <c r="AM536" s="1"/>
      <c r="AN536" s="37"/>
    </row>
    <row r="537" spans="1:40" ht="14.25" customHeight="1">
      <c r="A537" s="1"/>
      <c r="B537" s="32"/>
      <c r="C537" s="32"/>
      <c r="D537" s="33"/>
      <c r="E537" s="1"/>
      <c r="F537" s="34"/>
      <c r="G537" s="32"/>
      <c r="H537" s="1"/>
      <c r="I537" s="35"/>
      <c r="J537" s="1"/>
      <c r="K537" s="1"/>
      <c r="L537" s="32"/>
      <c r="M537" s="32"/>
      <c r="N537" s="33"/>
      <c r="O537" s="32"/>
      <c r="P537" s="109"/>
      <c r="Q537" s="36"/>
      <c r="R537" s="109"/>
      <c r="S537" s="36"/>
      <c r="T537" s="36"/>
      <c r="U537" s="32"/>
      <c r="V537" s="32"/>
      <c r="W537" s="32"/>
      <c r="X537" s="32"/>
      <c r="Y537" s="32"/>
      <c r="Z537" s="32"/>
      <c r="AA537" s="32"/>
      <c r="AB537" s="108"/>
      <c r="AC537" s="32"/>
      <c r="AD537" s="32"/>
      <c r="AE537" s="32"/>
      <c r="AF537" s="108"/>
      <c r="AG537" s="1"/>
      <c r="AH537" s="1"/>
      <c r="AI537" s="1"/>
      <c r="AJ537" s="1"/>
      <c r="AK537" s="1"/>
      <c r="AL537" s="108"/>
      <c r="AM537" s="1"/>
      <c r="AN537" s="37"/>
    </row>
    <row r="538" spans="1:40" ht="14.25" customHeight="1">
      <c r="A538" s="1"/>
      <c r="B538" s="32"/>
      <c r="C538" s="32"/>
      <c r="D538" s="33"/>
      <c r="E538" s="1"/>
      <c r="F538" s="34"/>
      <c r="G538" s="32"/>
      <c r="H538" s="1"/>
      <c r="I538" s="35"/>
      <c r="J538" s="1"/>
      <c r="K538" s="1"/>
      <c r="L538" s="32"/>
      <c r="M538" s="32"/>
      <c r="N538" s="33"/>
      <c r="O538" s="32"/>
      <c r="P538" s="109"/>
      <c r="Q538" s="36"/>
      <c r="R538" s="109"/>
      <c r="S538" s="36"/>
      <c r="T538" s="36"/>
      <c r="U538" s="32"/>
      <c r="V538" s="32"/>
      <c r="W538" s="32"/>
      <c r="X538" s="32"/>
      <c r="Y538" s="32"/>
      <c r="Z538" s="32"/>
      <c r="AA538" s="32"/>
      <c r="AB538" s="108"/>
      <c r="AC538" s="32"/>
      <c r="AD538" s="32"/>
      <c r="AE538" s="32"/>
      <c r="AF538" s="108"/>
      <c r="AG538" s="1"/>
      <c r="AH538" s="1"/>
      <c r="AI538" s="1"/>
      <c r="AJ538" s="1"/>
      <c r="AK538" s="1"/>
      <c r="AL538" s="108"/>
      <c r="AM538" s="1"/>
      <c r="AN538" s="37"/>
    </row>
    <row r="539" spans="1:40" ht="14.25" customHeight="1">
      <c r="A539" s="1"/>
      <c r="B539" s="32"/>
      <c r="C539" s="32"/>
      <c r="D539" s="33"/>
      <c r="E539" s="1"/>
      <c r="F539" s="34"/>
      <c r="G539" s="32"/>
      <c r="H539" s="1"/>
      <c r="I539" s="35"/>
      <c r="J539" s="1"/>
      <c r="K539" s="1"/>
      <c r="L539" s="32"/>
      <c r="M539" s="32"/>
      <c r="N539" s="33"/>
      <c r="O539" s="32"/>
      <c r="P539" s="109"/>
      <c r="Q539" s="36"/>
      <c r="R539" s="109"/>
      <c r="S539" s="36"/>
      <c r="T539" s="36"/>
      <c r="U539" s="32"/>
      <c r="V539" s="32"/>
      <c r="W539" s="32"/>
      <c r="X539" s="32"/>
      <c r="Y539" s="32"/>
      <c r="Z539" s="32"/>
      <c r="AA539" s="32"/>
      <c r="AB539" s="108"/>
      <c r="AC539" s="32"/>
      <c r="AD539" s="32"/>
      <c r="AE539" s="32"/>
      <c r="AF539" s="108"/>
      <c r="AG539" s="1"/>
      <c r="AH539" s="1"/>
      <c r="AI539" s="1"/>
      <c r="AJ539" s="1"/>
      <c r="AK539" s="1"/>
      <c r="AL539" s="108"/>
      <c r="AM539" s="1"/>
      <c r="AN539" s="37"/>
    </row>
    <row r="540" spans="1:40" ht="14.25" customHeight="1">
      <c r="A540" s="1"/>
      <c r="B540" s="32"/>
      <c r="C540" s="32"/>
      <c r="D540" s="33"/>
      <c r="E540" s="1"/>
      <c r="F540" s="34"/>
      <c r="G540" s="32"/>
      <c r="H540" s="1"/>
      <c r="I540" s="35"/>
      <c r="J540" s="1"/>
      <c r="K540" s="1"/>
      <c r="L540" s="32"/>
      <c r="M540" s="32"/>
      <c r="N540" s="33"/>
      <c r="O540" s="32"/>
      <c r="P540" s="109"/>
      <c r="Q540" s="36"/>
      <c r="R540" s="109"/>
      <c r="S540" s="36"/>
      <c r="T540" s="36"/>
      <c r="U540" s="32"/>
      <c r="V540" s="32"/>
      <c r="W540" s="32"/>
      <c r="X540" s="32"/>
      <c r="Y540" s="32"/>
      <c r="Z540" s="32"/>
      <c r="AA540" s="32"/>
      <c r="AB540" s="108"/>
      <c r="AC540" s="32"/>
      <c r="AD540" s="32"/>
      <c r="AE540" s="32"/>
      <c r="AF540" s="108"/>
      <c r="AG540" s="1"/>
      <c r="AH540" s="1"/>
      <c r="AI540" s="1"/>
      <c r="AJ540" s="1"/>
      <c r="AK540" s="1"/>
      <c r="AL540" s="108"/>
      <c r="AM540" s="1"/>
      <c r="AN540" s="37"/>
    </row>
    <row r="541" spans="1:40" ht="14.25" customHeight="1">
      <c r="A541" s="1"/>
      <c r="B541" s="32"/>
      <c r="C541" s="32"/>
      <c r="D541" s="33"/>
      <c r="E541" s="1"/>
      <c r="F541" s="34"/>
      <c r="G541" s="32"/>
      <c r="H541" s="1"/>
      <c r="I541" s="35"/>
      <c r="J541" s="1"/>
      <c r="K541" s="1"/>
      <c r="L541" s="32"/>
      <c r="M541" s="32"/>
      <c r="N541" s="33"/>
      <c r="O541" s="32"/>
      <c r="P541" s="109"/>
      <c r="Q541" s="36"/>
      <c r="R541" s="109"/>
      <c r="S541" s="36"/>
      <c r="T541" s="36"/>
      <c r="U541" s="32"/>
      <c r="V541" s="32"/>
      <c r="W541" s="32"/>
      <c r="X541" s="32"/>
      <c r="Y541" s="32"/>
      <c r="Z541" s="32"/>
      <c r="AA541" s="32"/>
      <c r="AB541" s="108"/>
      <c r="AC541" s="32"/>
      <c r="AD541" s="32"/>
      <c r="AE541" s="32"/>
      <c r="AF541" s="108"/>
      <c r="AG541" s="1"/>
      <c r="AH541" s="1"/>
      <c r="AI541" s="1"/>
      <c r="AJ541" s="1"/>
      <c r="AK541" s="1"/>
      <c r="AL541" s="108"/>
      <c r="AM541" s="1"/>
      <c r="AN541" s="37"/>
    </row>
    <row r="542" spans="1:40" ht="14.25" customHeight="1">
      <c r="A542" s="1"/>
      <c r="B542" s="32"/>
      <c r="C542" s="32"/>
      <c r="D542" s="33"/>
      <c r="E542" s="1"/>
      <c r="F542" s="34"/>
      <c r="G542" s="32"/>
      <c r="H542" s="1"/>
      <c r="I542" s="35"/>
      <c r="J542" s="1"/>
      <c r="K542" s="1"/>
      <c r="L542" s="32"/>
      <c r="M542" s="32"/>
      <c r="N542" s="33"/>
      <c r="O542" s="32"/>
      <c r="P542" s="109"/>
      <c r="Q542" s="36"/>
      <c r="R542" s="109"/>
      <c r="S542" s="36"/>
      <c r="T542" s="36"/>
      <c r="U542" s="32"/>
      <c r="V542" s="32"/>
      <c r="W542" s="32"/>
      <c r="X542" s="32"/>
      <c r="Y542" s="32"/>
      <c r="Z542" s="32"/>
      <c r="AA542" s="32"/>
      <c r="AB542" s="108"/>
      <c r="AC542" s="32"/>
      <c r="AD542" s="32"/>
      <c r="AE542" s="32"/>
      <c r="AF542" s="108"/>
      <c r="AG542" s="1"/>
      <c r="AH542" s="1"/>
      <c r="AI542" s="1"/>
      <c r="AJ542" s="1"/>
      <c r="AK542" s="1"/>
      <c r="AL542" s="108"/>
      <c r="AM542" s="1"/>
      <c r="AN542" s="37"/>
    </row>
    <row r="543" spans="1:40" ht="14.25" customHeight="1">
      <c r="A543" s="1"/>
      <c r="B543" s="32"/>
      <c r="C543" s="32"/>
      <c r="D543" s="33"/>
      <c r="E543" s="1"/>
      <c r="F543" s="34"/>
      <c r="G543" s="32"/>
      <c r="H543" s="1"/>
      <c r="I543" s="35"/>
      <c r="J543" s="1"/>
      <c r="K543" s="1"/>
      <c r="L543" s="32"/>
      <c r="M543" s="32"/>
      <c r="N543" s="33"/>
      <c r="O543" s="32"/>
      <c r="P543" s="109"/>
      <c r="Q543" s="36"/>
      <c r="R543" s="109"/>
      <c r="S543" s="36"/>
      <c r="T543" s="36"/>
      <c r="U543" s="32"/>
      <c r="V543" s="32"/>
      <c r="W543" s="32"/>
      <c r="X543" s="32"/>
      <c r="Y543" s="32"/>
      <c r="Z543" s="32"/>
      <c r="AA543" s="32"/>
      <c r="AB543" s="108"/>
      <c r="AC543" s="32"/>
      <c r="AD543" s="32"/>
      <c r="AE543" s="32"/>
      <c r="AF543" s="108"/>
      <c r="AG543" s="1"/>
      <c r="AH543" s="1"/>
      <c r="AI543" s="1"/>
      <c r="AJ543" s="1"/>
      <c r="AK543" s="1"/>
      <c r="AL543" s="108"/>
      <c r="AM543" s="1"/>
      <c r="AN543" s="37"/>
    </row>
    <row r="544" spans="1:40" ht="14.25" customHeight="1">
      <c r="A544" s="1"/>
      <c r="B544" s="32"/>
      <c r="C544" s="32"/>
      <c r="D544" s="33"/>
      <c r="E544" s="1"/>
      <c r="F544" s="34"/>
      <c r="G544" s="32"/>
      <c r="H544" s="1"/>
      <c r="I544" s="35"/>
      <c r="J544" s="1"/>
      <c r="K544" s="1"/>
      <c r="L544" s="32"/>
      <c r="M544" s="32"/>
      <c r="N544" s="33"/>
      <c r="O544" s="32"/>
      <c r="P544" s="109"/>
      <c r="Q544" s="36"/>
      <c r="R544" s="109"/>
      <c r="S544" s="36"/>
      <c r="T544" s="36"/>
      <c r="U544" s="32"/>
      <c r="V544" s="32"/>
      <c r="W544" s="32"/>
      <c r="X544" s="32"/>
      <c r="Y544" s="32"/>
      <c r="Z544" s="32"/>
      <c r="AA544" s="32"/>
      <c r="AB544" s="108"/>
      <c r="AC544" s="32"/>
      <c r="AD544" s="32"/>
      <c r="AE544" s="32"/>
      <c r="AF544" s="108"/>
      <c r="AG544" s="1"/>
      <c r="AH544" s="1"/>
      <c r="AI544" s="1"/>
      <c r="AJ544" s="1"/>
      <c r="AK544" s="1"/>
      <c r="AL544" s="108"/>
      <c r="AM544" s="1"/>
      <c r="AN544" s="37"/>
    </row>
    <row r="545" spans="1:40" ht="14.25" customHeight="1">
      <c r="A545" s="1"/>
      <c r="B545" s="32"/>
      <c r="C545" s="32"/>
      <c r="D545" s="33"/>
      <c r="E545" s="1"/>
      <c r="F545" s="34"/>
      <c r="G545" s="32"/>
      <c r="H545" s="1"/>
      <c r="I545" s="35"/>
      <c r="J545" s="1"/>
      <c r="K545" s="1"/>
      <c r="L545" s="32"/>
      <c r="M545" s="32"/>
      <c r="N545" s="33"/>
      <c r="O545" s="32"/>
      <c r="P545" s="109"/>
      <c r="Q545" s="36"/>
      <c r="R545" s="109"/>
      <c r="S545" s="36"/>
      <c r="T545" s="36"/>
      <c r="U545" s="32"/>
      <c r="V545" s="32"/>
      <c r="W545" s="32"/>
      <c r="X545" s="32"/>
      <c r="Y545" s="32"/>
      <c r="Z545" s="32"/>
      <c r="AA545" s="32"/>
      <c r="AB545" s="108"/>
      <c r="AC545" s="32"/>
      <c r="AD545" s="32"/>
      <c r="AE545" s="32"/>
      <c r="AF545" s="108"/>
      <c r="AG545" s="1"/>
      <c r="AH545" s="1"/>
      <c r="AI545" s="1"/>
      <c r="AJ545" s="1"/>
      <c r="AK545" s="1"/>
      <c r="AL545" s="108"/>
      <c r="AM545" s="1"/>
      <c r="AN545" s="37"/>
    </row>
    <row r="546" spans="1:40" ht="14.25" customHeight="1">
      <c r="A546" s="1"/>
      <c r="B546" s="32"/>
      <c r="C546" s="32"/>
      <c r="D546" s="33"/>
      <c r="E546" s="1"/>
      <c r="F546" s="34"/>
      <c r="G546" s="32"/>
      <c r="H546" s="1"/>
      <c r="I546" s="35"/>
      <c r="J546" s="1"/>
      <c r="K546" s="1"/>
      <c r="L546" s="32"/>
      <c r="M546" s="32"/>
      <c r="N546" s="33"/>
      <c r="O546" s="32"/>
      <c r="P546" s="109"/>
      <c r="Q546" s="36"/>
      <c r="R546" s="109"/>
      <c r="S546" s="36"/>
      <c r="T546" s="36"/>
      <c r="U546" s="32"/>
      <c r="V546" s="32"/>
      <c r="W546" s="32"/>
      <c r="X546" s="32"/>
      <c r="Y546" s="32"/>
      <c r="Z546" s="32"/>
      <c r="AA546" s="32"/>
      <c r="AB546" s="108"/>
      <c r="AC546" s="32"/>
      <c r="AD546" s="32"/>
      <c r="AE546" s="32"/>
      <c r="AF546" s="108"/>
      <c r="AG546" s="1"/>
      <c r="AH546" s="1"/>
      <c r="AI546" s="1"/>
      <c r="AJ546" s="1"/>
      <c r="AK546" s="1"/>
      <c r="AL546" s="108"/>
      <c r="AM546" s="1"/>
      <c r="AN546" s="37"/>
    </row>
    <row r="547" spans="1:40" ht="14.25" customHeight="1">
      <c r="A547" s="1"/>
      <c r="B547" s="32"/>
      <c r="C547" s="32"/>
      <c r="D547" s="33"/>
      <c r="E547" s="1"/>
      <c r="F547" s="34"/>
      <c r="G547" s="32"/>
      <c r="H547" s="1"/>
      <c r="I547" s="35"/>
      <c r="J547" s="1"/>
      <c r="K547" s="1"/>
      <c r="L547" s="32"/>
      <c r="M547" s="32"/>
      <c r="N547" s="33"/>
      <c r="O547" s="32"/>
      <c r="P547" s="109"/>
      <c r="Q547" s="36"/>
      <c r="R547" s="109"/>
      <c r="S547" s="36"/>
      <c r="T547" s="36"/>
      <c r="U547" s="32"/>
      <c r="V547" s="32"/>
      <c r="W547" s="32"/>
      <c r="X547" s="32"/>
      <c r="Y547" s="32"/>
      <c r="Z547" s="32"/>
      <c r="AA547" s="32"/>
      <c r="AB547" s="108"/>
      <c r="AC547" s="32"/>
      <c r="AD547" s="32"/>
      <c r="AE547" s="32"/>
      <c r="AF547" s="108"/>
      <c r="AG547" s="1"/>
      <c r="AH547" s="1"/>
      <c r="AI547" s="1"/>
      <c r="AJ547" s="1"/>
      <c r="AK547" s="1"/>
      <c r="AL547" s="108"/>
      <c r="AM547" s="1"/>
      <c r="AN547" s="37"/>
    </row>
    <row r="548" spans="1:40" ht="14.25" customHeight="1">
      <c r="A548" s="1"/>
      <c r="B548" s="32"/>
      <c r="C548" s="32"/>
      <c r="D548" s="33"/>
      <c r="E548" s="1"/>
      <c r="F548" s="34"/>
      <c r="G548" s="32"/>
      <c r="H548" s="1"/>
      <c r="I548" s="35"/>
      <c r="J548" s="1"/>
      <c r="K548" s="1"/>
      <c r="L548" s="32"/>
      <c r="M548" s="32"/>
      <c r="N548" s="33"/>
      <c r="O548" s="32"/>
      <c r="P548" s="109"/>
      <c r="Q548" s="36"/>
      <c r="R548" s="109"/>
      <c r="S548" s="36"/>
      <c r="T548" s="36"/>
      <c r="U548" s="32"/>
      <c r="V548" s="32"/>
      <c r="W548" s="32"/>
      <c r="X548" s="32"/>
      <c r="Y548" s="32"/>
      <c r="Z548" s="32"/>
      <c r="AA548" s="32"/>
      <c r="AB548" s="108"/>
      <c r="AC548" s="32"/>
      <c r="AD548" s="32"/>
      <c r="AE548" s="32"/>
      <c r="AF548" s="108"/>
      <c r="AG548" s="1"/>
      <c r="AH548" s="1"/>
      <c r="AI548" s="1"/>
      <c r="AJ548" s="1"/>
      <c r="AK548" s="1"/>
      <c r="AL548" s="108"/>
      <c r="AM548" s="1"/>
      <c r="AN548" s="37"/>
    </row>
    <row r="549" spans="1:40" ht="14.25" customHeight="1">
      <c r="A549" s="1"/>
      <c r="B549" s="32"/>
      <c r="C549" s="32"/>
      <c r="D549" s="33"/>
      <c r="E549" s="1"/>
      <c r="F549" s="34"/>
      <c r="G549" s="32"/>
      <c r="H549" s="1"/>
      <c r="I549" s="35"/>
      <c r="J549" s="1"/>
      <c r="K549" s="1"/>
      <c r="L549" s="32"/>
      <c r="M549" s="32"/>
      <c r="N549" s="33"/>
      <c r="O549" s="32"/>
      <c r="P549" s="109"/>
      <c r="Q549" s="36"/>
      <c r="R549" s="109"/>
      <c r="S549" s="36"/>
      <c r="T549" s="36"/>
      <c r="U549" s="32"/>
      <c r="V549" s="32"/>
      <c r="W549" s="32"/>
      <c r="X549" s="32"/>
      <c r="Y549" s="32"/>
      <c r="Z549" s="32"/>
      <c r="AA549" s="32"/>
      <c r="AB549" s="108"/>
      <c r="AC549" s="32"/>
      <c r="AD549" s="32"/>
      <c r="AE549" s="32"/>
      <c r="AF549" s="108"/>
      <c r="AG549" s="1"/>
      <c r="AH549" s="1"/>
      <c r="AI549" s="1"/>
      <c r="AJ549" s="1"/>
      <c r="AK549" s="1"/>
      <c r="AL549" s="108"/>
      <c r="AM549" s="1"/>
      <c r="AN549" s="37"/>
    </row>
    <row r="550" spans="1:40" ht="14.25" customHeight="1">
      <c r="A550" s="1"/>
      <c r="B550" s="32"/>
      <c r="C550" s="32"/>
      <c r="D550" s="33"/>
      <c r="E550" s="1"/>
      <c r="F550" s="34"/>
      <c r="G550" s="32"/>
      <c r="H550" s="1"/>
      <c r="I550" s="35"/>
      <c r="J550" s="1"/>
      <c r="K550" s="1"/>
      <c r="L550" s="32"/>
      <c r="M550" s="32"/>
      <c r="N550" s="33"/>
      <c r="O550" s="32"/>
      <c r="P550" s="109"/>
      <c r="Q550" s="36"/>
      <c r="R550" s="109"/>
      <c r="S550" s="36"/>
      <c r="T550" s="36"/>
      <c r="U550" s="32"/>
      <c r="V550" s="32"/>
      <c r="W550" s="32"/>
      <c r="X550" s="32"/>
      <c r="Y550" s="32"/>
      <c r="Z550" s="32"/>
      <c r="AA550" s="32"/>
      <c r="AB550" s="108"/>
      <c r="AC550" s="32"/>
      <c r="AD550" s="32"/>
      <c r="AE550" s="32"/>
      <c r="AF550" s="108"/>
      <c r="AG550" s="1"/>
      <c r="AH550" s="1"/>
      <c r="AI550" s="1"/>
      <c r="AJ550" s="1"/>
      <c r="AK550" s="1"/>
      <c r="AL550" s="108"/>
      <c r="AM550" s="1"/>
      <c r="AN550" s="37"/>
    </row>
    <row r="551" spans="1:40" ht="14.25" customHeight="1">
      <c r="A551" s="1"/>
      <c r="B551" s="32"/>
      <c r="C551" s="32"/>
      <c r="D551" s="33"/>
      <c r="E551" s="1"/>
      <c r="F551" s="34"/>
      <c r="G551" s="32"/>
      <c r="H551" s="1"/>
      <c r="I551" s="35"/>
      <c r="J551" s="1"/>
      <c r="K551" s="1"/>
      <c r="L551" s="32"/>
      <c r="M551" s="32"/>
      <c r="N551" s="33"/>
      <c r="O551" s="32"/>
      <c r="P551" s="109"/>
      <c r="Q551" s="36"/>
      <c r="R551" s="109"/>
      <c r="S551" s="36"/>
      <c r="T551" s="36"/>
      <c r="U551" s="32"/>
      <c r="V551" s="32"/>
      <c r="W551" s="32"/>
      <c r="X551" s="32"/>
      <c r="Y551" s="32"/>
      <c r="Z551" s="32"/>
      <c r="AA551" s="32"/>
      <c r="AB551" s="108"/>
      <c r="AC551" s="32"/>
      <c r="AD551" s="32"/>
      <c r="AE551" s="32"/>
      <c r="AF551" s="108"/>
      <c r="AG551" s="1"/>
      <c r="AH551" s="1"/>
      <c r="AI551" s="1"/>
      <c r="AJ551" s="1"/>
      <c r="AK551" s="1"/>
      <c r="AL551" s="108"/>
      <c r="AM551" s="1"/>
      <c r="AN551" s="37"/>
    </row>
    <row r="552" spans="1:40" ht="14.25" customHeight="1">
      <c r="A552" s="1"/>
      <c r="B552" s="32"/>
      <c r="C552" s="32"/>
      <c r="D552" s="33"/>
      <c r="E552" s="1"/>
      <c r="F552" s="34"/>
      <c r="G552" s="32"/>
      <c r="H552" s="1"/>
      <c r="I552" s="35"/>
      <c r="J552" s="1"/>
      <c r="K552" s="1"/>
      <c r="L552" s="32"/>
      <c r="M552" s="32"/>
      <c r="N552" s="33"/>
      <c r="O552" s="32"/>
      <c r="P552" s="109"/>
      <c r="Q552" s="36"/>
      <c r="R552" s="109"/>
      <c r="S552" s="36"/>
      <c r="T552" s="36"/>
      <c r="U552" s="32"/>
      <c r="V552" s="32"/>
      <c r="W552" s="32"/>
      <c r="X552" s="32"/>
      <c r="Y552" s="32"/>
      <c r="Z552" s="32"/>
      <c r="AA552" s="32"/>
      <c r="AB552" s="108"/>
      <c r="AC552" s="32"/>
      <c r="AD552" s="32"/>
      <c r="AE552" s="32"/>
      <c r="AF552" s="108"/>
      <c r="AG552" s="1"/>
      <c r="AH552" s="1"/>
      <c r="AI552" s="1"/>
      <c r="AJ552" s="1"/>
      <c r="AK552" s="1"/>
      <c r="AL552" s="108"/>
      <c r="AM552" s="1"/>
      <c r="AN552" s="37"/>
    </row>
    <row r="553" spans="1:40" ht="14.25" customHeight="1">
      <c r="A553" s="1"/>
      <c r="B553" s="32"/>
      <c r="C553" s="32"/>
      <c r="D553" s="33"/>
      <c r="E553" s="1"/>
      <c r="F553" s="34"/>
      <c r="G553" s="32"/>
      <c r="H553" s="1"/>
      <c r="I553" s="35"/>
      <c r="J553" s="1"/>
      <c r="K553" s="1"/>
      <c r="L553" s="32"/>
      <c r="M553" s="32"/>
      <c r="N553" s="33"/>
      <c r="O553" s="32"/>
      <c r="P553" s="109"/>
      <c r="Q553" s="36"/>
      <c r="R553" s="109"/>
      <c r="S553" s="36"/>
      <c r="T553" s="36"/>
      <c r="U553" s="32"/>
      <c r="V553" s="32"/>
      <c r="W553" s="32"/>
      <c r="X553" s="32"/>
      <c r="Y553" s="32"/>
      <c r="Z553" s="32"/>
      <c r="AA553" s="32"/>
      <c r="AB553" s="108"/>
      <c r="AC553" s="32"/>
      <c r="AD553" s="32"/>
      <c r="AE553" s="32"/>
      <c r="AF553" s="108"/>
      <c r="AG553" s="1"/>
      <c r="AH553" s="1"/>
      <c r="AI553" s="1"/>
      <c r="AJ553" s="1"/>
      <c r="AK553" s="1"/>
      <c r="AL553" s="108"/>
      <c r="AM553" s="1"/>
      <c r="AN553" s="37"/>
    </row>
    <row r="554" spans="1:40" ht="14.25" customHeight="1">
      <c r="A554" s="1"/>
      <c r="B554" s="32"/>
      <c r="C554" s="32"/>
      <c r="D554" s="33"/>
      <c r="E554" s="1"/>
      <c r="F554" s="34"/>
      <c r="G554" s="32"/>
      <c r="H554" s="1"/>
      <c r="I554" s="35"/>
      <c r="J554" s="1"/>
      <c r="K554" s="1"/>
      <c r="L554" s="32"/>
      <c r="M554" s="32"/>
      <c r="N554" s="33"/>
      <c r="O554" s="32"/>
      <c r="P554" s="109"/>
      <c r="Q554" s="36"/>
      <c r="R554" s="109"/>
      <c r="S554" s="36"/>
      <c r="T554" s="36"/>
      <c r="U554" s="32"/>
      <c r="V554" s="32"/>
      <c r="W554" s="32"/>
      <c r="X554" s="32"/>
      <c r="Y554" s="32"/>
      <c r="Z554" s="32"/>
      <c r="AA554" s="32"/>
      <c r="AB554" s="108"/>
      <c r="AC554" s="32"/>
      <c r="AD554" s="32"/>
      <c r="AE554" s="32"/>
      <c r="AF554" s="108"/>
      <c r="AG554" s="1"/>
      <c r="AH554" s="1"/>
      <c r="AI554" s="1"/>
      <c r="AJ554" s="1"/>
      <c r="AK554" s="1"/>
      <c r="AL554" s="108"/>
      <c r="AM554" s="1"/>
      <c r="AN554" s="37"/>
    </row>
    <row r="555" spans="1:40" ht="14.25" customHeight="1">
      <c r="A555" s="1"/>
      <c r="B555" s="32"/>
      <c r="C555" s="32"/>
      <c r="D555" s="33"/>
      <c r="E555" s="1"/>
      <c r="F555" s="34"/>
      <c r="G555" s="32"/>
      <c r="H555" s="1"/>
      <c r="I555" s="35"/>
      <c r="J555" s="1"/>
      <c r="K555" s="1"/>
      <c r="L555" s="32"/>
      <c r="M555" s="32"/>
      <c r="N555" s="33"/>
      <c r="O555" s="32"/>
      <c r="P555" s="109"/>
      <c r="Q555" s="36"/>
      <c r="R555" s="109"/>
      <c r="S555" s="36"/>
      <c r="T555" s="36"/>
      <c r="U555" s="32"/>
      <c r="V555" s="32"/>
      <c r="W555" s="32"/>
      <c r="X555" s="32"/>
      <c r="Y555" s="32"/>
      <c r="Z555" s="32"/>
      <c r="AA555" s="32"/>
      <c r="AB555" s="108"/>
      <c r="AC555" s="32"/>
      <c r="AD555" s="32"/>
      <c r="AE555" s="32"/>
      <c r="AF555" s="108"/>
      <c r="AG555" s="1"/>
      <c r="AH555" s="1"/>
      <c r="AI555" s="1"/>
      <c r="AJ555" s="1"/>
      <c r="AK555" s="1"/>
      <c r="AL555" s="108"/>
      <c r="AM555" s="1"/>
      <c r="AN555" s="37"/>
    </row>
    <row r="556" spans="1:40" ht="14.25" customHeight="1">
      <c r="A556" s="1"/>
      <c r="B556" s="32"/>
      <c r="C556" s="32"/>
      <c r="D556" s="33"/>
      <c r="E556" s="1"/>
      <c r="F556" s="34"/>
      <c r="G556" s="32"/>
      <c r="H556" s="1"/>
      <c r="I556" s="35"/>
      <c r="J556" s="1"/>
      <c r="K556" s="1"/>
      <c r="L556" s="32"/>
      <c r="M556" s="32"/>
      <c r="N556" s="33"/>
      <c r="O556" s="32"/>
      <c r="P556" s="109"/>
      <c r="Q556" s="36"/>
      <c r="R556" s="109"/>
      <c r="S556" s="36"/>
      <c r="T556" s="36"/>
      <c r="U556" s="32"/>
      <c r="V556" s="32"/>
      <c r="W556" s="32"/>
      <c r="X556" s="32"/>
      <c r="Y556" s="32"/>
      <c r="Z556" s="32"/>
      <c r="AA556" s="32"/>
      <c r="AB556" s="108"/>
      <c r="AC556" s="32"/>
      <c r="AD556" s="32"/>
      <c r="AE556" s="32"/>
      <c r="AF556" s="108"/>
      <c r="AG556" s="1"/>
      <c r="AH556" s="1"/>
      <c r="AI556" s="1"/>
      <c r="AJ556" s="1"/>
      <c r="AK556" s="1"/>
      <c r="AL556" s="108"/>
      <c r="AM556" s="1"/>
      <c r="AN556" s="37"/>
    </row>
    <row r="557" spans="1:40" ht="14.25" customHeight="1">
      <c r="A557" s="1"/>
      <c r="B557" s="32"/>
      <c r="C557" s="32"/>
      <c r="D557" s="33"/>
      <c r="E557" s="1"/>
      <c r="F557" s="34"/>
      <c r="G557" s="32"/>
      <c r="H557" s="1"/>
      <c r="I557" s="35"/>
      <c r="J557" s="1"/>
      <c r="K557" s="1"/>
      <c r="L557" s="32"/>
      <c r="M557" s="32"/>
      <c r="N557" s="33"/>
      <c r="O557" s="32"/>
      <c r="P557" s="109"/>
      <c r="Q557" s="36"/>
      <c r="R557" s="109"/>
      <c r="S557" s="36"/>
      <c r="T557" s="36"/>
      <c r="U557" s="32"/>
      <c r="V557" s="32"/>
      <c r="W557" s="32"/>
      <c r="X557" s="32"/>
      <c r="Y557" s="32"/>
      <c r="Z557" s="32"/>
      <c r="AA557" s="32"/>
      <c r="AB557" s="108"/>
      <c r="AC557" s="32"/>
      <c r="AD557" s="32"/>
      <c r="AE557" s="32"/>
      <c r="AF557" s="108"/>
      <c r="AG557" s="1"/>
      <c r="AH557" s="1"/>
      <c r="AI557" s="1"/>
      <c r="AJ557" s="1"/>
      <c r="AK557" s="1"/>
      <c r="AL557" s="108"/>
      <c r="AM557" s="1"/>
      <c r="AN557" s="37"/>
    </row>
    <row r="558" spans="1:40" ht="14.25" customHeight="1">
      <c r="A558" s="1"/>
      <c r="B558" s="32"/>
      <c r="C558" s="32"/>
      <c r="D558" s="33"/>
      <c r="E558" s="1"/>
      <c r="F558" s="34"/>
      <c r="G558" s="32"/>
      <c r="H558" s="1"/>
      <c r="I558" s="35"/>
      <c r="J558" s="1"/>
      <c r="K558" s="1"/>
      <c r="L558" s="32"/>
      <c r="M558" s="32"/>
      <c r="N558" s="33"/>
      <c r="O558" s="32"/>
      <c r="P558" s="109"/>
      <c r="Q558" s="36"/>
      <c r="R558" s="109"/>
      <c r="S558" s="36"/>
      <c r="T558" s="36"/>
      <c r="U558" s="32"/>
      <c r="V558" s="32"/>
      <c r="W558" s="32"/>
      <c r="X558" s="32"/>
      <c r="Y558" s="32"/>
      <c r="Z558" s="32"/>
      <c r="AA558" s="32"/>
      <c r="AB558" s="108"/>
      <c r="AC558" s="32"/>
      <c r="AD558" s="32"/>
      <c r="AE558" s="32"/>
      <c r="AF558" s="108"/>
      <c r="AG558" s="1"/>
      <c r="AH558" s="1"/>
      <c r="AI558" s="1"/>
      <c r="AJ558" s="1"/>
      <c r="AK558" s="1"/>
      <c r="AL558" s="108"/>
      <c r="AM558" s="1"/>
      <c r="AN558" s="37"/>
    </row>
    <row r="559" spans="1:40" ht="14.25" customHeight="1">
      <c r="A559" s="1"/>
      <c r="B559" s="32"/>
      <c r="C559" s="32"/>
      <c r="D559" s="33"/>
      <c r="E559" s="1"/>
      <c r="F559" s="34"/>
      <c r="G559" s="32"/>
      <c r="H559" s="1"/>
      <c r="I559" s="35"/>
      <c r="J559" s="1"/>
      <c r="K559" s="1"/>
      <c r="L559" s="32"/>
      <c r="M559" s="32"/>
      <c r="N559" s="33"/>
      <c r="O559" s="32"/>
      <c r="P559" s="109"/>
      <c r="Q559" s="36"/>
      <c r="R559" s="109"/>
      <c r="S559" s="36"/>
      <c r="T559" s="36"/>
      <c r="U559" s="32"/>
      <c r="V559" s="32"/>
      <c r="W559" s="32"/>
      <c r="X559" s="32"/>
      <c r="Y559" s="32"/>
      <c r="Z559" s="32"/>
      <c r="AA559" s="32"/>
      <c r="AB559" s="108"/>
      <c r="AC559" s="32"/>
      <c r="AD559" s="32"/>
      <c r="AE559" s="32"/>
      <c r="AF559" s="108"/>
      <c r="AG559" s="1"/>
      <c r="AH559" s="1"/>
      <c r="AI559" s="1"/>
      <c r="AJ559" s="1"/>
      <c r="AK559" s="1"/>
      <c r="AL559" s="108"/>
      <c r="AM559" s="1"/>
      <c r="AN559" s="37"/>
    </row>
    <row r="560" spans="1:40" ht="14.25" customHeight="1">
      <c r="A560" s="1"/>
      <c r="B560" s="32"/>
      <c r="C560" s="32"/>
      <c r="D560" s="33"/>
      <c r="E560" s="1"/>
      <c r="F560" s="34"/>
      <c r="G560" s="32"/>
      <c r="H560" s="1"/>
      <c r="I560" s="35"/>
      <c r="J560" s="1"/>
      <c r="K560" s="1"/>
      <c r="L560" s="32"/>
      <c r="M560" s="32"/>
      <c r="N560" s="33"/>
      <c r="O560" s="32"/>
      <c r="P560" s="109"/>
      <c r="Q560" s="36"/>
      <c r="R560" s="109"/>
      <c r="S560" s="36"/>
      <c r="T560" s="36"/>
      <c r="U560" s="32"/>
      <c r="V560" s="32"/>
      <c r="W560" s="32"/>
      <c r="X560" s="32"/>
      <c r="Y560" s="32"/>
      <c r="Z560" s="32"/>
      <c r="AA560" s="32"/>
      <c r="AB560" s="108"/>
      <c r="AC560" s="32"/>
      <c r="AD560" s="32"/>
      <c r="AE560" s="32"/>
      <c r="AF560" s="108"/>
      <c r="AG560" s="1"/>
      <c r="AH560" s="1"/>
      <c r="AI560" s="1"/>
      <c r="AJ560" s="1"/>
      <c r="AK560" s="1"/>
      <c r="AL560" s="108"/>
      <c r="AM560" s="1"/>
      <c r="AN560" s="37"/>
    </row>
    <row r="561" spans="1:40" ht="14.25" customHeight="1">
      <c r="A561" s="1"/>
      <c r="B561" s="32"/>
      <c r="C561" s="32"/>
      <c r="D561" s="33"/>
      <c r="E561" s="1"/>
      <c r="F561" s="34"/>
      <c r="G561" s="32"/>
      <c r="H561" s="1"/>
      <c r="I561" s="35"/>
      <c r="J561" s="1"/>
      <c r="K561" s="1"/>
      <c r="L561" s="32"/>
      <c r="M561" s="32"/>
      <c r="N561" s="33"/>
      <c r="O561" s="32"/>
      <c r="P561" s="109"/>
      <c r="Q561" s="36"/>
      <c r="R561" s="109"/>
      <c r="S561" s="36"/>
      <c r="T561" s="36"/>
      <c r="U561" s="32"/>
      <c r="V561" s="32"/>
      <c r="W561" s="32"/>
      <c r="X561" s="32"/>
      <c r="Y561" s="32"/>
      <c r="Z561" s="32"/>
      <c r="AA561" s="32"/>
      <c r="AB561" s="108"/>
      <c r="AC561" s="32"/>
      <c r="AD561" s="32"/>
      <c r="AE561" s="32"/>
      <c r="AF561" s="108"/>
      <c r="AG561" s="1"/>
      <c r="AH561" s="1"/>
      <c r="AI561" s="1"/>
      <c r="AJ561" s="1"/>
      <c r="AK561" s="1"/>
      <c r="AL561" s="108"/>
      <c r="AM561" s="1"/>
      <c r="AN561" s="37"/>
    </row>
    <row r="562" spans="1:40" ht="14.25" customHeight="1">
      <c r="A562" s="1"/>
      <c r="B562" s="32"/>
      <c r="C562" s="32"/>
      <c r="D562" s="33"/>
      <c r="E562" s="1"/>
      <c r="F562" s="34"/>
      <c r="G562" s="32"/>
      <c r="H562" s="1"/>
      <c r="I562" s="35"/>
      <c r="J562" s="1"/>
      <c r="K562" s="1"/>
      <c r="L562" s="32"/>
      <c r="M562" s="32"/>
      <c r="N562" s="33"/>
      <c r="O562" s="32"/>
      <c r="P562" s="109"/>
      <c r="Q562" s="36"/>
      <c r="R562" s="109"/>
      <c r="S562" s="36"/>
      <c r="T562" s="36"/>
      <c r="U562" s="32"/>
      <c r="V562" s="32"/>
      <c r="W562" s="32"/>
      <c r="X562" s="32"/>
      <c r="Y562" s="32"/>
      <c r="Z562" s="32"/>
      <c r="AA562" s="32"/>
      <c r="AB562" s="108"/>
      <c r="AC562" s="32"/>
      <c r="AD562" s="32"/>
      <c r="AE562" s="32"/>
      <c r="AF562" s="108"/>
      <c r="AG562" s="1"/>
      <c r="AH562" s="1"/>
      <c r="AI562" s="1"/>
      <c r="AJ562" s="1"/>
      <c r="AK562" s="1"/>
      <c r="AL562" s="108"/>
      <c r="AM562" s="1"/>
      <c r="AN562" s="37"/>
    </row>
    <row r="563" spans="1:40" ht="14.25" customHeight="1">
      <c r="A563" s="1"/>
      <c r="B563" s="32"/>
      <c r="C563" s="32"/>
      <c r="D563" s="33"/>
      <c r="E563" s="1"/>
      <c r="F563" s="34"/>
      <c r="G563" s="32"/>
      <c r="H563" s="1"/>
      <c r="I563" s="35"/>
      <c r="J563" s="1"/>
      <c r="K563" s="1"/>
      <c r="L563" s="32"/>
      <c r="M563" s="32"/>
      <c r="N563" s="33"/>
      <c r="O563" s="32"/>
      <c r="P563" s="109"/>
      <c r="Q563" s="36"/>
      <c r="R563" s="109"/>
      <c r="S563" s="36"/>
      <c r="T563" s="36"/>
      <c r="U563" s="32"/>
      <c r="V563" s="32"/>
      <c r="W563" s="32"/>
      <c r="X563" s="32"/>
      <c r="Y563" s="32"/>
      <c r="Z563" s="32"/>
      <c r="AA563" s="32"/>
      <c r="AB563" s="108"/>
      <c r="AC563" s="32"/>
      <c r="AD563" s="32"/>
      <c r="AE563" s="32"/>
      <c r="AF563" s="108"/>
      <c r="AG563" s="1"/>
      <c r="AH563" s="1"/>
      <c r="AI563" s="1"/>
      <c r="AJ563" s="1"/>
      <c r="AK563" s="1"/>
      <c r="AL563" s="108"/>
      <c r="AM563" s="1"/>
      <c r="AN563" s="37"/>
    </row>
    <row r="564" spans="1:40" ht="14.25" customHeight="1">
      <c r="A564" s="1"/>
      <c r="B564" s="32"/>
      <c r="C564" s="32"/>
      <c r="D564" s="33"/>
      <c r="E564" s="1"/>
      <c r="F564" s="34"/>
      <c r="G564" s="32"/>
      <c r="H564" s="1"/>
      <c r="I564" s="35"/>
      <c r="J564" s="1"/>
      <c r="K564" s="1"/>
      <c r="L564" s="32"/>
      <c r="M564" s="32"/>
      <c r="N564" s="33"/>
      <c r="O564" s="32"/>
      <c r="P564" s="109"/>
      <c r="Q564" s="36"/>
      <c r="R564" s="109"/>
      <c r="S564" s="36"/>
      <c r="T564" s="36"/>
      <c r="U564" s="32"/>
      <c r="V564" s="32"/>
      <c r="W564" s="32"/>
      <c r="X564" s="32"/>
      <c r="Y564" s="32"/>
      <c r="Z564" s="32"/>
      <c r="AA564" s="32"/>
      <c r="AB564" s="108"/>
      <c r="AC564" s="32"/>
      <c r="AD564" s="32"/>
      <c r="AE564" s="32"/>
      <c r="AF564" s="108"/>
      <c r="AG564" s="1"/>
      <c r="AH564" s="1"/>
      <c r="AI564" s="1"/>
      <c r="AJ564" s="1"/>
      <c r="AK564" s="1"/>
      <c r="AL564" s="108"/>
      <c r="AM564" s="1"/>
      <c r="AN564" s="37"/>
    </row>
    <row r="565" spans="1:40" ht="14.25" customHeight="1">
      <c r="A565" s="1"/>
      <c r="B565" s="32"/>
      <c r="C565" s="32"/>
      <c r="D565" s="33"/>
      <c r="E565" s="1"/>
      <c r="F565" s="34"/>
      <c r="G565" s="32"/>
      <c r="H565" s="1"/>
      <c r="I565" s="35"/>
      <c r="J565" s="1"/>
      <c r="K565" s="1"/>
      <c r="L565" s="32"/>
      <c r="M565" s="32"/>
      <c r="N565" s="33"/>
      <c r="O565" s="32"/>
      <c r="P565" s="109"/>
      <c r="Q565" s="36"/>
      <c r="R565" s="109"/>
      <c r="S565" s="36"/>
      <c r="T565" s="36"/>
      <c r="U565" s="32"/>
      <c r="V565" s="32"/>
      <c r="W565" s="32"/>
      <c r="X565" s="32"/>
      <c r="Y565" s="32"/>
      <c r="Z565" s="32"/>
      <c r="AA565" s="32"/>
      <c r="AB565" s="108"/>
      <c r="AC565" s="32"/>
      <c r="AD565" s="32"/>
      <c r="AE565" s="32"/>
      <c r="AF565" s="108"/>
      <c r="AG565" s="1"/>
      <c r="AH565" s="1"/>
      <c r="AI565" s="1"/>
      <c r="AJ565" s="1"/>
      <c r="AK565" s="1"/>
      <c r="AL565" s="108"/>
      <c r="AM565" s="1"/>
      <c r="AN565" s="37"/>
    </row>
    <row r="566" spans="1:40" ht="14.25" customHeight="1">
      <c r="A566" s="1"/>
      <c r="B566" s="32"/>
      <c r="C566" s="32"/>
      <c r="D566" s="33"/>
      <c r="E566" s="1"/>
      <c r="F566" s="34"/>
      <c r="G566" s="32"/>
      <c r="H566" s="1"/>
      <c r="I566" s="35"/>
      <c r="J566" s="1"/>
      <c r="K566" s="1"/>
      <c r="L566" s="32"/>
      <c r="M566" s="32"/>
      <c r="N566" s="33"/>
      <c r="O566" s="32"/>
      <c r="P566" s="109"/>
      <c r="Q566" s="36"/>
      <c r="R566" s="109"/>
      <c r="S566" s="36"/>
      <c r="T566" s="36"/>
      <c r="U566" s="32"/>
      <c r="V566" s="32"/>
      <c r="W566" s="32"/>
      <c r="X566" s="32"/>
      <c r="Y566" s="32"/>
      <c r="Z566" s="32"/>
      <c r="AA566" s="32"/>
      <c r="AB566" s="108"/>
      <c r="AC566" s="32"/>
      <c r="AD566" s="32"/>
      <c r="AE566" s="32"/>
      <c r="AF566" s="108"/>
      <c r="AG566" s="1"/>
      <c r="AH566" s="1"/>
      <c r="AI566" s="1"/>
      <c r="AJ566" s="1"/>
      <c r="AK566" s="1"/>
      <c r="AL566" s="108"/>
      <c r="AM566" s="1"/>
      <c r="AN566" s="37"/>
    </row>
    <row r="567" spans="1:40" ht="14.25" customHeight="1">
      <c r="A567" s="1"/>
      <c r="B567" s="32"/>
      <c r="C567" s="32"/>
      <c r="D567" s="33"/>
      <c r="E567" s="1"/>
      <c r="F567" s="34"/>
      <c r="G567" s="32"/>
      <c r="H567" s="1"/>
      <c r="I567" s="35"/>
      <c r="J567" s="1"/>
      <c r="K567" s="1"/>
      <c r="L567" s="32"/>
      <c r="M567" s="32"/>
      <c r="N567" s="33"/>
      <c r="O567" s="32"/>
      <c r="P567" s="109"/>
      <c r="Q567" s="36"/>
      <c r="R567" s="109"/>
      <c r="S567" s="36"/>
      <c r="T567" s="36"/>
      <c r="U567" s="32"/>
      <c r="V567" s="32"/>
      <c r="W567" s="32"/>
      <c r="X567" s="32"/>
      <c r="Y567" s="32"/>
      <c r="Z567" s="32"/>
      <c r="AA567" s="32"/>
      <c r="AB567" s="108"/>
      <c r="AC567" s="32"/>
      <c r="AD567" s="32"/>
      <c r="AE567" s="32"/>
      <c r="AF567" s="108"/>
      <c r="AG567" s="1"/>
      <c r="AH567" s="1"/>
      <c r="AI567" s="1"/>
      <c r="AJ567" s="1"/>
      <c r="AK567" s="1"/>
      <c r="AL567" s="108"/>
      <c r="AM567" s="1"/>
      <c r="AN567" s="37"/>
    </row>
    <row r="568" spans="1:40" ht="14.25" customHeight="1">
      <c r="A568" s="1"/>
      <c r="B568" s="32"/>
      <c r="C568" s="32"/>
      <c r="D568" s="33"/>
      <c r="E568" s="1"/>
      <c r="F568" s="34"/>
      <c r="G568" s="32"/>
      <c r="H568" s="1"/>
      <c r="I568" s="35"/>
      <c r="J568" s="1"/>
      <c r="K568" s="1"/>
      <c r="L568" s="32"/>
      <c r="M568" s="32"/>
      <c r="N568" s="33"/>
      <c r="O568" s="32"/>
      <c r="P568" s="109"/>
      <c r="Q568" s="36"/>
      <c r="R568" s="109"/>
      <c r="S568" s="36"/>
      <c r="T568" s="36"/>
      <c r="U568" s="32"/>
      <c r="V568" s="32"/>
      <c r="W568" s="32"/>
      <c r="X568" s="32"/>
      <c r="Y568" s="32"/>
      <c r="Z568" s="32"/>
      <c r="AA568" s="32"/>
      <c r="AB568" s="108"/>
      <c r="AC568" s="32"/>
      <c r="AD568" s="32"/>
      <c r="AE568" s="32"/>
      <c r="AF568" s="108"/>
      <c r="AG568" s="1"/>
      <c r="AH568" s="1"/>
      <c r="AI568" s="1"/>
      <c r="AJ568" s="1"/>
      <c r="AK568" s="1"/>
      <c r="AL568" s="108"/>
      <c r="AM568" s="1"/>
      <c r="AN568" s="37"/>
    </row>
    <row r="569" spans="1:40" ht="14.25" customHeight="1">
      <c r="A569" s="1"/>
      <c r="B569" s="32"/>
      <c r="C569" s="32"/>
      <c r="D569" s="33"/>
      <c r="E569" s="1"/>
      <c r="F569" s="34"/>
      <c r="G569" s="32"/>
      <c r="H569" s="1"/>
      <c r="I569" s="35"/>
      <c r="J569" s="1"/>
      <c r="K569" s="1"/>
      <c r="L569" s="32"/>
      <c r="M569" s="32"/>
      <c r="N569" s="33"/>
      <c r="O569" s="32"/>
      <c r="P569" s="109"/>
      <c r="Q569" s="36"/>
      <c r="R569" s="109"/>
      <c r="S569" s="36"/>
      <c r="T569" s="36"/>
      <c r="U569" s="32"/>
      <c r="V569" s="32"/>
      <c r="W569" s="32"/>
      <c r="X569" s="32"/>
      <c r="Y569" s="32"/>
      <c r="Z569" s="32"/>
      <c r="AA569" s="32"/>
      <c r="AB569" s="108"/>
      <c r="AC569" s="32"/>
      <c r="AD569" s="32"/>
      <c r="AE569" s="32"/>
      <c r="AF569" s="108"/>
      <c r="AG569" s="1"/>
      <c r="AH569" s="1"/>
      <c r="AI569" s="1"/>
      <c r="AJ569" s="1"/>
      <c r="AK569" s="1"/>
      <c r="AL569" s="108"/>
      <c r="AM569" s="1"/>
      <c r="AN569" s="37"/>
    </row>
    <row r="570" spans="1:40" ht="14.25" customHeight="1">
      <c r="A570" s="1"/>
      <c r="B570" s="32"/>
      <c r="C570" s="32"/>
      <c r="D570" s="33"/>
      <c r="E570" s="1"/>
      <c r="F570" s="34"/>
      <c r="G570" s="32"/>
      <c r="H570" s="1"/>
      <c r="I570" s="35"/>
      <c r="J570" s="1"/>
      <c r="K570" s="1"/>
      <c r="L570" s="32"/>
      <c r="M570" s="32"/>
      <c r="N570" s="33"/>
      <c r="O570" s="32"/>
      <c r="P570" s="109"/>
      <c r="Q570" s="36"/>
      <c r="R570" s="109"/>
      <c r="S570" s="36"/>
      <c r="T570" s="36"/>
      <c r="U570" s="32"/>
      <c r="V570" s="32"/>
      <c r="W570" s="32"/>
      <c r="X570" s="32"/>
      <c r="Y570" s="32"/>
      <c r="Z570" s="32"/>
      <c r="AA570" s="32"/>
      <c r="AB570" s="108"/>
      <c r="AC570" s="32"/>
      <c r="AD570" s="32"/>
      <c r="AE570" s="32"/>
      <c r="AF570" s="108"/>
      <c r="AG570" s="1"/>
      <c r="AH570" s="1"/>
      <c r="AI570" s="1"/>
      <c r="AJ570" s="1"/>
      <c r="AK570" s="1"/>
      <c r="AL570" s="108"/>
      <c r="AM570" s="1"/>
      <c r="AN570" s="37"/>
    </row>
    <row r="571" spans="1:40" ht="14.25" customHeight="1">
      <c r="A571" s="1"/>
      <c r="B571" s="32"/>
      <c r="C571" s="32"/>
      <c r="D571" s="33"/>
      <c r="E571" s="1"/>
      <c r="F571" s="34"/>
      <c r="G571" s="32"/>
      <c r="H571" s="1"/>
      <c r="I571" s="35"/>
      <c r="J571" s="1"/>
      <c r="K571" s="1"/>
      <c r="L571" s="32"/>
      <c r="M571" s="32"/>
      <c r="N571" s="33"/>
      <c r="O571" s="32"/>
      <c r="P571" s="109"/>
      <c r="Q571" s="36"/>
      <c r="R571" s="109"/>
      <c r="S571" s="36"/>
      <c r="T571" s="36"/>
      <c r="U571" s="32"/>
      <c r="V571" s="32"/>
      <c r="W571" s="32"/>
      <c r="X571" s="32"/>
      <c r="Y571" s="32"/>
      <c r="Z571" s="32"/>
      <c r="AA571" s="32"/>
      <c r="AB571" s="108"/>
      <c r="AC571" s="32"/>
      <c r="AD571" s="32"/>
      <c r="AE571" s="32"/>
      <c r="AF571" s="108"/>
      <c r="AG571" s="1"/>
      <c r="AH571" s="1"/>
      <c r="AI571" s="1"/>
      <c r="AJ571" s="1"/>
      <c r="AK571" s="1"/>
      <c r="AL571" s="108"/>
      <c r="AM571" s="1"/>
      <c r="AN571" s="37"/>
    </row>
    <row r="572" spans="1:40" ht="14.25" customHeight="1">
      <c r="A572" s="1"/>
      <c r="B572" s="32"/>
      <c r="C572" s="32"/>
      <c r="D572" s="33"/>
      <c r="E572" s="1"/>
      <c r="F572" s="34"/>
      <c r="G572" s="32"/>
      <c r="H572" s="1"/>
      <c r="I572" s="35"/>
      <c r="J572" s="1"/>
      <c r="K572" s="1"/>
      <c r="L572" s="32"/>
      <c r="M572" s="32"/>
      <c r="N572" s="33"/>
      <c r="O572" s="32"/>
      <c r="P572" s="109"/>
      <c r="Q572" s="36"/>
      <c r="R572" s="109"/>
      <c r="S572" s="36"/>
      <c r="T572" s="36"/>
      <c r="U572" s="32"/>
      <c r="V572" s="32"/>
      <c r="W572" s="32"/>
      <c r="X572" s="32"/>
      <c r="Y572" s="32"/>
      <c r="Z572" s="32"/>
      <c r="AA572" s="32"/>
      <c r="AB572" s="108"/>
      <c r="AC572" s="32"/>
      <c r="AD572" s="32"/>
      <c r="AE572" s="32"/>
      <c r="AF572" s="108"/>
      <c r="AG572" s="1"/>
      <c r="AH572" s="1"/>
      <c r="AI572" s="1"/>
      <c r="AJ572" s="1"/>
      <c r="AK572" s="1"/>
      <c r="AL572" s="108"/>
      <c r="AM572" s="1"/>
      <c r="AN572" s="37"/>
    </row>
    <row r="573" spans="1:40" ht="14.25" customHeight="1">
      <c r="A573" s="1"/>
      <c r="B573" s="32"/>
      <c r="C573" s="32"/>
      <c r="D573" s="33"/>
      <c r="E573" s="1"/>
      <c r="F573" s="34"/>
      <c r="G573" s="32"/>
      <c r="H573" s="1"/>
      <c r="I573" s="35"/>
      <c r="J573" s="1"/>
      <c r="K573" s="1"/>
      <c r="L573" s="32"/>
      <c r="M573" s="32"/>
      <c r="N573" s="33"/>
      <c r="O573" s="32"/>
      <c r="P573" s="109"/>
      <c r="Q573" s="36"/>
      <c r="R573" s="109"/>
      <c r="S573" s="36"/>
      <c r="T573" s="36"/>
      <c r="U573" s="32"/>
      <c r="V573" s="32"/>
      <c r="W573" s="32"/>
      <c r="X573" s="32"/>
      <c r="Y573" s="32"/>
      <c r="Z573" s="32"/>
      <c r="AA573" s="32"/>
      <c r="AB573" s="108"/>
      <c r="AC573" s="32"/>
      <c r="AD573" s="32"/>
      <c r="AE573" s="32"/>
      <c r="AF573" s="108"/>
      <c r="AG573" s="1"/>
      <c r="AH573" s="1"/>
      <c r="AI573" s="1"/>
      <c r="AJ573" s="1"/>
      <c r="AK573" s="1"/>
      <c r="AL573" s="108"/>
      <c r="AM573" s="1"/>
      <c r="AN573" s="37"/>
    </row>
    <row r="574" spans="1:40" ht="14.25" customHeight="1">
      <c r="A574" s="1"/>
      <c r="B574" s="32"/>
      <c r="C574" s="32"/>
      <c r="D574" s="33"/>
      <c r="E574" s="1"/>
      <c r="F574" s="34"/>
      <c r="G574" s="32"/>
      <c r="H574" s="1"/>
      <c r="I574" s="35"/>
      <c r="J574" s="1"/>
      <c r="K574" s="1"/>
      <c r="L574" s="32"/>
      <c r="M574" s="32"/>
      <c r="N574" s="33"/>
      <c r="O574" s="32"/>
      <c r="P574" s="109"/>
      <c r="Q574" s="36"/>
      <c r="R574" s="109"/>
      <c r="S574" s="36"/>
      <c r="T574" s="36"/>
      <c r="U574" s="32"/>
      <c r="V574" s="32"/>
      <c r="W574" s="32"/>
      <c r="X574" s="32"/>
      <c r="Y574" s="32"/>
      <c r="Z574" s="32"/>
      <c r="AA574" s="32"/>
      <c r="AB574" s="108"/>
      <c r="AC574" s="32"/>
      <c r="AD574" s="32"/>
      <c r="AE574" s="32"/>
      <c r="AF574" s="108"/>
      <c r="AG574" s="1"/>
      <c r="AH574" s="1"/>
      <c r="AI574" s="1"/>
      <c r="AJ574" s="1"/>
      <c r="AK574" s="1"/>
      <c r="AL574" s="108"/>
      <c r="AM574" s="1"/>
      <c r="AN574" s="37"/>
    </row>
    <row r="575" spans="1:40" ht="14.25" customHeight="1">
      <c r="A575" s="1"/>
      <c r="B575" s="32"/>
      <c r="C575" s="32"/>
      <c r="D575" s="33"/>
      <c r="E575" s="1"/>
      <c r="F575" s="34"/>
      <c r="G575" s="32"/>
      <c r="H575" s="1"/>
      <c r="I575" s="35"/>
      <c r="J575" s="1"/>
      <c r="K575" s="1"/>
      <c r="L575" s="32"/>
      <c r="M575" s="32"/>
      <c r="N575" s="33"/>
      <c r="O575" s="32"/>
      <c r="P575" s="109"/>
      <c r="Q575" s="36"/>
      <c r="R575" s="109"/>
      <c r="S575" s="36"/>
      <c r="T575" s="36"/>
      <c r="U575" s="32"/>
      <c r="V575" s="32"/>
      <c r="W575" s="32"/>
      <c r="X575" s="32"/>
      <c r="Y575" s="32"/>
      <c r="Z575" s="32"/>
      <c r="AA575" s="32"/>
      <c r="AB575" s="108"/>
      <c r="AC575" s="32"/>
      <c r="AD575" s="32"/>
      <c r="AE575" s="32"/>
      <c r="AF575" s="108"/>
      <c r="AG575" s="1"/>
      <c r="AH575" s="1"/>
      <c r="AI575" s="1"/>
      <c r="AJ575" s="1"/>
      <c r="AK575" s="1"/>
      <c r="AL575" s="108"/>
      <c r="AM575" s="1"/>
      <c r="AN575" s="37"/>
    </row>
    <row r="576" spans="1:40" ht="14.25" customHeight="1">
      <c r="A576" s="1"/>
      <c r="B576" s="32"/>
      <c r="C576" s="32"/>
      <c r="D576" s="33"/>
      <c r="E576" s="1"/>
      <c r="F576" s="34"/>
      <c r="G576" s="32"/>
      <c r="H576" s="1"/>
      <c r="I576" s="35"/>
      <c r="J576" s="1"/>
      <c r="K576" s="1"/>
      <c r="L576" s="32"/>
      <c r="M576" s="32"/>
      <c r="N576" s="33"/>
      <c r="O576" s="32"/>
      <c r="P576" s="109"/>
      <c r="Q576" s="36"/>
      <c r="R576" s="109"/>
      <c r="S576" s="36"/>
      <c r="T576" s="36"/>
      <c r="U576" s="32"/>
      <c r="V576" s="32"/>
      <c r="W576" s="32"/>
      <c r="X576" s="32"/>
      <c r="Y576" s="32"/>
      <c r="Z576" s="32"/>
      <c r="AA576" s="32"/>
      <c r="AB576" s="108"/>
      <c r="AC576" s="32"/>
      <c r="AD576" s="32"/>
      <c r="AE576" s="32"/>
      <c r="AF576" s="108"/>
      <c r="AG576" s="1"/>
      <c r="AH576" s="1"/>
      <c r="AI576" s="1"/>
      <c r="AJ576" s="1"/>
      <c r="AK576" s="1"/>
      <c r="AL576" s="108"/>
      <c r="AM576" s="1"/>
      <c r="AN576" s="37"/>
    </row>
    <row r="577" spans="1:40" ht="14.25" customHeight="1">
      <c r="A577" s="1"/>
      <c r="B577" s="32"/>
      <c r="C577" s="32"/>
      <c r="D577" s="33"/>
      <c r="E577" s="1"/>
      <c r="F577" s="34"/>
      <c r="G577" s="32"/>
      <c r="H577" s="1"/>
      <c r="I577" s="35"/>
      <c r="J577" s="1"/>
      <c r="K577" s="1"/>
      <c r="L577" s="32"/>
      <c r="M577" s="32"/>
      <c r="N577" s="33"/>
      <c r="O577" s="32"/>
      <c r="P577" s="109"/>
      <c r="Q577" s="36"/>
      <c r="R577" s="109"/>
      <c r="S577" s="36"/>
      <c r="T577" s="36"/>
      <c r="U577" s="32"/>
      <c r="V577" s="32"/>
      <c r="W577" s="32"/>
      <c r="X577" s="32"/>
      <c r="Y577" s="32"/>
      <c r="Z577" s="32"/>
      <c r="AA577" s="32"/>
      <c r="AB577" s="108"/>
      <c r="AC577" s="32"/>
      <c r="AD577" s="32"/>
      <c r="AE577" s="32"/>
      <c r="AF577" s="108"/>
      <c r="AG577" s="1"/>
      <c r="AH577" s="1"/>
      <c r="AI577" s="1"/>
      <c r="AJ577" s="1"/>
      <c r="AK577" s="1"/>
      <c r="AL577" s="108"/>
      <c r="AM577" s="1"/>
      <c r="AN577" s="37"/>
    </row>
    <row r="578" spans="1:40" ht="14.25" customHeight="1">
      <c r="A578" s="1"/>
      <c r="B578" s="32"/>
      <c r="C578" s="32"/>
      <c r="D578" s="33"/>
      <c r="E578" s="1"/>
      <c r="F578" s="34"/>
      <c r="G578" s="32"/>
      <c r="H578" s="1"/>
      <c r="I578" s="35"/>
      <c r="J578" s="1"/>
      <c r="K578" s="1"/>
      <c r="L578" s="32"/>
      <c r="M578" s="32"/>
      <c r="N578" s="33"/>
      <c r="O578" s="32"/>
      <c r="P578" s="109"/>
      <c r="Q578" s="36"/>
      <c r="R578" s="109"/>
      <c r="S578" s="36"/>
      <c r="T578" s="36"/>
      <c r="U578" s="32"/>
      <c r="V578" s="32"/>
      <c r="W578" s="32"/>
      <c r="X578" s="32"/>
      <c r="Y578" s="32"/>
      <c r="Z578" s="32"/>
      <c r="AA578" s="32"/>
      <c r="AB578" s="108"/>
      <c r="AC578" s="32"/>
      <c r="AD578" s="32"/>
      <c r="AE578" s="32"/>
      <c r="AF578" s="108"/>
      <c r="AG578" s="1"/>
      <c r="AH578" s="1"/>
      <c r="AI578" s="1"/>
      <c r="AJ578" s="1"/>
      <c r="AK578" s="1"/>
      <c r="AL578" s="108"/>
      <c r="AM578" s="1"/>
      <c r="AN578" s="37"/>
    </row>
    <row r="579" spans="1:40" ht="14.25" customHeight="1">
      <c r="A579" s="1"/>
      <c r="B579" s="32"/>
      <c r="C579" s="32"/>
      <c r="D579" s="33"/>
      <c r="E579" s="1"/>
      <c r="F579" s="34"/>
      <c r="G579" s="32"/>
      <c r="H579" s="1"/>
      <c r="I579" s="35"/>
      <c r="J579" s="1"/>
      <c r="K579" s="1"/>
      <c r="L579" s="32"/>
      <c r="M579" s="32"/>
      <c r="N579" s="33"/>
      <c r="O579" s="32"/>
      <c r="P579" s="109"/>
      <c r="Q579" s="36"/>
      <c r="R579" s="109"/>
      <c r="S579" s="36"/>
      <c r="T579" s="36"/>
      <c r="U579" s="32"/>
      <c r="V579" s="32"/>
      <c r="W579" s="32"/>
      <c r="X579" s="32"/>
      <c r="Y579" s="32"/>
      <c r="Z579" s="32"/>
      <c r="AA579" s="32"/>
      <c r="AB579" s="108"/>
      <c r="AC579" s="32"/>
      <c r="AD579" s="32"/>
      <c r="AE579" s="32"/>
      <c r="AF579" s="108"/>
      <c r="AG579" s="1"/>
      <c r="AH579" s="1"/>
      <c r="AI579" s="1"/>
      <c r="AJ579" s="1"/>
      <c r="AK579" s="1"/>
      <c r="AL579" s="108"/>
      <c r="AM579" s="1"/>
      <c r="AN579" s="37"/>
    </row>
    <row r="580" spans="1:40" ht="14.25" customHeight="1">
      <c r="A580" s="1"/>
      <c r="B580" s="32"/>
      <c r="C580" s="32"/>
      <c r="D580" s="33"/>
      <c r="E580" s="1"/>
      <c r="F580" s="34"/>
      <c r="G580" s="32"/>
      <c r="H580" s="1"/>
      <c r="I580" s="35"/>
      <c r="J580" s="1"/>
      <c r="K580" s="1"/>
      <c r="L580" s="32"/>
      <c r="M580" s="32"/>
      <c r="N580" s="33"/>
      <c r="O580" s="32"/>
      <c r="P580" s="109"/>
      <c r="Q580" s="36"/>
      <c r="R580" s="109"/>
      <c r="S580" s="36"/>
      <c r="T580" s="36"/>
      <c r="U580" s="32"/>
      <c r="V580" s="32"/>
      <c r="W580" s="32"/>
      <c r="X580" s="32"/>
      <c r="Y580" s="32"/>
      <c r="Z580" s="32"/>
      <c r="AA580" s="32"/>
      <c r="AB580" s="108"/>
      <c r="AC580" s="32"/>
      <c r="AD580" s="32"/>
      <c r="AE580" s="32"/>
      <c r="AF580" s="108"/>
      <c r="AG580" s="1"/>
      <c r="AH580" s="1"/>
      <c r="AI580" s="1"/>
      <c r="AJ580" s="1"/>
      <c r="AK580" s="1"/>
      <c r="AL580" s="108"/>
      <c r="AM580" s="1"/>
      <c r="AN580" s="37"/>
    </row>
    <row r="581" spans="1:40" ht="14.25" customHeight="1">
      <c r="A581" s="1"/>
      <c r="B581" s="32"/>
      <c r="C581" s="32"/>
      <c r="D581" s="33"/>
      <c r="E581" s="1"/>
      <c r="F581" s="34"/>
      <c r="G581" s="32"/>
      <c r="H581" s="1"/>
      <c r="I581" s="35"/>
      <c r="J581" s="1"/>
      <c r="K581" s="1"/>
      <c r="L581" s="32"/>
      <c r="M581" s="32"/>
      <c r="N581" s="33"/>
      <c r="O581" s="32"/>
      <c r="P581" s="109"/>
      <c r="Q581" s="36"/>
      <c r="R581" s="109"/>
      <c r="S581" s="36"/>
      <c r="T581" s="36"/>
      <c r="U581" s="32"/>
      <c r="V581" s="32"/>
      <c r="W581" s="32"/>
      <c r="X581" s="32"/>
      <c r="Y581" s="32"/>
      <c r="Z581" s="32"/>
      <c r="AA581" s="32"/>
      <c r="AB581" s="108"/>
      <c r="AC581" s="32"/>
      <c r="AD581" s="32"/>
      <c r="AE581" s="32"/>
      <c r="AF581" s="108"/>
      <c r="AG581" s="1"/>
      <c r="AH581" s="1"/>
      <c r="AI581" s="1"/>
      <c r="AJ581" s="1"/>
      <c r="AK581" s="1"/>
      <c r="AL581" s="108"/>
      <c r="AM581" s="1"/>
      <c r="AN581" s="37"/>
    </row>
    <row r="582" spans="1:40" ht="14.25" customHeight="1">
      <c r="A582" s="1"/>
      <c r="B582" s="32"/>
      <c r="C582" s="32"/>
      <c r="D582" s="33"/>
      <c r="E582" s="1"/>
      <c r="F582" s="34"/>
      <c r="G582" s="32"/>
      <c r="H582" s="1"/>
      <c r="I582" s="35"/>
      <c r="J582" s="1"/>
      <c r="K582" s="1"/>
      <c r="L582" s="32"/>
      <c r="M582" s="32"/>
      <c r="N582" s="33"/>
      <c r="O582" s="32"/>
      <c r="P582" s="109"/>
      <c r="Q582" s="36"/>
      <c r="R582" s="109"/>
      <c r="S582" s="36"/>
      <c r="T582" s="36"/>
      <c r="U582" s="32"/>
      <c r="V582" s="32"/>
      <c r="W582" s="32"/>
      <c r="X582" s="32"/>
      <c r="Y582" s="32"/>
      <c r="Z582" s="32"/>
      <c r="AA582" s="32"/>
      <c r="AB582" s="108"/>
      <c r="AC582" s="32"/>
      <c r="AD582" s="32"/>
      <c r="AE582" s="32"/>
      <c r="AF582" s="108"/>
      <c r="AG582" s="1"/>
      <c r="AH582" s="1"/>
      <c r="AI582" s="1"/>
      <c r="AJ582" s="1"/>
      <c r="AK582" s="1"/>
      <c r="AL582" s="108"/>
      <c r="AM582" s="1"/>
      <c r="AN582" s="37"/>
    </row>
    <row r="583" spans="1:40" ht="14.25" customHeight="1">
      <c r="A583" s="1"/>
      <c r="B583" s="32"/>
      <c r="C583" s="32"/>
      <c r="D583" s="33"/>
      <c r="E583" s="1"/>
      <c r="F583" s="34"/>
      <c r="G583" s="32"/>
      <c r="H583" s="1"/>
      <c r="I583" s="35"/>
      <c r="J583" s="1"/>
      <c r="K583" s="1"/>
      <c r="L583" s="32"/>
      <c r="M583" s="32"/>
      <c r="N583" s="33"/>
      <c r="O583" s="32"/>
      <c r="P583" s="109"/>
      <c r="Q583" s="36"/>
      <c r="R583" s="109"/>
      <c r="S583" s="36"/>
      <c r="T583" s="36"/>
      <c r="U583" s="32"/>
      <c r="V583" s="32"/>
      <c r="W583" s="32"/>
      <c r="X583" s="32"/>
      <c r="Y583" s="32"/>
      <c r="Z583" s="32"/>
      <c r="AA583" s="32"/>
      <c r="AB583" s="108"/>
      <c r="AC583" s="32"/>
      <c r="AD583" s="32"/>
      <c r="AE583" s="32"/>
      <c r="AF583" s="108"/>
      <c r="AG583" s="1"/>
      <c r="AH583" s="1"/>
      <c r="AI583" s="1"/>
      <c r="AJ583" s="1"/>
      <c r="AK583" s="1"/>
      <c r="AL583" s="108"/>
      <c r="AM583" s="1"/>
      <c r="AN583" s="37"/>
    </row>
    <row r="584" spans="1:40" ht="14.25" customHeight="1">
      <c r="A584" s="1"/>
      <c r="B584" s="32"/>
      <c r="C584" s="32"/>
      <c r="D584" s="33"/>
      <c r="E584" s="1"/>
      <c r="F584" s="34"/>
      <c r="G584" s="32"/>
      <c r="H584" s="1"/>
      <c r="I584" s="35"/>
      <c r="J584" s="1"/>
      <c r="K584" s="1"/>
      <c r="L584" s="32"/>
      <c r="M584" s="32"/>
      <c r="N584" s="33"/>
      <c r="O584" s="32"/>
      <c r="P584" s="109"/>
      <c r="Q584" s="36"/>
      <c r="R584" s="109"/>
      <c r="S584" s="36"/>
      <c r="T584" s="36"/>
      <c r="U584" s="32"/>
      <c r="V584" s="32"/>
      <c r="W584" s="32"/>
      <c r="X584" s="32"/>
      <c r="Y584" s="32"/>
      <c r="Z584" s="32"/>
      <c r="AA584" s="32"/>
      <c r="AB584" s="108"/>
      <c r="AC584" s="32"/>
      <c r="AD584" s="32"/>
      <c r="AE584" s="32"/>
      <c r="AF584" s="108"/>
      <c r="AG584" s="1"/>
      <c r="AH584" s="1"/>
      <c r="AI584" s="1"/>
      <c r="AJ584" s="1"/>
      <c r="AK584" s="1"/>
      <c r="AL584" s="108"/>
      <c r="AM584" s="1"/>
      <c r="AN584" s="37"/>
    </row>
    <row r="585" spans="1:40" ht="14.25" customHeight="1">
      <c r="A585" s="1"/>
      <c r="B585" s="32"/>
      <c r="C585" s="32"/>
      <c r="D585" s="33"/>
      <c r="E585" s="1"/>
      <c r="F585" s="34"/>
      <c r="G585" s="32"/>
      <c r="H585" s="1"/>
      <c r="I585" s="35"/>
      <c r="J585" s="1"/>
      <c r="K585" s="1"/>
      <c r="L585" s="32"/>
      <c r="M585" s="32"/>
      <c r="N585" s="33"/>
      <c r="O585" s="32"/>
      <c r="P585" s="109"/>
      <c r="Q585" s="36"/>
      <c r="R585" s="109"/>
      <c r="S585" s="36"/>
      <c r="T585" s="36"/>
      <c r="U585" s="32"/>
      <c r="V585" s="32"/>
      <c r="W585" s="32"/>
      <c r="X585" s="32"/>
      <c r="Y585" s="32"/>
      <c r="Z585" s="32"/>
      <c r="AA585" s="32"/>
      <c r="AB585" s="108"/>
      <c r="AC585" s="32"/>
      <c r="AD585" s="32"/>
      <c r="AE585" s="32"/>
      <c r="AF585" s="108"/>
      <c r="AG585" s="1"/>
      <c r="AH585" s="1"/>
      <c r="AI585" s="1"/>
      <c r="AJ585" s="1"/>
      <c r="AK585" s="1"/>
      <c r="AL585" s="108"/>
      <c r="AM585" s="1"/>
      <c r="AN585" s="37"/>
    </row>
    <row r="586" spans="1:40" ht="14.25" customHeight="1">
      <c r="A586" s="1"/>
      <c r="B586" s="32"/>
      <c r="C586" s="32"/>
      <c r="D586" s="33"/>
      <c r="E586" s="1"/>
      <c r="F586" s="34"/>
      <c r="G586" s="32"/>
      <c r="H586" s="1"/>
      <c r="I586" s="35"/>
      <c r="J586" s="1"/>
      <c r="K586" s="1"/>
      <c r="L586" s="32"/>
      <c r="M586" s="32"/>
      <c r="N586" s="33"/>
      <c r="O586" s="32"/>
      <c r="P586" s="109"/>
      <c r="Q586" s="36"/>
      <c r="R586" s="109"/>
      <c r="S586" s="36"/>
      <c r="T586" s="36"/>
      <c r="U586" s="32"/>
      <c r="V586" s="32"/>
      <c r="W586" s="32"/>
      <c r="X586" s="32"/>
      <c r="Y586" s="32"/>
      <c r="Z586" s="32"/>
      <c r="AA586" s="32"/>
      <c r="AB586" s="108"/>
      <c r="AC586" s="32"/>
      <c r="AD586" s="32"/>
      <c r="AE586" s="32"/>
      <c r="AF586" s="108"/>
      <c r="AG586" s="1"/>
      <c r="AH586" s="1"/>
      <c r="AI586" s="1"/>
      <c r="AJ586" s="1"/>
      <c r="AK586" s="1"/>
      <c r="AL586" s="108"/>
      <c r="AM586" s="1"/>
      <c r="AN586" s="37"/>
    </row>
    <row r="587" spans="1:40" ht="14.25" customHeight="1">
      <c r="A587" s="1"/>
      <c r="B587" s="32"/>
      <c r="C587" s="32"/>
      <c r="D587" s="33"/>
      <c r="E587" s="1"/>
      <c r="F587" s="34"/>
      <c r="G587" s="32"/>
      <c r="H587" s="1"/>
      <c r="I587" s="35"/>
      <c r="J587" s="1"/>
      <c r="K587" s="1"/>
      <c r="L587" s="32"/>
      <c r="M587" s="32"/>
      <c r="N587" s="33"/>
      <c r="O587" s="32"/>
      <c r="P587" s="109"/>
      <c r="Q587" s="36"/>
      <c r="R587" s="109"/>
      <c r="S587" s="36"/>
      <c r="T587" s="36"/>
      <c r="U587" s="32"/>
      <c r="V587" s="32"/>
      <c r="W587" s="32"/>
      <c r="X587" s="32"/>
      <c r="Y587" s="32"/>
      <c r="Z587" s="32"/>
      <c r="AA587" s="32"/>
      <c r="AB587" s="108"/>
      <c r="AC587" s="32"/>
      <c r="AD587" s="32"/>
      <c r="AE587" s="32"/>
      <c r="AF587" s="108"/>
      <c r="AG587" s="1"/>
      <c r="AH587" s="1"/>
      <c r="AI587" s="1"/>
      <c r="AJ587" s="1"/>
      <c r="AK587" s="1"/>
      <c r="AL587" s="108"/>
      <c r="AM587" s="1"/>
      <c r="AN587" s="37"/>
    </row>
    <row r="588" spans="1:40" ht="14.25" customHeight="1">
      <c r="A588" s="1"/>
      <c r="B588" s="32"/>
      <c r="C588" s="32"/>
      <c r="D588" s="33"/>
      <c r="E588" s="1"/>
      <c r="F588" s="34"/>
      <c r="G588" s="32"/>
      <c r="H588" s="1"/>
      <c r="I588" s="35"/>
      <c r="J588" s="1"/>
      <c r="K588" s="1"/>
      <c r="L588" s="32"/>
      <c r="M588" s="32"/>
      <c r="N588" s="33"/>
      <c r="O588" s="32"/>
      <c r="P588" s="109"/>
      <c r="Q588" s="36"/>
      <c r="R588" s="109"/>
      <c r="S588" s="36"/>
      <c r="T588" s="36"/>
      <c r="U588" s="32"/>
      <c r="V588" s="32"/>
      <c r="W588" s="32"/>
      <c r="X588" s="32"/>
      <c r="Y588" s="32"/>
      <c r="Z588" s="32"/>
      <c r="AA588" s="32"/>
      <c r="AB588" s="108"/>
      <c r="AC588" s="32"/>
      <c r="AD588" s="32"/>
      <c r="AE588" s="32"/>
      <c r="AF588" s="108"/>
      <c r="AG588" s="1"/>
      <c r="AH588" s="1"/>
      <c r="AI588" s="1"/>
      <c r="AJ588" s="1"/>
      <c r="AK588" s="1"/>
      <c r="AL588" s="108"/>
      <c r="AM588" s="1"/>
      <c r="AN588" s="37"/>
    </row>
    <row r="589" spans="1:40" ht="14.25" customHeight="1">
      <c r="A589" s="1"/>
      <c r="B589" s="32"/>
      <c r="C589" s="32"/>
      <c r="D589" s="33"/>
      <c r="E589" s="1"/>
      <c r="F589" s="34"/>
      <c r="G589" s="32"/>
      <c r="H589" s="1"/>
      <c r="I589" s="35"/>
      <c r="J589" s="1"/>
      <c r="K589" s="1"/>
      <c r="L589" s="32"/>
      <c r="M589" s="32"/>
      <c r="N589" s="33"/>
      <c r="O589" s="32"/>
      <c r="P589" s="109"/>
      <c r="Q589" s="36"/>
      <c r="R589" s="109"/>
      <c r="S589" s="36"/>
      <c r="T589" s="36"/>
      <c r="U589" s="32"/>
      <c r="V589" s="32"/>
      <c r="W589" s="32"/>
      <c r="X589" s="32"/>
      <c r="Y589" s="32"/>
      <c r="Z589" s="32"/>
      <c r="AA589" s="32"/>
      <c r="AB589" s="108"/>
      <c r="AC589" s="32"/>
      <c r="AD589" s="32"/>
      <c r="AE589" s="32"/>
      <c r="AF589" s="108"/>
      <c r="AG589" s="1"/>
      <c r="AH589" s="1"/>
      <c r="AI589" s="1"/>
      <c r="AJ589" s="1"/>
      <c r="AK589" s="1"/>
      <c r="AL589" s="108"/>
      <c r="AM589" s="1"/>
      <c r="AN589" s="37"/>
    </row>
    <row r="590" spans="1:40" ht="14.25" customHeight="1">
      <c r="A590" s="1"/>
      <c r="B590" s="32"/>
      <c r="C590" s="32"/>
      <c r="D590" s="33"/>
      <c r="E590" s="1"/>
      <c r="F590" s="34"/>
      <c r="G590" s="32"/>
      <c r="H590" s="1"/>
      <c r="I590" s="35"/>
      <c r="J590" s="1"/>
      <c r="K590" s="1"/>
      <c r="L590" s="32"/>
      <c r="M590" s="32"/>
      <c r="N590" s="33"/>
      <c r="O590" s="32"/>
      <c r="P590" s="109"/>
      <c r="Q590" s="36"/>
      <c r="R590" s="109"/>
      <c r="S590" s="36"/>
      <c r="T590" s="36"/>
      <c r="U590" s="32"/>
      <c r="V590" s="32"/>
      <c r="W590" s="32"/>
      <c r="X590" s="32"/>
      <c r="Y590" s="32"/>
      <c r="Z590" s="32"/>
      <c r="AA590" s="32"/>
      <c r="AB590" s="108"/>
      <c r="AC590" s="32"/>
      <c r="AD590" s="32"/>
      <c r="AE590" s="32"/>
      <c r="AF590" s="108"/>
      <c r="AG590" s="1"/>
      <c r="AH590" s="1"/>
      <c r="AI590" s="1"/>
      <c r="AJ590" s="1"/>
      <c r="AK590" s="1"/>
      <c r="AL590" s="108"/>
      <c r="AM590" s="1"/>
      <c r="AN590" s="37"/>
    </row>
    <row r="591" spans="1:40" ht="14.25" customHeight="1">
      <c r="A591" s="1"/>
      <c r="B591" s="32"/>
      <c r="C591" s="32"/>
      <c r="D591" s="33"/>
      <c r="E591" s="1"/>
      <c r="F591" s="34"/>
      <c r="G591" s="32"/>
      <c r="H591" s="1"/>
      <c r="I591" s="35"/>
      <c r="J591" s="1"/>
      <c r="K591" s="1"/>
      <c r="L591" s="32"/>
      <c r="M591" s="32"/>
      <c r="N591" s="33"/>
      <c r="O591" s="32"/>
      <c r="P591" s="109"/>
      <c r="Q591" s="36"/>
      <c r="R591" s="109"/>
      <c r="S591" s="36"/>
      <c r="T591" s="36"/>
      <c r="U591" s="32"/>
      <c r="V591" s="32"/>
      <c r="W591" s="32"/>
      <c r="X591" s="32"/>
      <c r="Y591" s="32"/>
      <c r="Z591" s="32"/>
      <c r="AA591" s="32"/>
      <c r="AB591" s="108"/>
      <c r="AC591" s="32"/>
      <c r="AD591" s="32"/>
      <c r="AE591" s="32"/>
      <c r="AF591" s="108"/>
      <c r="AG591" s="1"/>
      <c r="AH591" s="1"/>
      <c r="AI591" s="1"/>
      <c r="AJ591" s="1"/>
      <c r="AK591" s="1"/>
      <c r="AL591" s="108"/>
      <c r="AM591" s="1"/>
      <c r="AN591" s="37"/>
    </row>
    <row r="592" spans="1:40" ht="14.25" customHeight="1">
      <c r="A592" s="1"/>
      <c r="B592" s="32"/>
      <c r="C592" s="32"/>
      <c r="D592" s="33"/>
      <c r="E592" s="1"/>
      <c r="F592" s="34"/>
      <c r="G592" s="32"/>
      <c r="H592" s="1"/>
      <c r="I592" s="35"/>
      <c r="J592" s="1"/>
      <c r="K592" s="1"/>
      <c r="L592" s="32"/>
      <c r="M592" s="32"/>
      <c r="N592" s="33"/>
      <c r="O592" s="32"/>
      <c r="P592" s="109"/>
      <c r="Q592" s="36"/>
      <c r="R592" s="109"/>
      <c r="S592" s="36"/>
      <c r="T592" s="36"/>
      <c r="U592" s="32"/>
      <c r="V592" s="32"/>
      <c r="W592" s="32"/>
      <c r="X592" s="32"/>
      <c r="Y592" s="32"/>
      <c r="Z592" s="32"/>
      <c r="AA592" s="32"/>
      <c r="AB592" s="108"/>
      <c r="AC592" s="32"/>
      <c r="AD592" s="32"/>
      <c r="AE592" s="32"/>
      <c r="AF592" s="108"/>
      <c r="AG592" s="1"/>
      <c r="AH592" s="1"/>
      <c r="AI592" s="1"/>
      <c r="AJ592" s="1"/>
      <c r="AK592" s="1"/>
      <c r="AL592" s="108"/>
      <c r="AM592" s="1"/>
      <c r="AN592" s="37"/>
    </row>
    <row r="593" spans="1:40" ht="14.25" customHeight="1">
      <c r="A593" s="1"/>
      <c r="B593" s="32"/>
      <c r="C593" s="32"/>
      <c r="D593" s="33"/>
      <c r="E593" s="1"/>
      <c r="F593" s="34"/>
      <c r="G593" s="32"/>
      <c r="H593" s="1"/>
      <c r="I593" s="35"/>
      <c r="J593" s="1"/>
      <c r="K593" s="1"/>
      <c r="L593" s="32"/>
      <c r="M593" s="32"/>
      <c r="N593" s="33"/>
      <c r="O593" s="32"/>
      <c r="P593" s="109"/>
      <c r="Q593" s="36"/>
      <c r="R593" s="109"/>
      <c r="S593" s="36"/>
      <c r="T593" s="36"/>
      <c r="U593" s="32"/>
      <c r="V593" s="32"/>
      <c r="W593" s="32"/>
      <c r="X593" s="32"/>
      <c r="Y593" s="32"/>
      <c r="Z593" s="32"/>
      <c r="AA593" s="32"/>
      <c r="AB593" s="108"/>
      <c r="AC593" s="32"/>
      <c r="AD593" s="32"/>
      <c r="AE593" s="32"/>
      <c r="AF593" s="108"/>
      <c r="AG593" s="1"/>
      <c r="AH593" s="1"/>
      <c r="AI593" s="1"/>
      <c r="AJ593" s="1"/>
      <c r="AK593" s="1"/>
      <c r="AL593" s="108"/>
      <c r="AM593" s="1"/>
      <c r="AN593" s="37"/>
    </row>
    <row r="594" spans="1:40" ht="14.25" customHeight="1">
      <c r="A594" s="1"/>
      <c r="B594" s="32"/>
      <c r="C594" s="32"/>
      <c r="D594" s="33"/>
      <c r="E594" s="1"/>
      <c r="F594" s="34"/>
      <c r="G594" s="32"/>
      <c r="H594" s="1"/>
      <c r="I594" s="35"/>
      <c r="J594" s="1"/>
      <c r="K594" s="1"/>
      <c r="L594" s="32"/>
      <c r="M594" s="32"/>
      <c r="N594" s="33"/>
      <c r="O594" s="32"/>
      <c r="P594" s="109"/>
      <c r="Q594" s="36"/>
      <c r="R594" s="109"/>
      <c r="S594" s="36"/>
      <c r="T594" s="36"/>
      <c r="U594" s="32"/>
      <c r="V594" s="32"/>
      <c r="W594" s="32"/>
      <c r="X594" s="32"/>
      <c r="Y594" s="32"/>
      <c r="Z594" s="32"/>
      <c r="AA594" s="32"/>
      <c r="AB594" s="108"/>
      <c r="AC594" s="32"/>
      <c r="AD594" s="32"/>
      <c r="AE594" s="32"/>
      <c r="AF594" s="108"/>
      <c r="AG594" s="1"/>
      <c r="AH594" s="1"/>
      <c r="AI594" s="1"/>
      <c r="AJ594" s="1"/>
      <c r="AK594" s="1"/>
      <c r="AL594" s="108"/>
      <c r="AM594" s="1"/>
      <c r="AN594" s="37"/>
    </row>
    <row r="595" spans="1:40" ht="14.25" customHeight="1">
      <c r="A595" s="1"/>
      <c r="B595" s="32"/>
      <c r="C595" s="32"/>
      <c r="D595" s="33"/>
      <c r="E595" s="1"/>
      <c r="F595" s="34"/>
      <c r="G595" s="32"/>
      <c r="H595" s="1"/>
      <c r="I595" s="35"/>
      <c r="J595" s="1"/>
      <c r="K595" s="1"/>
      <c r="L595" s="32"/>
      <c r="M595" s="32"/>
      <c r="N595" s="33"/>
      <c r="O595" s="32"/>
      <c r="P595" s="109"/>
      <c r="Q595" s="36"/>
      <c r="R595" s="109"/>
      <c r="S595" s="36"/>
      <c r="T595" s="36"/>
      <c r="U595" s="32"/>
      <c r="V595" s="32"/>
      <c r="W595" s="32"/>
      <c r="X595" s="32"/>
      <c r="Y595" s="32"/>
      <c r="Z595" s="32"/>
      <c r="AA595" s="32"/>
      <c r="AB595" s="108"/>
      <c r="AC595" s="32"/>
      <c r="AD595" s="32"/>
      <c r="AE595" s="32"/>
      <c r="AF595" s="108"/>
      <c r="AG595" s="1"/>
      <c r="AH595" s="1"/>
      <c r="AI595" s="1"/>
      <c r="AJ595" s="1"/>
      <c r="AK595" s="1"/>
      <c r="AL595" s="108"/>
      <c r="AM595" s="1"/>
      <c r="AN595" s="37"/>
    </row>
    <row r="596" spans="1:40" ht="14.25" customHeight="1">
      <c r="A596" s="1"/>
      <c r="B596" s="32"/>
      <c r="C596" s="32"/>
      <c r="D596" s="33"/>
      <c r="E596" s="1"/>
      <c r="F596" s="34"/>
      <c r="G596" s="32"/>
      <c r="H596" s="1"/>
      <c r="I596" s="35"/>
      <c r="J596" s="1"/>
      <c r="K596" s="1"/>
      <c r="L596" s="32"/>
      <c r="M596" s="32"/>
      <c r="N596" s="33"/>
      <c r="O596" s="32"/>
      <c r="P596" s="109"/>
      <c r="Q596" s="36"/>
      <c r="R596" s="109"/>
      <c r="S596" s="36"/>
      <c r="T596" s="36"/>
      <c r="U596" s="32"/>
      <c r="V596" s="32"/>
      <c r="W596" s="32"/>
      <c r="X596" s="32"/>
      <c r="Y596" s="32"/>
      <c r="Z596" s="32"/>
      <c r="AA596" s="32"/>
      <c r="AB596" s="108"/>
      <c r="AC596" s="32"/>
      <c r="AD596" s="32"/>
      <c r="AE596" s="32"/>
      <c r="AF596" s="108"/>
      <c r="AG596" s="1"/>
      <c r="AH596" s="1"/>
      <c r="AI596" s="1"/>
      <c r="AJ596" s="1"/>
      <c r="AK596" s="1"/>
      <c r="AL596" s="108"/>
      <c r="AM596" s="1"/>
      <c r="AN596" s="37"/>
    </row>
    <row r="597" spans="1:40" ht="14.25" customHeight="1">
      <c r="A597" s="1"/>
      <c r="B597" s="32"/>
      <c r="C597" s="32"/>
      <c r="D597" s="33"/>
      <c r="E597" s="1"/>
      <c r="F597" s="34"/>
      <c r="G597" s="32"/>
      <c r="H597" s="1"/>
      <c r="I597" s="35"/>
      <c r="J597" s="1"/>
      <c r="K597" s="1"/>
      <c r="L597" s="32"/>
      <c r="M597" s="32"/>
      <c r="N597" s="33"/>
      <c r="O597" s="32"/>
      <c r="P597" s="109"/>
      <c r="Q597" s="36"/>
      <c r="R597" s="109"/>
      <c r="S597" s="36"/>
      <c r="T597" s="36"/>
      <c r="U597" s="32"/>
      <c r="V597" s="32"/>
      <c r="W597" s="32"/>
      <c r="X597" s="32"/>
      <c r="Y597" s="32"/>
      <c r="Z597" s="32"/>
      <c r="AA597" s="32"/>
      <c r="AB597" s="108"/>
      <c r="AC597" s="32"/>
      <c r="AD597" s="32"/>
      <c r="AE597" s="32"/>
      <c r="AF597" s="108"/>
      <c r="AG597" s="1"/>
      <c r="AH597" s="1"/>
      <c r="AI597" s="1"/>
      <c r="AJ597" s="1"/>
      <c r="AK597" s="1"/>
      <c r="AL597" s="108"/>
      <c r="AM597" s="1"/>
      <c r="AN597" s="37"/>
    </row>
    <row r="598" spans="1:40" ht="14.25" customHeight="1">
      <c r="A598" s="1"/>
      <c r="B598" s="32"/>
      <c r="C598" s="32"/>
      <c r="D598" s="33"/>
      <c r="E598" s="1"/>
      <c r="F598" s="34"/>
      <c r="G598" s="32"/>
      <c r="H598" s="1"/>
      <c r="I598" s="35"/>
      <c r="J598" s="1"/>
      <c r="K598" s="1"/>
      <c r="L598" s="32"/>
      <c r="M598" s="32"/>
      <c r="N598" s="33"/>
      <c r="O598" s="32"/>
      <c r="P598" s="109"/>
      <c r="Q598" s="36"/>
      <c r="R598" s="109"/>
      <c r="S598" s="36"/>
      <c r="T598" s="36"/>
      <c r="U598" s="32"/>
      <c r="V598" s="32"/>
      <c r="W598" s="32"/>
      <c r="X598" s="32"/>
      <c r="Y598" s="32"/>
      <c r="Z598" s="32"/>
      <c r="AA598" s="32"/>
      <c r="AB598" s="108"/>
      <c r="AC598" s="32"/>
      <c r="AD598" s="32"/>
      <c r="AE598" s="32"/>
      <c r="AF598" s="108"/>
      <c r="AG598" s="1"/>
      <c r="AH598" s="1"/>
      <c r="AI598" s="1"/>
      <c r="AJ598" s="1"/>
      <c r="AK598" s="1"/>
      <c r="AL598" s="108"/>
      <c r="AM598" s="1"/>
      <c r="AN598" s="37"/>
    </row>
    <row r="599" spans="1:40" ht="14.25" customHeight="1">
      <c r="A599" s="1"/>
      <c r="B599" s="32"/>
      <c r="C599" s="32"/>
      <c r="D599" s="33"/>
      <c r="E599" s="1"/>
      <c r="F599" s="34"/>
      <c r="G599" s="32"/>
      <c r="H599" s="1"/>
      <c r="I599" s="35"/>
      <c r="J599" s="1"/>
      <c r="K599" s="1"/>
      <c r="L599" s="32"/>
      <c r="M599" s="32"/>
      <c r="N599" s="33"/>
      <c r="O599" s="32"/>
      <c r="P599" s="109"/>
      <c r="Q599" s="36"/>
      <c r="R599" s="109"/>
      <c r="S599" s="36"/>
      <c r="T599" s="36"/>
      <c r="U599" s="32"/>
      <c r="V599" s="32"/>
      <c r="W599" s="32"/>
      <c r="X599" s="32"/>
      <c r="Y599" s="32"/>
      <c r="Z599" s="32"/>
      <c r="AA599" s="32"/>
      <c r="AB599" s="108"/>
      <c r="AC599" s="32"/>
      <c r="AD599" s="32"/>
      <c r="AE599" s="32"/>
      <c r="AF599" s="108"/>
      <c r="AG599" s="1"/>
      <c r="AH599" s="1"/>
      <c r="AI599" s="1"/>
      <c r="AJ599" s="1"/>
      <c r="AK599" s="1"/>
      <c r="AL599" s="108"/>
      <c r="AM599" s="1"/>
      <c r="AN599" s="37"/>
    </row>
    <row r="600" spans="1:40" ht="14.25" customHeight="1">
      <c r="A600" s="1"/>
      <c r="B600" s="32"/>
      <c r="C600" s="32"/>
      <c r="D600" s="33"/>
      <c r="E600" s="1"/>
      <c r="F600" s="34"/>
      <c r="G600" s="32"/>
      <c r="H600" s="1"/>
      <c r="I600" s="35"/>
      <c r="J600" s="1"/>
      <c r="K600" s="1"/>
      <c r="L600" s="32"/>
      <c r="M600" s="32"/>
      <c r="N600" s="33"/>
      <c r="O600" s="32"/>
      <c r="P600" s="109"/>
      <c r="Q600" s="36"/>
      <c r="R600" s="109"/>
      <c r="S600" s="36"/>
      <c r="T600" s="36"/>
      <c r="U600" s="32"/>
      <c r="V600" s="32"/>
      <c r="W600" s="32"/>
      <c r="X600" s="32"/>
      <c r="Y600" s="32"/>
      <c r="Z600" s="32"/>
      <c r="AA600" s="32"/>
      <c r="AB600" s="108"/>
      <c r="AC600" s="32"/>
      <c r="AD600" s="32"/>
      <c r="AE600" s="32"/>
      <c r="AF600" s="108"/>
      <c r="AG600" s="1"/>
      <c r="AH600" s="1"/>
      <c r="AI600" s="1"/>
      <c r="AJ600" s="1"/>
      <c r="AK600" s="1"/>
      <c r="AL600" s="108"/>
      <c r="AM600" s="1"/>
      <c r="AN600" s="37"/>
    </row>
    <row r="601" spans="1:40" ht="14.25" customHeight="1">
      <c r="A601" s="1"/>
      <c r="B601" s="32"/>
      <c r="C601" s="32"/>
      <c r="D601" s="33"/>
      <c r="E601" s="1"/>
      <c r="F601" s="34"/>
      <c r="G601" s="32"/>
      <c r="H601" s="1"/>
      <c r="I601" s="35"/>
      <c r="J601" s="1"/>
      <c r="K601" s="1"/>
      <c r="L601" s="32"/>
      <c r="M601" s="32"/>
      <c r="N601" s="33"/>
      <c r="O601" s="32"/>
      <c r="P601" s="109"/>
      <c r="Q601" s="36"/>
      <c r="R601" s="109"/>
      <c r="S601" s="36"/>
      <c r="T601" s="36"/>
      <c r="U601" s="32"/>
      <c r="V601" s="32"/>
      <c r="W601" s="32"/>
      <c r="X601" s="32"/>
      <c r="Y601" s="32"/>
      <c r="Z601" s="32"/>
      <c r="AA601" s="32"/>
      <c r="AB601" s="108"/>
      <c r="AC601" s="32"/>
      <c r="AD601" s="32"/>
      <c r="AE601" s="32"/>
      <c r="AF601" s="108"/>
      <c r="AG601" s="1"/>
      <c r="AH601" s="1"/>
      <c r="AI601" s="1"/>
      <c r="AJ601" s="1"/>
      <c r="AK601" s="1"/>
      <c r="AL601" s="108"/>
      <c r="AM601" s="1"/>
      <c r="AN601" s="37"/>
    </row>
    <row r="602" spans="1:40" ht="14.25" customHeight="1">
      <c r="A602" s="1"/>
      <c r="B602" s="32"/>
      <c r="C602" s="32"/>
      <c r="D602" s="33"/>
      <c r="E602" s="1"/>
      <c r="F602" s="34"/>
      <c r="G602" s="32"/>
      <c r="H602" s="1"/>
      <c r="I602" s="35"/>
      <c r="J602" s="1"/>
      <c r="K602" s="1"/>
      <c r="L602" s="32"/>
      <c r="M602" s="32"/>
      <c r="N602" s="33"/>
      <c r="O602" s="32"/>
      <c r="P602" s="109"/>
      <c r="Q602" s="36"/>
      <c r="R602" s="109"/>
      <c r="S602" s="36"/>
      <c r="T602" s="36"/>
      <c r="U602" s="32"/>
      <c r="V602" s="32"/>
      <c r="W602" s="32"/>
      <c r="X602" s="32"/>
      <c r="Y602" s="32"/>
      <c r="Z602" s="32"/>
      <c r="AA602" s="32"/>
      <c r="AB602" s="108"/>
      <c r="AC602" s="32"/>
      <c r="AD602" s="32"/>
      <c r="AE602" s="32"/>
      <c r="AF602" s="108"/>
      <c r="AG602" s="1"/>
      <c r="AH602" s="1"/>
      <c r="AI602" s="1"/>
      <c r="AJ602" s="1"/>
      <c r="AK602" s="1"/>
      <c r="AL602" s="108"/>
      <c r="AM602" s="1"/>
      <c r="AN602" s="37"/>
    </row>
    <row r="603" spans="1:40" ht="14.25" customHeight="1">
      <c r="A603" s="1"/>
      <c r="B603" s="32"/>
      <c r="C603" s="32"/>
      <c r="D603" s="33"/>
      <c r="E603" s="1"/>
      <c r="F603" s="34"/>
      <c r="G603" s="32"/>
      <c r="H603" s="1"/>
      <c r="I603" s="35"/>
      <c r="J603" s="1"/>
      <c r="K603" s="1"/>
      <c r="L603" s="32"/>
      <c r="M603" s="32"/>
      <c r="N603" s="33"/>
      <c r="O603" s="32"/>
      <c r="P603" s="109"/>
      <c r="Q603" s="36"/>
      <c r="R603" s="109"/>
      <c r="S603" s="36"/>
      <c r="T603" s="36"/>
      <c r="U603" s="32"/>
      <c r="V603" s="32"/>
      <c r="W603" s="32"/>
      <c r="X603" s="32"/>
      <c r="Y603" s="32"/>
      <c r="Z603" s="32"/>
      <c r="AA603" s="32"/>
      <c r="AB603" s="108"/>
      <c r="AC603" s="32"/>
      <c r="AD603" s="32"/>
      <c r="AE603" s="32"/>
      <c r="AF603" s="108"/>
      <c r="AG603" s="1"/>
      <c r="AH603" s="1"/>
      <c r="AI603" s="1"/>
      <c r="AJ603" s="1"/>
      <c r="AK603" s="1"/>
      <c r="AL603" s="108"/>
      <c r="AM603" s="1"/>
      <c r="AN603" s="37"/>
    </row>
    <row r="604" spans="1:40" ht="14.25" customHeight="1">
      <c r="A604" s="1"/>
      <c r="B604" s="32"/>
      <c r="C604" s="32"/>
      <c r="D604" s="33"/>
      <c r="E604" s="1"/>
      <c r="F604" s="34"/>
      <c r="G604" s="32"/>
      <c r="H604" s="1"/>
      <c r="I604" s="35"/>
      <c r="J604" s="1"/>
      <c r="K604" s="1"/>
      <c r="L604" s="32"/>
      <c r="M604" s="32"/>
      <c r="N604" s="33"/>
      <c r="O604" s="32"/>
      <c r="P604" s="109"/>
      <c r="Q604" s="36"/>
      <c r="R604" s="109"/>
      <c r="S604" s="36"/>
      <c r="T604" s="36"/>
      <c r="U604" s="32"/>
      <c r="V604" s="32"/>
      <c r="W604" s="32"/>
      <c r="X604" s="32"/>
      <c r="Y604" s="32"/>
      <c r="Z604" s="32"/>
      <c r="AA604" s="32"/>
      <c r="AB604" s="108"/>
      <c r="AC604" s="32"/>
      <c r="AD604" s="32"/>
      <c r="AE604" s="32"/>
      <c r="AF604" s="108"/>
      <c r="AG604" s="1"/>
      <c r="AH604" s="1"/>
      <c r="AI604" s="1"/>
      <c r="AJ604" s="1"/>
      <c r="AK604" s="1"/>
      <c r="AL604" s="108"/>
      <c r="AM604" s="1"/>
      <c r="AN604" s="37"/>
    </row>
    <row r="605" spans="1:40" ht="14.25" customHeight="1">
      <c r="A605" s="1"/>
      <c r="B605" s="32"/>
      <c r="C605" s="32"/>
      <c r="D605" s="33"/>
      <c r="E605" s="1"/>
      <c r="F605" s="34"/>
      <c r="G605" s="32"/>
      <c r="H605" s="1"/>
      <c r="I605" s="35"/>
      <c r="J605" s="1"/>
      <c r="K605" s="1"/>
      <c r="L605" s="32"/>
      <c r="M605" s="32"/>
      <c r="N605" s="33"/>
      <c r="O605" s="32"/>
      <c r="P605" s="109"/>
      <c r="Q605" s="36"/>
      <c r="R605" s="109"/>
      <c r="S605" s="36"/>
      <c r="T605" s="36"/>
      <c r="U605" s="32"/>
      <c r="V605" s="32"/>
      <c r="W605" s="32"/>
      <c r="X605" s="32"/>
      <c r="Y605" s="32"/>
      <c r="Z605" s="32"/>
      <c r="AA605" s="32"/>
      <c r="AB605" s="108"/>
      <c r="AC605" s="32"/>
      <c r="AD605" s="32"/>
      <c r="AE605" s="32"/>
      <c r="AF605" s="108"/>
      <c r="AG605" s="1"/>
      <c r="AH605" s="1"/>
      <c r="AI605" s="1"/>
      <c r="AJ605" s="1"/>
      <c r="AK605" s="1"/>
      <c r="AL605" s="108"/>
      <c r="AM605" s="1"/>
      <c r="AN605" s="37"/>
    </row>
    <row r="606" spans="1:40" ht="14.25" customHeight="1">
      <c r="A606" s="1"/>
      <c r="B606" s="32"/>
      <c r="C606" s="32"/>
      <c r="D606" s="33"/>
      <c r="E606" s="1"/>
      <c r="F606" s="34"/>
      <c r="G606" s="32"/>
      <c r="H606" s="1"/>
      <c r="I606" s="35"/>
      <c r="J606" s="1"/>
      <c r="K606" s="1"/>
      <c r="L606" s="32"/>
      <c r="M606" s="32"/>
      <c r="N606" s="33"/>
      <c r="O606" s="32"/>
      <c r="P606" s="109"/>
      <c r="Q606" s="36"/>
      <c r="R606" s="109"/>
      <c r="S606" s="36"/>
      <c r="T606" s="36"/>
      <c r="U606" s="32"/>
      <c r="V606" s="32"/>
      <c r="W606" s="32"/>
      <c r="X606" s="32"/>
      <c r="Y606" s="32"/>
      <c r="Z606" s="32"/>
      <c r="AA606" s="32"/>
      <c r="AB606" s="108"/>
      <c r="AC606" s="32"/>
      <c r="AD606" s="32"/>
      <c r="AE606" s="32"/>
      <c r="AF606" s="108"/>
      <c r="AG606" s="1"/>
      <c r="AH606" s="1"/>
      <c r="AI606" s="1"/>
      <c r="AJ606" s="1"/>
      <c r="AK606" s="1"/>
      <c r="AL606" s="108"/>
      <c r="AM606" s="1"/>
      <c r="AN606" s="37"/>
    </row>
    <row r="607" spans="1:40" ht="14.25" customHeight="1">
      <c r="A607" s="1"/>
      <c r="B607" s="32"/>
      <c r="C607" s="32"/>
      <c r="D607" s="33"/>
      <c r="E607" s="1"/>
      <c r="F607" s="34"/>
      <c r="G607" s="32"/>
      <c r="H607" s="1"/>
      <c r="I607" s="35"/>
      <c r="J607" s="1"/>
      <c r="K607" s="1"/>
      <c r="L607" s="32"/>
      <c r="M607" s="32"/>
      <c r="N607" s="33"/>
      <c r="O607" s="32"/>
      <c r="P607" s="109"/>
      <c r="Q607" s="36"/>
      <c r="R607" s="109"/>
      <c r="S607" s="36"/>
      <c r="T607" s="36"/>
      <c r="U607" s="32"/>
      <c r="V607" s="32"/>
      <c r="W607" s="32"/>
      <c r="X607" s="32"/>
      <c r="Y607" s="32"/>
      <c r="Z607" s="32"/>
      <c r="AA607" s="32"/>
      <c r="AB607" s="108"/>
      <c r="AC607" s="32"/>
      <c r="AD607" s="32"/>
      <c r="AE607" s="32"/>
      <c r="AF607" s="108"/>
      <c r="AG607" s="1"/>
      <c r="AH607" s="1"/>
      <c r="AI607" s="1"/>
      <c r="AJ607" s="1"/>
      <c r="AK607" s="1"/>
      <c r="AL607" s="108"/>
      <c r="AM607" s="1"/>
      <c r="AN607" s="37"/>
    </row>
    <row r="608" spans="1:40" ht="14.25" customHeight="1">
      <c r="A608" s="1"/>
      <c r="B608" s="32"/>
      <c r="C608" s="32"/>
      <c r="D608" s="33"/>
      <c r="E608" s="1"/>
      <c r="F608" s="34"/>
      <c r="G608" s="32"/>
      <c r="H608" s="1"/>
      <c r="I608" s="35"/>
      <c r="J608" s="1"/>
      <c r="K608" s="1"/>
      <c r="L608" s="32"/>
      <c r="M608" s="32"/>
      <c r="N608" s="33"/>
      <c r="O608" s="32"/>
      <c r="P608" s="109"/>
      <c r="Q608" s="36"/>
      <c r="R608" s="109"/>
      <c r="S608" s="36"/>
      <c r="T608" s="36"/>
      <c r="U608" s="32"/>
      <c r="V608" s="32"/>
      <c r="W608" s="32"/>
      <c r="X608" s="32"/>
      <c r="Y608" s="32"/>
      <c r="Z608" s="32"/>
      <c r="AA608" s="32"/>
      <c r="AB608" s="108"/>
      <c r="AC608" s="32"/>
      <c r="AD608" s="32"/>
      <c r="AE608" s="32"/>
      <c r="AF608" s="108"/>
      <c r="AG608" s="1"/>
      <c r="AH608" s="1"/>
      <c r="AI608" s="1"/>
      <c r="AJ608" s="1"/>
      <c r="AK608" s="1"/>
      <c r="AL608" s="108"/>
      <c r="AM608" s="1"/>
      <c r="AN608" s="37"/>
    </row>
    <row r="609" spans="1:40" ht="14.25" customHeight="1">
      <c r="A609" s="1"/>
      <c r="B609" s="32"/>
      <c r="C609" s="32"/>
      <c r="D609" s="33"/>
      <c r="E609" s="1"/>
      <c r="F609" s="34"/>
      <c r="G609" s="32"/>
      <c r="H609" s="1"/>
      <c r="I609" s="35"/>
      <c r="J609" s="1"/>
      <c r="K609" s="1"/>
      <c r="L609" s="32"/>
      <c r="M609" s="32"/>
      <c r="N609" s="33"/>
      <c r="O609" s="32"/>
      <c r="P609" s="109"/>
      <c r="Q609" s="36"/>
      <c r="R609" s="109"/>
      <c r="S609" s="36"/>
      <c r="T609" s="36"/>
      <c r="U609" s="32"/>
      <c r="V609" s="32"/>
      <c r="W609" s="32"/>
      <c r="X609" s="32"/>
      <c r="Y609" s="32"/>
      <c r="Z609" s="32"/>
      <c r="AA609" s="32"/>
      <c r="AB609" s="108"/>
      <c r="AC609" s="32"/>
      <c r="AD609" s="32"/>
      <c r="AE609" s="32"/>
      <c r="AF609" s="108"/>
      <c r="AG609" s="1"/>
      <c r="AH609" s="1"/>
      <c r="AI609" s="1"/>
      <c r="AJ609" s="1"/>
      <c r="AK609" s="1"/>
      <c r="AL609" s="108"/>
      <c r="AM609" s="1"/>
      <c r="AN609" s="37"/>
    </row>
    <row r="610" spans="1:40" ht="14.25" customHeight="1">
      <c r="A610" s="1"/>
      <c r="B610" s="32"/>
      <c r="C610" s="32"/>
      <c r="D610" s="33"/>
      <c r="E610" s="1"/>
      <c r="F610" s="34"/>
      <c r="G610" s="32"/>
      <c r="H610" s="1"/>
      <c r="I610" s="35"/>
      <c r="J610" s="1"/>
      <c r="K610" s="1"/>
      <c r="L610" s="32"/>
      <c r="M610" s="32"/>
      <c r="N610" s="33"/>
      <c r="O610" s="32"/>
      <c r="P610" s="109"/>
      <c r="Q610" s="36"/>
      <c r="R610" s="109"/>
      <c r="S610" s="36"/>
      <c r="T610" s="36"/>
      <c r="U610" s="32"/>
      <c r="V610" s="32"/>
      <c r="W610" s="32"/>
      <c r="X610" s="32"/>
      <c r="Y610" s="32"/>
      <c r="Z610" s="32"/>
      <c r="AA610" s="32"/>
      <c r="AB610" s="108"/>
      <c r="AC610" s="32"/>
      <c r="AD610" s="32"/>
      <c r="AE610" s="32"/>
      <c r="AF610" s="108"/>
      <c r="AG610" s="1"/>
      <c r="AH610" s="1"/>
      <c r="AI610" s="1"/>
      <c r="AJ610" s="1"/>
      <c r="AK610" s="1"/>
      <c r="AL610" s="108"/>
      <c r="AM610" s="1"/>
      <c r="AN610" s="37"/>
    </row>
    <row r="611" spans="1:40" ht="14.25" customHeight="1">
      <c r="A611" s="1"/>
      <c r="B611" s="32"/>
      <c r="C611" s="32"/>
      <c r="D611" s="33"/>
      <c r="E611" s="1"/>
      <c r="F611" s="34"/>
      <c r="G611" s="32"/>
      <c r="H611" s="1"/>
      <c r="I611" s="35"/>
      <c r="J611" s="1"/>
      <c r="K611" s="1"/>
      <c r="L611" s="32"/>
      <c r="M611" s="32"/>
      <c r="N611" s="33"/>
      <c r="O611" s="32"/>
      <c r="P611" s="109"/>
      <c r="Q611" s="36"/>
      <c r="R611" s="109"/>
      <c r="S611" s="36"/>
      <c r="T611" s="36"/>
      <c r="U611" s="32"/>
      <c r="V611" s="32"/>
      <c r="W611" s="32"/>
      <c r="X611" s="32"/>
      <c r="Y611" s="32"/>
      <c r="Z611" s="32"/>
      <c r="AA611" s="32"/>
      <c r="AB611" s="108"/>
      <c r="AC611" s="32"/>
      <c r="AD611" s="32"/>
      <c r="AE611" s="32"/>
      <c r="AF611" s="108"/>
      <c r="AG611" s="1"/>
      <c r="AH611" s="1"/>
      <c r="AI611" s="1"/>
      <c r="AJ611" s="1"/>
      <c r="AK611" s="1"/>
      <c r="AL611" s="108"/>
      <c r="AM611" s="1"/>
      <c r="AN611" s="37"/>
    </row>
    <row r="612" spans="1:40" ht="14.25" customHeight="1">
      <c r="A612" s="1"/>
      <c r="B612" s="32"/>
      <c r="C612" s="32"/>
      <c r="D612" s="33"/>
      <c r="E612" s="1"/>
      <c r="F612" s="34"/>
      <c r="G612" s="32"/>
      <c r="H612" s="1"/>
      <c r="I612" s="35"/>
      <c r="J612" s="1"/>
      <c r="K612" s="1"/>
      <c r="L612" s="32"/>
      <c r="M612" s="32"/>
      <c r="N612" s="33"/>
      <c r="O612" s="32"/>
      <c r="P612" s="109"/>
      <c r="Q612" s="36"/>
      <c r="R612" s="109"/>
      <c r="S612" s="36"/>
      <c r="T612" s="36"/>
      <c r="U612" s="32"/>
      <c r="V612" s="32"/>
      <c r="W612" s="32"/>
      <c r="X612" s="32"/>
      <c r="Y612" s="32"/>
      <c r="Z612" s="32"/>
      <c r="AA612" s="32"/>
      <c r="AB612" s="108"/>
      <c r="AC612" s="32"/>
      <c r="AD612" s="32"/>
      <c r="AE612" s="32"/>
      <c r="AF612" s="108"/>
      <c r="AG612" s="1"/>
      <c r="AH612" s="1"/>
      <c r="AI612" s="1"/>
      <c r="AJ612" s="1"/>
      <c r="AK612" s="1"/>
      <c r="AL612" s="108"/>
      <c r="AM612" s="1"/>
      <c r="AN612" s="37"/>
    </row>
    <row r="613" spans="1:40" ht="14.25" customHeight="1">
      <c r="A613" s="1"/>
      <c r="B613" s="32"/>
      <c r="C613" s="32"/>
      <c r="D613" s="33"/>
      <c r="E613" s="1"/>
      <c r="F613" s="34"/>
      <c r="G613" s="32"/>
      <c r="H613" s="1"/>
      <c r="I613" s="35"/>
      <c r="J613" s="1"/>
      <c r="K613" s="1"/>
      <c r="L613" s="32"/>
      <c r="M613" s="32"/>
      <c r="N613" s="33"/>
      <c r="O613" s="32"/>
      <c r="P613" s="109"/>
      <c r="Q613" s="36"/>
      <c r="R613" s="109"/>
      <c r="S613" s="36"/>
      <c r="T613" s="36"/>
      <c r="U613" s="32"/>
      <c r="V613" s="32"/>
      <c r="W613" s="32"/>
      <c r="X613" s="32"/>
      <c r="Y613" s="32"/>
      <c r="Z613" s="32"/>
      <c r="AA613" s="32"/>
      <c r="AB613" s="108"/>
      <c r="AC613" s="32"/>
      <c r="AD613" s="32"/>
      <c r="AE613" s="32"/>
      <c r="AF613" s="108"/>
      <c r="AG613" s="1"/>
      <c r="AH613" s="1"/>
      <c r="AI613" s="1"/>
      <c r="AJ613" s="1"/>
      <c r="AK613" s="1"/>
      <c r="AL613" s="108"/>
      <c r="AM613" s="1"/>
      <c r="AN613" s="37"/>
    </row>
    <row r="614" spans="1:40" ht="14.25" customHeight="1">
      <c r="A614" s="1"/>
      <c r="B614" s="32"/>
      <c r="C614" s="32"/>
      <c r="D614" s="33"/>
      <c r="E614" s="1"/>
      <c r="F614" s="34"/>
      <c r="G614" s="32"/>
      <c r="H614" s="1"/>
      <c r="I614" s="35"/>
      <c r="J614" s="1"/>
      <c r="K614" s="1"/>
      <c r="L614" s="32"/>
      <c r="M614" s="32"/>
      <c r="N614" s="33"/>
      <c r="O614" s="32"/>
      <c r="P614" s="109"/>
      <c r="Q614" s="36"/>
      <c r="R614" s="109"/>
      <c r="S614" s="36"/>
      <c r="T614" s="36"/>
      <c r="U614" s="32"/>
      <c r="V614" s="32"/>
      <c r="W614" s="32"/>
      <c r="X614" s="32"/>
      <c r="Y614" s="32"/>
      <c r="Z614" s="32"/>
      <c r="AA614" s="32"/>
      <c r="AB614" s="108"/>
      <c r="AC614" s="32"/>
      <c r="AD614" s="32"/>
      <c r="AE614" s="32"/>
      <c r="AF614" s="108"/>
      <c r="AG614" s="1"/>
      <c r="AH614" s="1"/>
      <c r="AI614" s="1"/>
      <c r="AJ614" s="1"/>
      <c r="AK614" s="1"/>
      <c r="AL614" s="108"/>
      <c r="AM614" s="1"/>
      <c r="AN614" s="37"/>
    </row>
    <row r="615" spans="1:40" ht="14.25" customHeight="1">
      <c r="A615" s="1"/>
      <c r="B615" s="32"/>
      <c r="C615" s="32"/>
      <c r="D615" s="33"/>
      <c r="E615" s="1"/>
      <c r="F615" s="34"/>
      <c r="G615" s="32"/>
      <c r="H615" s="1"/>
      <c r="I615" s="35"/>
      <c r="J615" s="1"/>
      <c r="K615" s="1"/>
      <c r="L615" s="32"/>
      <c r="M615" s="32"/>
      <c r="N615" s="33"/>
      <c r="O615" s="32"/>
      <c r="P615" s="109"/>
      <c r="Q615" s="36"/>
      <c r="R615" s="109"/>
      <c r="S615" s="36"/>
      <c r="T615" s="36"/>
      <c r="U615" s="32"/>
      <c r="V615" s="32"/>
      <c r="W615" s="32"/>
      <c r="X615" s="32"/>
      <c r="Y615" s="32"/>
      <c r="Z615" s="32"/>
      <c r="AA615" s="32"/>
      <c r="AB615" s="108"/>
      <c r="AC615" s="32"/>
      <c r="AD615" s="32"/>
      <c r="AE615" s="32"/>
      <c r="AF615" s="108"/>
      <c r="AG615" s="1"/>
      <c r="AH615" s="1"/>
      <c r="AI615" s="1"/>
      <c r="AJ615" s="1"/>
      <c r="AK615" s="1"/>
      <c r="AL615" s="108"/>
      <c r="AM615" s="1"/>
      <c r="AN615" s="37"/>
    </row>
    <row r="616" spans="1:40" ht="14.25" customHeight="1">
      <c r="A616" s="1"/>
      <c r="B616" s="32"/>
      <c r="C616" s="32"/>
      <c r="D616" s="33"/>
      <c r="E616" s="1"/>
      <c r="F616" s="34"/>
      <c r="G616" s="32"/>
      <c r="H616" s="1"/>
      <c r="I616" s="35"/>
      <c r="J616" s="1"/>
      <c r="K616" s="1"/>
      <c r="L616" s="32"/>
      <c r="M616" s="32"/>
      <c r="N616" s="33"/>
      <c r="O616" s="32"/>
      <c r="P616" s="109"/>
      <c r="Q616" s="36"/>
      <c r="R616" s="109"/>
      <c r="S616" s="36"/>
      <c r="T616" s="36"/>
      <c r="U616" s="32"/>
      <c r="V616" s="32"/>
      <c r="W616" s="32"/>
      <c r="X616" s="32"/>
      <c r="Y616" s="32"/>
      <c r="Z616" s="32"/>
      <c r="AA616" s="32"/>
      <c r="AB616" s="108"/>
      <c r="AC616" s="32"/>
      <c r="AD616" s="32"/>
      <c r="AE616" s="32"/>
      <c r="AF616" s="108"/>
      <c r="AG616" s="1"/>
      <c r="AH616" s="1"/>
      <c r="AI616" s="1"/>
      <c r="AJ616" s="1"/>
      <c r="AK616" s="1"/>
      <c r="AL616" s="108"/>
      <c r="AM616" s="1"/>
      <c r="AN616" s="37"/>
    </row>
    <row r="617" spans="1:40" ht="14.25" customHeight="1">
      <c r="A617" s="1"/>
      <c r="B617" s="32"/>
      <c r="C617" s="32"/>
      <c r="D617" s="33"/>
      <c r="E617" s="1"/>
      <c r="F617" s="34"/>
      <c r="G617" s="32"/>
      <c r="H617" s="1"/>
      <c r="I617" s="35"/>
      <c r="J617" s="1"/>
      <c r="K617" s="1"/>
      <c r="L617" s="32"/>
      <c r="M617" s="32"/>
      <c r="N617" s="33"/>
      <c r="O617" s="32"/>
      <c r="P617" s="109"/>
      <c r="Q617" s="36"/>
      <c r="R617" s="109"/>
      <c r="S617" s="36"/>
      <c r="T617" s="36"/>
      <c r="U617" s="32"/>
      <c r="V617" s="32"/>
      <c r="W617" s="32"/>
      <c r="X617" s="32"/>
      <c r="Y617" s="32"/>
      <c r="Z617" s="32"/>
      <c r="AA617" s="32"/>
      <c r="AB617" s="108"/>
      <c r="AC617" s="32"/>
      <c r="AD617" s="32"/>
      <c r="AE617" s="32"/>
      <c r="AF617" s="108"/>
      <c r="AG617" s="1"/>
      <c r="AH617" s="1"/>
      <c r="AI617" s="1"/>
      <c r="AJ617" s="1"/>
      <c r="AK617" s="1"/>
      <c r="AL617" s="108"/>
      <c r="AM617" s="1"/>
      <c r="AN617" s="37"/>
    </row>
    <row r="618" spans="1:40" ht="14.25" customHeight="1">
      <c r="A618" s="1"/>
      <c r="B618" s="32"/>
      <c r="C618" s="32"/>
      <c r="D618" s="33"/>
      <c r="E618" s="1"/>
      <c r="F618" s="34"/>
      <c r="G618" s="32"/>
      <c r="H618" s="1"/>
      <c r="I618" s="35"/>
      <c r="J618" s="1"/>
      <c r="K618" s="1"/>
      <c r="L618" s="32"/>
      <c r="M618" s="32"/>
      <c r="N618" s="33"/>
      <c r="O618" s="32"/>
      <c r="P618" s="109"/>
      <c r="Q618" s="36"/>
      <c r="R618" s="109"/>
      <c r="S618" s="36"/>
      <c r="T618" s="36"/>
      <c r="U618" s="32"/>
      <c r="V618" s="32"/>
      <c r="W618" s="32"/>
      <c r="X618" s="32"/>
      <c r="Y618" s="32"/>
      <c r="Z618" s="32"/>
      <c r="AA618" s="32"/>
      <c r="AB618" s="108"/>
      <c r="AC618" s="32"/>
      <c r="AD618" s="32"/>
      <c r="AE618" s="32"/>
      <c r="AF618" s="108"/>
      <c r="AG618" s="1"/>
      <c r="AH618" s="1"/>
      <c r="AI618" s="1"/>
      <c r="AJ618" s="1"/>
      <c r="AK618" s="1"/>
      <c r="AL618" s="108"/>
      <c r="AM618" s="1"/>
      <c r="AN618" s="37"/>
    </row>
    <row r="619" spans="1:40" ht="14.25" customHeight="1">
      <c r="A619" s="1"/>
      <c r="B619" s="32"/>
      <c r="C619" s="32"/>
      <c r="D619" s="33"/>
      <c r="E619" s="1"/>
      <c r="F619" s="34"/>
      <c r="G619" s="32"/>
      <c r="H619" s="1"/>
      <c r="I619" s="35"/>
      <c r="J619" s="1"/>
      <c r="K619" s="1"/>
      <c r="L619" s="32"/>
      <c r="M619" s="32"/>
      <c r="N619" s="33"/>
      <c r="O619" s="32"/>
      <c r="P619" s="109"/>
      <c r="Q619" s="36"/>
      <c r="R619" s="109"/>
      <c r="S619" s="36"/>
      <c r="T619" s="36"/>
      <c r="U619" s="32"/>
      <c r="V619" s="32"/>
      <c r="W619" s="32"/>
      <c r="X619" s="32"/>
      <c r="Y619" s="32"/>
      <c r="Z619" s="32"/>
      <c r="AA619" s="32"/>
      <c r="AB619" s="108"/>
      <c r="AC619" s="32"/>
      <c r="AD619" s="32"/>
      <c r="AE619" s="32"/>
      <c r="AF619" s="108"/>
      <c r="AG619" s="1"/>
      <c r="AH619" s="1"/>
      <c r="AI619" s="1"/>
      <c r="AJ619" s="1"/>
      <c r="AK619" s="1"/>
      <c r="AL619" s="108"/>
      <c r="AM619" s="1"/>
      <c r="AN619" s="37"/>
    </row>
    <row r="620" spans="1:40" ht="14.25" customHeight="1">
      <c r="A620" s="1"/>
      <c r="B620" s="32"/>
      <c r="C620" s="32"/>
      <c r="D620" s="33"/>
      <c r="E620" s="1"/>
      <c r="F620" s="34"/>
      <c r="G620" s="32"/>
      <c r="H620" s="1"/>
      <c r="I620" s="35"/>
      <c r="J620" s="1"/>
      <c r="K620" s="1"/>
      <c r="L620" s="32"/>
      <c r="M620" s="32"/>
      <c r="N620" s="33"/>
      <c r="O620" s="32"/>
      <c r="P620" s="109"/>
      <c r="Q620" s="36"/>
      <c r="R620" s="109"/>
      <c r="S620" s="36"/>
      <c r="T620" s="36"/>
      <c r="U620" s="32"/>
      <c r="V620" s="32"/>
      <c r="W620" s="32"/>
      <c r="X620" s="32"/>
      <c r="Y620" s="32"/>
      <c r="Z620" s="32"/>
      <c r="AA620" s="32"/>
      <c r="AB620" s="108"/>
      <c r="AC620" s="32"/>
      <c r="AD620" s="32"/>
      <c r="AE620" s="32"/>
      <c r="AF620" s="108"/>
      <c r="AG620" s="1"/>
      <c r="AH620" s="1"/>
      <c r="AI620" s="1"/>
      <c r="AJ620" s="1"/>
      <c r="AK620" s="1"/>
      <c r="AL620" s="108"/>
      <c r="AM620" s="1"/>
      <c r="AN620" s="37"/>
    </row>
    <row r="621" spans="1:40" ht="14.25" customHeight="1">
      <c r="A621" s="1"/>
      <c r="B621" s="32"/>
      <c r="C621" s="32"/>
      <c r="D621" s="33"/>
      <c r="E621" s="1"/>
      <c r="F621" s="34"/>
      <c r="G621" s="32"/>
      <c r="H621" s="1"/>
      <c r="I621" s="35"/>
      <c r="J621" s="1"/>
      <c r="K621" s="1"/>
      <c r="L621" s="32"/>
      <c r="M621" s="32"/>
      <c r="N621" s="33"/>
      <c r="O621" s="32"/>
      <c r="P621" s="109"/>
      <c r="Q621" s="36"/>
      <c r="R621" s="109"/>
      <c r="S621" s="36"/>
      <c r="T621" s="36"/>
      <c r="U621" s="32"/>
      <c r="V621" s="32"/>
      <c r="W621" s="32"/>
      <c r="X621" s="32"/>
      <c r="Y621" s="32"/>
      <c r="Z621" s="32"/>
      <c r="AA621" s="32"/>
      <c r="AB621" s="108"/>
      <c r="AC621" s="32"/>
      <c r="AD621" s="32"/>
      <c r="AE621" s="32"/>
      <c r="AF621" s="108"/>
      <c r="AG621" s="1"/>
      <c r="AH621" s="1"/>
      <c r="AI621" s="1"/>
      <c r="AJ621" s="1"/>
      <c r="AK621" s="1"/>
      <c r="AL621" s="108"/>
      <c r="AM621" s="1"/>
      <c r="AN621" s="37"/>
    </row>
    <row r="622" spans="1:40" ht="14.25" customHeight="1">
      <c r="A622" s="1"/>
      <c r="B622" s="32"/>
      <c r="C622" s="32"/>
      <c r="D622" s="33"/>
      <c r="E622" s="1"/>
      <c r="F622" s="34"/>
      <c r="G622" s="32"/>
      <c r="H622" s="1"/>
      <c r="I622" s="35"/>
      <c r="J622" s="1"/>
      <c r="K622" s="1"/>
      <c r="L622" s="32"/>
      <c r="M622" s="32"/>
      <c r="N622" s="33"/>
      <c r="O622" s="32"/>
      <c r="P622" s="109"/>
      <c r="Q622" s="36"/>
      <c r="R622" s="109"/>
      <c r="S622" s="36"/>
      <c r="T622" s="36"/>
      <c r="U622" s="32"/>
      <c r="V622" s="32"/>
      <c r="W622" s="32"/>
      <c r="X622" s="32"/>
      <c r="Y622" s="32"/>
      <c r="Z622" s="32"/>
      <c r="AA622" s="32"/>
      <c r="AB622" s="108"/>
      <c r="AC622" s="32"/>
      <c r="AD622" s="32"/>
      <c r="AE622" s="32"/>
      <c r="AF622" s="108"/>
      <c r="AG622" s="1"/>
      <c r="AH622" s="1"/>
      <c r="AI622" s="1"/>
      <c r="AJ622" s="1"/>
      <c r="AK622" s="1"/>
      <c r="AL622" s="108"/>
      <c r="AM622" s="1"/>
      <c r="AN622" s="37"/>
    </row>
    <row r="623" spans="1:40" ht="14.25" customHeight="1">
      <c r="A623" s="1"/>
      <c r="B623" s="32"/>
      <c r="C623" s="32"/>
      <c r="D623" s="33"/>
      <c r="E623" s="1"/>
      <c r="F623" s="34"/>
      <c r="G623" s="32"/>
      <c r="H623" s="1"/>
      <c r="I623" s="35"/>
      <c r="J623" s="1"/>
      <c r="K623" s="1"/>
      <c r="L623" s="32"/>
      <c r="M623" s="32"/>
      <c r="N623" s="33"/>
      <c r="O623" s="32"/>
      <c r="P623" s="109"/>
      <c r="Q623" s="36"/>
      <c r="R623" s="109"/>
      <c r="S623" s="36"/>
      <c r="T623" s="36"/>
      <c r="U623" s="32"/>
      <c r="V623" s="32"/>
      <c r="W623" s="32"/>
      <c r="X623" s="32"/>
      <c r="Y623" s="32"/>
      <c r="Z623" s="32"/>
      <c r="AA623" s="32"/>
      <c r="AB623" s="108"/>
      <c r="AC623" s="32"/>
      <c r="AD623" s="32"/>
      <c r="AE623" s="32"/>
      <c r="AF623" s="108"/>
      <c r="AG623" s="1"/>
      <c r="AH623" s="1"/>
      <c r="AI623" s="1"/>
      <c r="AJ623" s="1"/>
      <c r="AK623" s="1"/>
      <c r="AL623" s="108"/>
      <c r="AM623" s="1"/>
      <c r="AN623" s="37"/>
    </row>
    <row r="624" spans="1:40" ht="14.25" customHeight="1">
      <c r="A624" s="1"/>
      <c r="B624" s="32"/>
      <c r="C624" s="32"/>
      <c r="D624" s="33"/>
      <c r="E624" s="1"/>
      <c r="F624" s="34"/>
      <c r="G624" s="32"/>
      <c r="H624" s="1"/>
      <c r="I624" s="35"/>
      <c r="J624" s="1"/>
      <c r="K624" s="1"/>
      <c r="L624" s="32"/>
      <c r="M624" s="32"/>
      <c r="N624" s="33"/>
      <c r="O624" s="32"/>
      <c r="P624" s="109"/>
      <c r="Q624" s="36"/>
      <c r="R624" s="109"/>
      <c r="S624" s="36"/>
      <c r="T624" s="36"/>
      <c r="U624" s="32"/>
      <c r="V624" s="32"/>
      <c r="W624" s="32"/>
      <c r="X624" s="32"/>
      <c r="Y624" s="32"/>
      <c r="Z624" s="32"/>
      <c r="AA624" s="32"/>
      <c r="AB624" s="108"/>
      <c r="AC624" s="32"/>
      <c r="AD624" s="32"/>
      <c r="AE624" s="32"/>
      <c r="AF624" s="108"/>
      <c r="AG624" s="1"/>
      <c r="AH624" s="1"/>
      <c r="AI624" s="1"/>
      <c r="AJ624" s="1"/>
      <c r="AK624" s="1"/>
      <c r="AL624" s="108"/>
      <c r="AM624" s="1"/>
      <c r="AN624" s="37"/>
    </row>
    <row r="625" spans="1:40" ht="14.25" customHeight="1">
      <c r="A625" s="1"/>
      <c r="B625" s="32"/>
      <c r="C625" s="32"/>
      <c r="D625" s="33"/>
      <c r="E625" s="1"/>
      <c r="F625" s="34"/>
      <c r="G625" s="32"/>
      <c r="H625" s="1"/>
      <c r="I625" s="35"/>
      <c r="J625" s="1"/>
      <c r="K625" s="1"/>
      <c r="L625" s="32"/>
      <c r="M625" s="32"/>
      <c r="N625" s="33"/>
      <c r="O625" s="32"/>
      <c r="P625" s="109"/>
      <c r="Q625" s="36"/>
      <c r="R625" s="109"/>
      <c r="S625" s="36"/>
      <c r="T625" s="36"/>
      <c r="U625" s="32"/>
      <c r="V625" s="32"/>
      <c r="W625" s="32"/>
      <c r="X625" s="32"/>
      <c r="Y625" s="32"/>
      <c r="Z625" s="32"/>
      <c r="AA625" s="32"/>
      <c r="AB625" s="108"/>
      <c r="AC625" s="32"/>
      <c r="AD625" s="32"/>
      <c r="AE625" s="32"/>
      <c r="AF625" s="108"/>
      <c r="AG625" s="1"/>
      <c r="AH625" s="1"/>
      <c r="AI625" s="1"/>
      <c r="AJ625" s="1"/>
      <c r="AK625" s="1"/>
      <c r="AL625" s="108"/>
      <c r="AM625" s="1"/>
      <c r="AN625" s="37"/>
    </row>
    <row r="626" spans="1:40" ht="14.25" customHeight="1">
      <c r="A626" s="1"/>
      <c r="B626" s="32"/>
      <c r="C626" s="32"/>
      <c r="D626" s="33"/>
      <c r="E626" s="1"/>
      <c r="F626" s="34"/>
      <c r="G626" s="32"/>
      <c r="H626" s="1"/>
      <c r="I626" s="35"/>
      <c r="J626" s="1"/>
      <c r="K626" s="1"/>
      <c r="L626" s="32"/>
      <c r="M626" s="32"/>
      <c r="N626" s="33"/>
      <c r="O626" s="32"/>
      <c r="P626" s="109"/>
      <c r="Q626" s="36"/>
      <c r="R626" s="109"/>
      <c r="S626" s="36"/>
      <c r="T626" s="36"/>
      <c r="U626" s="32"/>
      <c r="V626" s="32"/>
      <c r="W626" s="32"/>
      <c r="X626" s="32"/>
      <c r="Y626" s="32"/>
      <c r="Z626" s="32"/>
      <c r="AA626" s="32"/>
      <c r="AB626" s="108"/>
      <c r="AC626" s="32"/>
      <c r="AD626" s="32"/>
      <c r="AE626" s="32"/>
      <c r="AF626" s="108"/>
      <c r="AG626" s="1"/>
      <c r="AH626" s="1"/>
      <c r="AI626" s="1"/>
      <c r="AJ626" s="1"/>
      <c r="AK626" s="1"/>
      <c r="AL626" s="108"/>
      <c r="AM626" s="1"/>
      <c r="AN626" s="37"/>
    </row>
    <row r="627" spans="1:40" ht="14.25" customHeight="1">
      <c r="A627" s="1"/>
      <c r="B627" s="32"/>
      <c r="C627" s="32"/>
      <c r="D627" s="33"/>
      <c r="E627" s="1"/>
      <c r="F627" s="34"/>
      <c r="G627" s="32"/>
      <c r="H627" s="1"/>
      <c r="I627" s="35"/>
      <c r="J627" s="1"/>
      <c r="K627" s="1"/>
      <c r="L627" s="32"/>
      <c r="M627" s="32"/>
      <c r="N627" s="33"/>
      <c r="O627" s="32"/>
      <c r="P627" s="109"/>
      <c r="Q627" s="36"/>
      <c r="R627" s="109"/>
      <c r="S627" s="36"/>
      <c r="T627" s="36"/>
      <c r="U627" s="32"/>
      <c r="V627" s="32"/>
      <c r="W627" s="32"/>
      <c r="X627" s="32"/>
      <c r="Y627" s="32"/>
      <c r="Z627" s="32"/>
      <c r="AA627" s="32"/>
      <c r="AB627" s="108"/>
      <c r="AC627" s="32"/>
      <c r="AD627" s="32"/>
      <c r="AE627" s="32"/>
      <c r="AF627" s="108"/>
      <c r="AG627" s="1"/>
      <c r="AH627" s="1"/>
      <c r="AI627" s="1"/>
      <c r="AJ627" s="1"/>
      <c r="AK627" s="1"/>
      <c r="AL627" s="108"/>
      <c r="AM627" s="1"/>
      <c r="AN627" s="37"/>
    </row>
    <row r="628" spans="1:40" ht="14.25" customHeight="1">
      <c r="A628" s="1"/>
      <c r="B628" s="32"/>
      <c r="C628" s="32"/>
      <c r="D628" s="33"/>
      <c r="E628" s="1"/>
      <c r="F628" s="34"/>
      <c r="G628" s="32"/>
      <c r="H628" s="1"/>
      <c r="I628" s="35"/>
      <c r="J628" s="1"/>
      <c r="K628" s="1"/>
      <c r="L628" s="32"/>
      <c r="M628" s="32"/>
      <c r="N628" s="33"/>
      <c r="O628" s="32"/>
      <c r="P628" s="109"/>
      <c r="Q628" s="36"/>
      <c r="R628" s="109"/>
      <c r="S628" s="36"/>
      <c r="T628" s="36"/>
      <c r="U628" s="32"/>
      <c r="V628" s="32"/>
      <c r="W628" s="32"/>
      <c r="X628" s="32"/>
      <c r="Y628" s="32"/>
      <c r="Z628" s="32"/>
      <c r="AA628" s="32"/>
      <c r="AB628" s="108"/>
      <c r="AC628" s="32"/>
      <c r="AD628" s="32"/>
      <c r="AE628" s="32"/>
      <c r="AF628" s="108"/>
      <c r="AG628" s="1"/>
      <c r="AH628" s="1"/>
      <c r="AI628" s="1"/>
      <c r="AJ628" s="1"/>
      <c r="AK628" s="1"/>
      <c r="AL628" s="108"/>
      <c r="AM628" s="1"/>
      <c r="AN628" s="37"/>
    </row>
    <row r="629" spans="1:40" ht="14.25" customHeight="1">
      <c r="A629" s="1"/>
      <c r="B629" s="32"/>
      <c r="C629" s="32"/>
      <c r="D629" s="33"/>
      <c r="E629" s="1"/>
      <c r="F629" s="34"/>
      <c r="G629" s="32"/>
      <c r="H629" s="1"/>
      <c r="I629" s="35"/>
      <c r="J629" s="1"/>
      <c r="K629" s="1"/>
      <c r="L629" s="32"/>
      <c r="M629" s="32"/>
      <c r="N629" s="33"/>
      <c r="O629" s="32"/>
      <c r="P629" s="109"/>
      <c r="Q629" s="36"/>
      <c r="R629" s="109"/>
      <c r="S629" s="36"/>
      <c r="T629" s="36"/>
      <c r="U629" s="32"/>
      <c r="V629" s="32"/>
      <c r="W629" s="32"/>
      <c r="X629" s="32"/>
      <c r="Y629" s="32"/>
      <c r="Z629" s="32"/>
      <c r="AA629" s="32"/>
      <c r="AB629" s="108"/>
      <c r="AC629" s="32"/>
      <c r="AD629" s="32"/>
      <c r="AE629" s="32"/>
      <c r="AF629" s="108"/>
      <c r="AG629" s="1"/>
      <c r="AH629" s="1"/>
      <c r="AI629" s="1"/>
      <c r="AJ629" s="1"/>
      <c r="AK629" s="1"/>
      <c r="AL629" s="108"/>
      <c r="AM629" s="1"/>
      <c r="AN629" s="37"/>
    </row>
    <row r="630" spans="1:40" ht="14.25" customHeight="1">
      <c r="A630" s="1"/>
      <c r="B630" s="32"/>
      <c r="C630" s="32"/>
      <c r="D630" s="33"/>
      <c r="E630" s="1"/>
      <c r="F630" s="34"/>
      <c r="G630" s="32"/>
      <c r="H630" s="1"/>
      <c r="I630" s="35"/>
      <c r="J630" s="1"/>
      <c r="K630" s="1"/>
      <c r="L630" s="32"/>
      <c r="M630" s="32"/>
      <c r="N630" s="33"/>
      <c r="O630" s="32"/>
      <c r="P630" s="109"/>
      <c r="Q630" s="36"/>
      <c r="R630" s="109"/>
      <c r="S630" s="36"/>
      <c r="T630" s="36"/>
      <c r="U630" s="32"/>
      <c r="V630" s="32"/>
      <c r="W630" s="32"/>
      <c r="X630" s="32"/>
      <c r="Y630" s="32"/>
      <c r="Z630" s="32"/>
      <c r="AA630" s="32"/>
      <c r="AB630" s="108"/>
      <c r="AC630" s="32"/>
      <c r="AD630" s="32"/>
      <c r="AE630" s="32"/>
      <c r="AF630" s="108"/>
      <c r="AG630" s="1"/>
      <c r="AH630" s="1"/>
      <c r="AI630" s="1"/>
      <c r="AJ630" s="1"/>
      <c r="AK630" s="1"/>
      <c r="AL630" s="108"/>
      <c r="AM630" s="1"/>
      <c r="AN630" s="37"/>
    </row>
    <row r="631" spans="1:40" ht="14.25" customHeight="1">
      <c r="A631" s="1"/>
      <c r="B631" s="32"/>
      <c r="C631" s="32"/>
      <c r="D631" s="33"/>
      <c r="E631" s="1"/>
      <c r="F631" s="34"/>
      <c r="G631" s="32"/>
      <c r="H631" s="1"/>
      <c r="I631" s="35"/>
      <c r="J631" s="1"/>
      <c r="K631" s="1"/>
      <c r="L631" s="32"/>
      <c r="M631" s="32"/>
      <c r="N631" s="33"/>
      <c r="O631" s="32"/>
      <c r="P631" s="109"/>
      <c r="Q631" s="36"/>
      <c r="R631" s="109"/>
      <c r="S631" s="36"/>
      <c r="T631" s="36"/>
      <c r="U631" s="32"/>
      <c r="V631" s="32"/>
      <c r="W631" s="32"/>
      <c r="X631" s="32"/>
      <c r="Y631" s="32"/>
      <c r="Z631" s="32"/>
      <c r="AA631" s="32"/>
      <c r="AB631" s="108"/>
      <c r="AC631" s="32"/>
      <c r="AD631" s="32"/>
      <c r="AE631" s="32"/>
      <c r="AF631" s="108"/>
      <c r="AG631" s="1"/>
      <c r="AH631" s="1"/>
      <c r="AI631" s="1"/>
      <c r="AJ631" s="1"/>
      <c r="AK631" s="1"/>
      <c r="AL631" s="108"/>
      <c r="AM631" s="1"/>
      <c r="AN631" s="37"/>
    </row>
    <row r="632" spans="1:40" ht="14.25" customHeight="1">
      <c r="A632" s="1"/>
      <c r="B632" s="32"/>
      <c r="C632" s="32"/>
      <c r="D632" s="33"/>
      <c r="E632" s="1"/>
      <c r="F632" s="34"/>
      <c r="G632" s="32"/>
      <c r="H632" s="1"/>
      <c r="I632" s="35"/>
      <c r="J632" s="1"/>
      <c r="K632" s="1"/>
      <c r="L632" s="32"/>
      <c r="M632" s="32"/>
      <c r="N632" s="33"/>
      <c r="O632" s="32"/>
      <c r="P632" s="109"/>
      <c r="Q632" s="36"/>
      <c r="R632" s="109"/>
      <c r="S632" s="36"/>
      <c r="T632" s="36"/>
      <c r="U632" s="32"/>
      <c r="V632" s="32"/>
      <c r="W632" s="32"/>
      <c r="X632" s="32"/>
      <c r="Y632" s="32"/>
      <c r="Z632" s="32"/>
      <c r="AA632" s="32"/>
      <c r="AB632" s="108"/>
      <c r="AC632" s="32"/>
      <c r="AD632" s="32"/>
      <c r="AE632" s="32"/>
      <c r="AF632" s="108"/>
      <c r="AG632" s="1"/>
      <c r="AH632" s="1"/>
      <c r="AI632" s="1"/>
      <c r="AJ632" s="1"/>
      <c r="AK632" s="1"/>
      <c r="AL632" s="108"/>
      <c r="AM632" s="1"/>
      <c r="AN632" s="37"/>
    </row>
    <row r="633" spans="1:40" ht="14.25" customHeight="1">
      <c r="A633" s="1"/>
      <c r="B633" s="32"/>
      <c r="C633" s="32"/>
      <c r="D633" s="33"/>
      <c r="E633" s="1"/>
      <c r="F633" s="34"/>
      <c r="G633" s="32"/>
      <c r="H633" s="1"/>
      <c r="I633" s="35"/>
      <c r="J633" s="1"/>
      <c r="K633" s="1"/>
      <c r="L633" s="32"/>
      <c r="M633" s="32"/>
      <c r="N633" s="33"/>
      <c r="O633" s="32"/>
      <c r="P633" s="109"/>
      <c r="Q633" s="36"/>
      <c r="R633" s="109"/>
      <c r="S633" s="36"/>
      <c r="T633" s="36"/>
      <c r="U633" s="32"/>
      <c r="V633" s="32"/>
      <c r="W633" s="32"/>
      <c r="X633" s="32"/>
      <c r="Y633" s="32"/>
      <c r="Z633" s="32"/>
      <c r="AA633" s="32"/>
      <c r="AB633" s="108"/>
      <c r="AC633" s="32"/>
      <c r="AD633" s="32"/>
      <c r="AE633" s="32"/>
      <c r="AF633" s="108"/>
      <c r="AG633" s="1"/>
      <c r="AH633" s="1"/>
      <c r="AI633" s="1"/>
      <c r="AJ633" s="1"/>
      <c r="AK633" s="1"/>
      <c r="AL633" s="108"/>
      <c r="AM633" s="1"/>
      <c r="AN633" s="37"/>
    </row>
    <row r="634" spans="1:40" ht="14.25" customHeight="1">
      <c r="A634" s="1"/>
      <c r="B634" s="32"/>
      <c r="C634" s="32"/>
      <c r="D634" s="33"/>
      <c r="E634" s="1"/>
      <c r="F634" s="34"/>
      <c r="G634" s="32"/>
      <c r="H634" s="1"/>
      <c r="I634" s="35"/>
      <c r="J634" s="1"/>
      <c r="K634" s="1"/>
      <c r="L634" s="32"/>
      <c r="M634" s="32"/>
      <c r="N634" s="33"/>
      <c r="O634" s="32"/>
      <c r="P634" s="109"/>
      <c r="Q634" s="36"/>
      <c r="R634" s="109"/>
      <c r="S634" s="36"/>
      <c r="T634" s="36"/>
      <c r="U634" s="32"/>
      <c r="V634" s="32"/>
      <c r="W634" s="32"/>
      <c r="X634" s="32"/>
      <c r="Y634" s="32"/>
      <c r="Z634" s="32"/>
      <c r="AA634" s="32"/>
      <c r="AB634" s="108"/>
      <c r="AC634" s="32"/>
      <c r="AD634" s="32"/>
      <c r="AE634" s="32"/>
      <c r="AF634" s="108"/>
      <c r="AG634" s="1"/>
      <c r="AH634" s="1"/>
      <c r="AI634" s="1"/>
      <c r="AJ634" s="1"/>
      <c r="AK634" s="1"/>
      <c r="AL634" s="108"/>
      <c r="AM634" s="1"/>
      <c r="AN634" s="37"/>
    </row>
    <row r="635" spans="1:40" ht="14.25" customHeight="1">
      <c r="A635" s="1"/>
      <c r="B635" s="32"/>
      <c r="C635" s="32"/>
      <c r="D635" s="33"/>
      <c r="E635" s="1"/>
      <c r="F635" s="34"/>
      <c r="G635" s="32"/>
      <c r="H635" s="1"/>
      <c r="I635" s="35"/>
      <c r="J635" s="1"/>
      <c r="K635" s="1"/>
      <c r="L635" s="32"/>
      <c r="M635" s="32"/>
      <c r="N635" s="33"/>
      <c r="O635" s="32"/>
      <c r="P635" s="109"/>
      <c r="Q635" s="36"/>
      <c r="R635" s="109"/>
      <c r="S635" s="36"/>
      <c r="T635" s="36"/>
      <c r="U635" s="32"/>
      <c r="V635" s="32"/>
      <c r="W635" s="32"/>
      <c r="X635" s="32"/>
      <c r="Y635" s="32"/>
      <c r="Z635" s="32"/>
      <c r="AA635" s="32"/>
      <c r="AB635" s="108"/>
      <c r="AC635" s="32"/>
      <c r="AD635" s="32"/>
      <c r="AE635" s="32"/>
      <c r="AF635" s="108"/>
      <c r="AG635" s="1"/>
      <c r="AH635" s="1"/>
      <c r="AI635" s="1"/>
      <c r="AJ635" s="1"/>
      <c r="AK635" s="1"/>
      <c r="AL635" s="108"/>
      <c r="AM635" s="1"/>
      <c r="AN635" s="37"/>
    </row>
    <row r="636" spans="1:40" ht="14.25" customHeight="1">
      <c r="A636" s="1"/>
      <c r="B636" s="32"/>
      <c r="C636" s="32"/>
      <c r="D636" s="33"/>
      <c r="E636" s="1"/>
      <c r="F636" s="34"/>
      <c r="G636" s="32"/>
      <c r="H636" s="1"/>
      <c r="I636" s="35"/>
      <c r="J636" s="1"/>
      <c r="K636" s="1"/>
      <c r="L636" s="32"/>
      <c r="M636" s="32"/>
      <c r="N636" s="33"/>
      <c r="O636" s="32"/>
      <c r="P636" s="109"/>
      <c r="Q636" s="36"/>
      <c r="R636" s="109"/>
      <c r="S636" s="36"/>
      <c r="T636" s="36"/>
      <c r="U636" s="32"/>
      <c r="V636" s="32"/>
      <c r="W636" s="32"/>
      <c r="X636" s="32"/>
      <c r="Y636" s="32"/>
      <c r="Z636" s="32"/>
      <c r="AA636" s="32"/>
      <c r="AB636" s="108"/>
      <c r="AC636" s="32"/>
      <c r="AD636" s="32"/>
      <c r="AE636" s="32"/>
      <c r="AF636" s="108"/>
      <c r="AG636" s="1"/>
      <c r="AH636" s="1"/>
      <c r="AI636" s="1"/>
      <c r="AJ636" s="1"/>
      <c r="AK636" s="1"/>
      <c r="AL636" s="108"/>
      <c r="AM636" s="1"/>
      <c r="AN636" s="37"/>
    </row>
    <row r="637" spans="1:40" ht="14.25" customHeight="1">
      <c r="A637" s="1"/>
      <c r="B637" s="32"/>
      <c r="C637" s="32"/>
      <c r="D637" s="33"/>
      <c r="E637" s="1"/>
      <c r="F637" s="34"/>
      <c r="G637" s="32"/>
      <c r="H637" s="1"/>
      <c r="I637" s="35"/>
      <c r="J637" s="1"/>
      <c r="K637" s="1"/>
      <c r="L637" s="32"/>
      <c r="M637" s="32"/>
      <c r="N637" s="33"/>
      <c r="O637" s="32"/>
      <c r="P637" s="109"/>
      <c r="Q637" s="36"/>
      <c r="R637" s="109"/>
      <c r="S637" s="36"/>
      <c r="T637" s="36"/>
      <c r="U637" s="32"/>
      <c r="V637" s="32"/>
      <c r="W637" s="32"/>
      <c r="X637" s="32"/>
      <c r="Y637" s="32"/>
      <c r="Z637" s="32"/>
      <c r="AA637" s="32"/>
      <c r="AB637" s="108"/>
      <c r="AC637" s="32"/>
      <c r="AD637" s="32"/>
      <c r="AE637" s="32"/>
      <c r="AF637" s="108"/>
      <c r="AG637" s="1"/>
      <c r="AH637" s="1"/>
      <c r="AI637" s="1"/>
      <c r="AJ637" s="1"/>
      <c r="AK637" s="1"/>
      <c r="AL637" s="108"/>
      <c r="AM637" s="1"/>
      <c r="AN637" s="37"/>
    </row>
    <row r="638" spans="1:40" ht="14.25" customHeight="1">
      <c r="A638" s="1"/>
      <c r="B638" s="32"/>
      <c r="C638" s="32"/>
      <c r="D638" s="33"/>
      <c r="E638" s="1"/>
      <c r="F638" s="34"/>
      <c r="G638" s="32"/>
      <c r="H638" s="1"/>
      <c r="I638" s="35"/>
      <c r="J638" s="1"/>
      <c r="K638" s="1"/>
      <c r="L638" s="32"/>
      <c r="M638" s="32"/>
      <c r="N638" s="33"/>
      <c r="O638" s="32"/>
      <c r="P638" s="109"/>
      <c r="Q638" s="36"/>
      <c r="R638" s="109"/>
      <c r="S638" s="36"/>
      <c r="T638" s="36"/>
      <c r="U638" s="32"/>
      <c r="V638" s="32"/>
      <c r="W638" s="32"/>
      <c r="X638" s="32"/>
      <c r="Y638" s="32"/>
      <c r="Z638" s="32"/>
      <c r="AA638" s="32"/>
      <c r="AB638" s="108"/>
      <c r="AC638" s="32"/>
      <c r="AD638" s="32"/>
      <c r="AE638" s="32"/>
      <c r="AF638" s="108"/>
      <c r="AG638" s="1"/>
      <c r="AH638" s="1"/>
      <c r="AI638" s="1"/>
      <c r="AJ638" s="1"/>
      <c r="AK638" s="1"/>
      <c r="AL638" s="108"/>
      <c r="AM638" s="1"/>
      <c r="AN638" s="37"/>
    </row>
    <row r="639" spans="1:40" ht="14.25" customHeight="1">
      <c r="A639" s="1"/>
      <c r="B639" s="32"/>
      <c r="C639" s="32"/>
      <c r="D639" s="33"/>
      <c r="E639" s="1"/>
      <c r="F639" s="34"/>
      <c r="G639" s="32"/>
      <c r="H639" s="1"/>
      <c r="I639" s="35"/>
      <c r="J639" s="1"/>
      <c r="K639" s="1"/>
      <c r="L639" s="32"/>
      <c r="M639" s="32"/>
      <c r="N639" s="33"/>
      <c r="O639" s="32"/>
      <c r="P639" s="109"/>
      <c r="Q639" s="36"/>
      <c r="R639" s="109"/>
      <c r="S639" s="36"/>
      <c r="T639" s="36"/>
      <c r="U639" s="32"/>
      <c r="V639" s="32"/>
      <c r="W639" s="32"/>
      <c r="X639" s="32"/>
      <c r="Y639" s="32"/>
      <c r="Z639" s="32"/>
      <c r="AA639" s="32"/>
      <c r="AB639" s="108"/>
      <c r="AC639" s="32"/>
      <c r="AD639" s="32"/>
      <c r="AE639" s="32"/>
      <c r="AF639" s="108"/>
      <c r="AG639" s="1"/>
      <c r="AH639" s="1"/>
      <c r="AI639" s="1"/>
      <c r="AJ639" s="1"/>
      <c r="AK639" s="1"/>
      <c r="AL639" s="108"/>
      <c r="AM639" s="1"/>
      <c r="AN639" s="37"/>
    </row>
    <row r="640" spans="1:40" ht="14.25" customHeight="1">
      <c r="A640" s="1"/>
      <c r="B640" s="32"/>
      <c r="C640" s="32"/>
      <c r="D640" s="33"/>
      <c r="E640" s="1"/>
      <c r="F640" s="34"/>
      <c r="G640" s="32"/>
      <c r="H640" s="1"/>
      <c r="I640" s="35"/>
      <c r="J640" s="1"/>
      <c r="K640" s="1"/>
      <c r="L640" s="32"/>
      <c r="M640" s="32"/>
      <c r="N640" s="33"/>
      <c r="O640" s="32"/>
      <c r="P640" s="109"/>
      <c r="Q640" s="36"/>
      <c r="R640" s="109"/>
      <c r="S640" s="36"/>
      <c r="T640" s="36"/>
      <c r="U640" s="32"/>
      <c r="V640" s="32"/>
      <c r="W640" s="32"/>
      <c r="X640" s="32"/>
      <c r="Y640" s="32"/>
      <c r="Z640" s="32"/>
      <c r="AA640" s="32"/>
      <c r="AB640" s="108"/>
      <c r="AC640" s="32"/>
      <c r="AD640" s="32"/>
      <c r="AE640" s="32"/>
      <c r="AF640" s="108"/>
      <c r="AG640" s="1"/>
      <c r="AH640" s="1"/>
      <c r="AI640" s="1"/>
      <c r="AJ640" s="1"/>
      <c r="AK640" s="1"/>
      <c r="AL640" s="108"/>
      <c r="AM640" s="1"/>
      <c r="AN640" s="37"/>
    </row>
    <row r="641" spans="1:40" ht="14.25" customHeight="1">
      <c r="A641" s="1"/>
      <c r="B641" s="32"/>
      <c r="C641" s="32"/>
      <c r="D641" s="33"/>
      <c r="E641" s="1"/>
      <c r="F641" s="34"/>
      <c r="G641" s="32"/>
      <c r="H641" s="1"/>
      <c r="I641" s="35"/>
      <c r="J641" s="1"/>
      <c r="K641" s="1"/>
      <c r="L641" s="32"/>
      <c r="M641" s="32"/>
      <c r="N641" s="33"/>
      <c r="O641" s="32"/>
      <c r="P641" s="109"/>
      <c r="Q641" s="36"/>
      <c r="R641" s="109"/>
      <c r="S641" s="36"/>
      <c r="T641" s="36"/>
      <c r="U641" s="32"/>
      <c r="V641" s="32"/>
      <c r="W641" s="32"/>
      <c r="X641" s="32"/>
      <c r="Y641" s="32"/>
      <c r="Z641" s="32"/>
      <c r="AA641" s="32"/>
      <c r="AB641" s="108"/>
      <c r="AC641" s="32"/>
      <c r="AD641" s="32"/>
      <c r="AE641" s="32"/>
      <c r="AF641" s="108"/>
      <c r="AG641" s="1"/>
      <c r="AH641" s="1"/>
      <c r="AI641" s="1"/>
      <c r="AJ641" s="1"/>
      <c r="AK641" s="1"/>
      <c r="AL641" s="108"/>
      <c r="AM641" s="1"/>
      <c r="AN641" s="37"/>
    </row>
    <row r="642" spans="1:40" ht="14.25" customHeight="1">
      <c r="A642" s="1"/>
      <c r="B642" s="32"/>
      <c r="C642" s="32"/>
      <c r="D642" s="33"/>
      <c r="E642" s="1"/>
      <c r="F642" s="34"/>
      <c r="G642" s="32"/>
      <c r="H642" s="1"/>
      <c r="I642" s="35"/>
      <c r="J642" s="1"/>
      <c r="K642" s="1"/>
      <c r="L642" s="32"/>
      <c r="M642" s="32"/>
      <c r="N642" s="33"/>
      <c r="O642" s="32"/>
      <c r="P642" s="109"/>
      <c r="Q642" s="36"/>
      <c r="R642" s="109"/>
      <c r="S642" s="36"/>
      <c r="T642" s="36"/>
      <c r="U642" s="32"/>
      <c r="V642" s="32"/>
      <c r="W642" s="32"/>
      <c r="X642" s="32"/>
      <c r="Y642" s="32"/>
      <c r="Z642" s="32"/>
      <c r="AA642" s="32"/>
      <c r="AB642" s="108"/>
      <c r="AC642" s="32"/>
      <c r="AD642" s="32"/>
      <c r="AE642" s="32"/>
      <c r="AF642" s="108"/>
      <c r="AG642" s="1"/>
      <c r="AH642" s="1"/>
      <c r="AI642" s="1"/>
      <c r="AJ642" s="1"/>
      <c r="AK642" s="1"/>
      <c r="AL642" s="108"/>
      <c r="AM642" s="1"/>
      <c r="AN642" s="37"/>
    </row>
    <row r="643" spans="1:40" ht="14.25" customHeight="1">
      <c r="A643" s="1"/>
      <c r="B643" s="32"/>
      <c r="C643" s="32"/>
      <c r="D643" s="33"/>
      <c r="E643" s="1"/>
      <c r="F643" s="34"/>
      <c r="G643" s="32"/>
      <c r="H643" s="1"/>
      <c r="I643" s="35"/>
      <c r="J643" s="1"/>
      <c r="K643" s="1"/>
      <c r="L643" s="32"/>
      <c r="M643" s="32"/>
      <c r="N643" s="33"/>
      <c r="O643" s="32"/>
      <c r="P643" s="109"/>
      <c r="Q643" s="36"/>
      <c r="R643" s="109"/>
      <c r="S643" s="36"/>
      <c r="T643" s="36"/>
      <c r="U643" s="32"/>
      <c r="V643" s="32"/>
      <c r="W643" s="32"/>
      <c r="X643" s="32"/>
      <c r="Y643" s="32"/>
      <c r="Z643" s="32"/>
      <c r="AA643" s="32"/>
      <c r="AB643" s="108"/>
      <c r="AC643" s="32"/>
      <c r="AD643" s="32"/>
      <c r="AE643" s="32"/>
      <c r="AF643" s="108"/>
      <c r="AG643" s="1"/>
      <c r="AH643" s="1"/>
      <c r="AI643" s="1"/>
      <c r="AJ643" s="1"/>
      <c r="AK643" s="1"/>
      <c r="AL643" s="108"/>
      <c r="AM643" s="1"/>
      <c r="AN643" s="37"/>
    </row>
    <row r="644" spans="1:40" ht="14.25" customHeight="1">
      <c r="A644" s="1"/>
      <c r="B644" s="32"/>
      <c r="C644" s="32"/>
      <c r="D644" s="33"/>
      <c r="E644" s="1"/>
      <c r="F644" s="34"/>
      <c r="G644" s="32"/>
      <c r="H644" s="1"/>
      <c r="I644" s="35"/>
      <c r="J644" s="1"/>
      <c r="K644" s="1"/>
      <c r="L644" s="32"/>
      <c r="M644" s="32"/>
      <c r="N644" s="33"/>
      <c r="O644" s="32"/>
      <c r="P644" s="109"/>
      <c r="Q644" s="36"/>
      <c r="R644" s="109"/>
      <c r="S644" s="36"/>
      <c r="T644" s="36"/>
      <c r="U644" s="32"/>
      <c r="V644" s="32"/>
      <c r="W644" s="32"/>
      <c r="X644" s="32"/>
      <c r="Y644" s="32"/>
      <c r="Z644" s="32"/>
      <c r="AA644" s="32"/>
      <c r="AB644" s="108"/>
      <c r="AC644" s="32"/>
      <c r="AD644" s="32"/>
      <c r="AE644" s="32"/>
      <c r="AF644" s="108"/>
      <c r="AG644" s="1"/>
      <c r="AH644" s="1"/>
      <c r="AI644" s="1"/>
      <c r="AJ644" s="1"/>
      <c r="AK644" s="1"/>
      <c r="AL644" s="108"/>
      <c r="AM644" s="1"/>
      <c r="AN644" s="37"/>
    </row>
    <row r="645" spans="1:40" ht="14.25" customHeight="1">
      <c r="A645" s="1"/>
      <c r="B645" s="32"/>
      <c r="C645" s="32"/>
      <c r="D645" s="33"/>
      <c r="E645" s="1"/>
      <c r="F645" s="34"/>
      <c r="G645" s="32"/>
      <c r="H645" s="1"/>
      <c r="I645" s="35"/>
      <c r="J645" s="1"/>
      <c r="K645" s="1"/>
      <c r="L645" s="32"/>
      <c r="M645" s="32"/>
      <c r="N645" s="33"/>
      <c r="O645" s="32"/>
      <c r="P645" s="109"/>
      <c r="Q645" s="36"/>
      <c r="R645" s="109"/>
      <c r="S645" s="36"/>
      <c r="T645" s="36"/>
      <c r="U645" s="32"/>
      <c r="V645" s="32"/>
      <c r="W645" s="32"/>
      <c r="X645" s="32"/>
      <c r="Y645" s="32"/>
      <c r="Z645" s="32"/>
      <c r="AA645" s="32"/>
      <c r="AB645" s="108"/>
      <c r="AC645" s="32"/>
      <c r="AD645" s="32"/>
      <c r="AE645" s="32"/>
      <c r="AF645" s="108"/>
      <c r="AG645" s="1"/>
      <c r="AH645" s="1"/>
      <c r="AI645" s="1"/>
      <c r="AJ645" s="1"/>
      <c r="AK645" s="1"/>
      <c r="AL645" s="108"/>
      <c r="AM645" s="1"/>
      <c r="AN645" s="37"/>
    </row>
    <row r="646" spans="1:40" ht="14.25" customHeight="1">
      <c r="A646" s="1"/>
      <c r="B646" s="32"/>
      <c r="C646" s="32"/>
      <c r="D646" s="33"/>
      <c r="E646" s="1"/>
      <c r="F646" s="34"/>
      <c r="G646" s="32"/>
      <c r="H646" s="1"/>
      <c r="I646" s="35"/>
      <c r="J646" s="1"/>
      <c r="K646" s="1"/>
      <c r="L646" s="32"/>
      <c r="M646" s="32"/>
      <c r="N646" s="33"/>
      <c r="O646" s="32"/>
      <c r="P646" s="109"/>
      <c r="Q646" s="36"/>
      <c r="R646" s="109"/>
      <c r="S646" s="36"/>
      <c r="T646" s="36"/>
      <c r="U646" s="32"/>
      <c r="V646" s="32"/>
      <c r="W646" s="32"/>
      <c r="X646" s="32"/>
      <c r="Y646" s="32"/>
      <c r="Z646" s="32"/>
      <c r="AA646" s="32"/>
      <c r="AB646" s="108"/>
      <c r="AC646" s="32"/>
      <c r="AD646" s="32"/>
      <c r="AE646" s="32"/>
      <c r="AF646" s="108"/>
      <c r="AG646" s="1"/>
      <c r="AH646" s="1"/>
      <c r="AI646" s="1"/>
      <c r="AJ646" s="1"/>
      <c r="AK646" s="1"/>
      <c r="AL646" s="108"/>
      <c r="AM646" s="1"/>
      <c r="AN646" s="37"/>
    </row>
    <row r="647" spans="1:40" ht="14.25" customHeight="1">
      <c r="A647" s="1"/>
      <c r="B647" s="32"/>
      <c r="C647" s="32"/>
      <c r="D647" s="33"/>
      <c r="E647" s="1"/>
      <c r="F647" s="34"/>
      <c r="G647" s="32"/>
      <c r="H647" s="1"/>
      <c r="I647" s="35"/>
      <c r="J647" s="1"/>
      <c r="K647" s="1"/>
      <c r="L647" s="32"/>
      <c r="M647" s="32"/>
      <c r="N647" s="33"/>
      <c r="O647" s="32"/>
      <c r="P647" s="109"/>
      <c r="Q647" s="36"/>
      <c r="R647" s="109"/>
      <c r="S647" s="36"/>
      <c r="T647" s="36"/>
      <c r="U647" s="32"/>
      <c r="V647" s="32"/>
      <c r="W647" s="32"/>
      <c r="X647" s="32"/>
      <c r="Y647" s="32"/>
      <c r="Z647" s="32"/>
      <c r="AA647" s="32"/>
      <c r="AB647" s="108"/>
      <c r="AC647" s="32"/>
      <c r="AD647" s="32"/>
      <c r="AE647" s="32"/>
      <c r="AF647" s="108"/>
      <c r="AG647" s="1"/>
      <c r="AH647" s="1"/>
      <c r="AI647" s="1"/>
      <c r="AJ647" s="1"/>
      <c r="AK647" s="1"/>
      <c r="AL647" s="108"/>
      <c r="AM647" s="1"/>
      <c r="AN647" s="37"/>
    </row>
    <row r="648" spans="1:40" ht="14.25" customHeight="1">
      <c r="A648" s="1"/>
      <c r="B648" s="32"/>
      <c r="C648" s="32"/>
      <c r="D648" s="33"/>
      <c r="E648" s="1"/>
      <c r="F648" s="34"/>
      <c r="G648" s="32"/>
      <c r="H648" s="1"/>
      <c r="I648" s="35"/>
      <c r="J648" s="1"/>
      <c r="K648" s="1"/>
      <c r="L648" s="32"/>
      <c r="M648" s="32"/>
      <c r="N648" s="33"/>
      <c r="O648" s="32"/>
      <c r="P648" s="109"/>
      <c r="Q648" s="36"/>
      <c r="R648" s="109"/>
      <c r="S648" s="36"/>
      <c r="T648" s="36"/>
      <c r="U648" s="32"/>
      <c r="V648" s="32"/>
      <c r="W648" s="32"/>
      <c r="X648" s="32"/>
      <c r="Y648" s="32"/>
      <c r="Z648" s="32"/>
      <c r="AA648" s="32"/>
      <c r="AB648" s="108"/>
      <c r="AC648" s="32"/>
      <c r="AD648" s="32"/>
      <c r="AE648" s="32"/>
      <c r="AF648" s="108"/>
      <c r="AG648" s="1"/>
      <c r="AH648" s="1"/>
      <c r="AI648" s="1"/>
      <c r="AJ648" s="1"/>
      <c r="AK648" s="1"/>
      <c r="AL648" s="108"/>
      <c r="AM648" s="1"/>
      <c r="AN648" s="37"/>
    </row>
    <row r="649" spans="1:40" ht="14.25" customHeight="1">
      <c r="A649" s="1"/>
      <c r="B649" s="32"/>
      <c r="C649" s="32"/>
      <c r="D649" s="33"/>
      <c r="E649" s="1"/>
      <c r="F649" s="34"/>
      <c r="G649" s="32"/>
      <c r="H649" s="1"/>
      <c r="I649" s="35"/>
      <c r="J649" s="1"/>
      <c r="K649" s="1"/>
      <c r="L649" s="32"/>
      <c r="M649" s="32"/>
      <c r="N649" s="33"/>
      <c r="O649" s="32"/>
      <c r="P649" s="109"/>
      <c r="Q649" s="36"/>
      <c r="R649" s="109"/>
      <c r="S649" s="36"/>
      <c r="T649" s="36"/>
      <c r="U649" s="32"/>
      <c r="V649" s="32"/>
      <c r="W649" s="32"/>
      <c r="X649" s="32"/>
      <c r="Y649" s="32"/>
      <c r="Z649" s="32"/>
      <c r="AA649" s="32"/>
      <c r="AB649" s="108"/>
      <c r="AC649" s="32"/>
      <c r="AD649" s="32"/>
      <c r="AE649" s="32"/>
      <c r="AF649" s="108"/>
      <c r="AG649" s="1"/>
      <c r="AH649" s="1"/>
      <c r="AI649" s="1"/>
      <c r="AJ649" s="1"/>
      <c r="AK649" s="1"/>
      <c r="AL649" s="108"/>
      <c r="AM649" s="1"/>
      <c r="AN649" s="37"/>
    </row>
    <row r="650" spans="1:40" ht="14.25" customHeight="1">
      <c r="A650" s="1"/>
      <c r="B650" s="32"/>
      <c r="C650" s="32"/>
      <c r="D650" s="33"/>
      <c r="E650" s="1"/>
      <c r="F650" s="34"/>
      <c r="G650" s="32"/>
      <c r="H650" s="1"/>
      <c r="I650" s="35"/>
      <c r="J650" s="1"/>
      <c r="K650" s="1"/>
      <c r="L650" s="32"/>
      <c r="M650" s="32"/>
      <c r="N650" s="33"/>
      <c r="O650" s="32"/>
      <c r="P650" s="109"/>
      <c r="Q650" s="36"/>
      <c r="R650" s="109"/>
      <c r="S650" s="36"/>
      <c r="T650" s="36"/>
      <c r="U650" s="32"/>
      <c r="V650" s="32"/>
      <c r="W650" s="32"/>
      <c r="X650" s="32"/>
      <c r="Y650" s="32"/>
      <c r="Z650" s="32"/>
      <c r="AA650" s="32"/>
      <c r="AB650" s="108"/>
      <c r="AC650" s="32"/>
      <c r="AD650" s="32"/>
      <c r="AE650" s="32"/>
      <c r="AF650" s="108"/>
      <c r="AG650" s="1"/>
      <c r="AH650" s="1"/>
      <c r="AI650" s="1"/>
      <c r="AJ650" s="1"/>
      <c r="AK650" s="1"/>
      <c r="AL650" s="108"/>
      <c r="AM650" s="1"/>
      <c r="AN650" s="37"/>
    </row>
    <row r="651" spans="1:40" ht="14.25" customHeight="1">
      <c r="A651" s="1"/>
      <c r="B651" s="32"/>
      <c r="C651" s="32"/>
      <c r="D651" s="33"/>
      <c r="E651" s="1"/>
      <c r="F651" s="34"/>
      <c r="G651" s="32"/>
      <c r="H651" s="1"/>
      <c r="I651" s="35"/>
      <c r="J651" s="1"/>
      <c r="K651" s="1"/>
      <c r="L651" s="32"/>
      <c r="M651" s="32"/>
      <c r="N651" s="33"/>
      <c r="O651" s="32"/>
      <c r="P651" s="109"/>
      <c r="Q651" s="36"/>
      <c r="R651" s="109"/>
      <c r="S651" s="36"/>
      <c r="T651" s="36"/>
      <c r="U651" s="32"/>
      <c r="V651" s="32"/>
      <c r="W651" s="32"/>
      <c r="X651" s="32"/>
      <c r="Y651" s="32"/>
      <c r="Z651" s="32"/>
      <c r="AA651" s="32"/>
      <c r="AB651" s="108"/>
      <c r="AC651" s="32"/>
      <c r="AD651" s="32"/>
      <c r="AE651" s="32"/>
      <c r="AF651" s="108"/>
      <c r="AG651" s="1"/>
      <c r="AH651" s="1"/>
      <c r="AI651" s="1"/>
      <c r="AJ651" s="1"/>
      <c r="AK651" s="1"/>
      <c r="AL651" s="108"/>
      <c r="AM651" s="1"/>
      <c r="AN651" s="37"/>
    </row>
    <row r="652" spans="1:40" ht="14.25" customHeight="1">
      <c r="A652" s="1"/>
      <c r="B652" s="32"/>
      <c r="C652" s="32"/>
      <c r="D652" s="33"/>
      <c r="E652" s="1"/>
      <c r="F652" s="34"/>
      <c r="G652" s="32"/>
      <c r="H652" s="1"/>
      <c r="I652" s="35"/>
      <c r="J652" s="1"/>
      <c r="K652" s="1"/>
      <c r="L652" s="32"/>
      <c r="M652" s="32"/>
      <c r="N652" s="33"/>
      <c r="O652" s="32"/>
      <c r="P652" s="109"/>
      <c r="Q652" s="36"/>
      <c r="R652" s="109"/>
      <c r="S652" s="36"/>
      <c r="T652" s="36"/>
      <c r="U652" s="32"/>
      <c r="V652" s="32"/>
      <c r="W652" s="32"/>
      <c r="X652" s="32"/>
      <c r="Y652" s="32"/>
      <c r="Z652" s="32"/>
      <c r="AA652" s="32"/>
      <c r="AB652" s="108"/>
      <c r="AC652" s="32"/>
      <c r="AD652" s="32"/>
      <c r="AE652" s="32"/>
      <c r="AF652" s="108"/>
      <c r="AG652" s="1"/>
      <c r="AH652" s="1"/>
      <c r="AI652" s="1"/>
      <c r="AJ652" s="1"/>
      <c r="AK652" s="1"/>
      <c r="AL652" s="108"/>
      <c r="AM652" s="1"/>
      <c r="AN652" s="37"/>
    </row>
    <row r="653" spans="1:40" ht="14.25" customHeight="1">
      <c r="A653" s="1"/>
      <c r="B653" s="32"/>
      <c r="C653" s="32"/>
      <c r="D653" s="33"/>
      <c r="E653" s="1"/>
      <c r="F653" s="34"/>
      <c r="G653" s="32"/>
      <c r="H653" s="1"/>
      <c r="I653" s="35"/>
      <c r="J653" s="1"/>
      <c r="K653" s="1"/>
      <c r="L653" s="32"/>
      <c r="M653" s="32"/>
      <c r="N653" s="33"/>
      <c r="O653" s="32"/>
      <c r="P653" s="109"/>
      <c r="Q653" s="36"/>
      <c r="R653" s="109"/>
      <c r="S653" s="36"/>
      <c r="T653" s="36"/>
      <c r="U653" s="32"/>
      <c r="V653" s="32"/>
      <c r="W653" s="32"/>
      <c r="X653" s="32"/>
      <c r="Y653" s="32"/>
      <c r="Z653" s="32"/>
      <c r="AA653" s="32"/>
      <c r="AB653" s="108"/>
      <c r="AC653" s="32"/>
      <c r="AD653" s="32"/>
      <c r="AE653" s="32"/>
      <c r="AF653" s="108"/>
      <c r="AG653" s="1"/>
      <c r="AH653" s="1"/>
      <c r="AI653" s="1"/>
      <c r="AJ653" s="1"/>
      <c r="AK653" s="1"/>
      <c r="AL653" s="108"/>
      <c r="AM653" s="1"/>
      <c r="AN653" s="37"/>
    </row>
    <row r="654" spans="1:40" ht="14.25" customHeight="1">
      <c r="A654" s="1"/>
      <c r="B654" s="32"/>
      <c r="C654" s="32"/>
      <c r="D654" s="33"/>
      <c r="E654" s="1"/>
      <c r="F654" s="34"/>
      <c r="G654" s="32"/>
      <c r="H654" s="1"/>
      <c r="I654" s="35"/>
      <c r="J654" s="1"/>
      <c r="K654" s="1"/>
      <c r="L654" s="32"/>
      <c r="M654" s="32"/>
      <c r="N654" s="33"/>
      <c r="O654" s="32"/>
      <c r="P654" s="109"/>
      <c r="Q654" s="36"/>
      <c r="R654" s="109"/>
      <c r="S654" s="36"/>
      <c r="T654" s="36"/>
      <c r="U654" s="32"/>
      <c r="V654" s="32"/>
      <c r="W654" s="32"/>
      <c r="X654" s="32"/>
      <c r="Y654" s="32"/>
      <c r="Z654" s="32"/>
      <c r="AA654" s="32"/>
      <c r="AB654" s="108"/>
      <c r="AC654" s="32"/>
      <c r="AD654" s="32"/>
      <c r="AE654" s="32"/>
      <c r="AF654" s="108"/>
      <c r="AG654" s="1"/>
      <c r="AH654" s="1"/>
      <c r="AI654" s="1"/>
      <c r="AJ654" s="1"/>
      <c r="AK654" s="1"/>
      <c r="AL654" s="108"/>
      <c r="AM654" s="1"/>
      <c r="AN654" s="37"/>
    </row>
    <row r="655" spans="1:40" ht="14.25" customHeight="1">
      <c r="A655" s="1"/>
      <c r="B655" s="32"/>
      <c r="C655" s="32"/>
      <c r="D655" s="33"/>
      <c r="E655" s="1"/>
      <c r="F655" s="34"/>
      <c r="G655" s="32"/>
      <c r="H655" s="1"/>
      <c r="I655" s="35"/>
      <c r="J655" s="1"/>
      <c r="K655" s="1"/>
      <c r="L655" s="32"/>
      <c r="M655" s="32"/>
      <c r="N655" s="33"/>
      <c r="O655" s="32"/>
      <c r="P655" s="109"/>
      <c r="Q655" s="36"/>
      <c r="R655" s="109"/>
      <c r="S655" s="36"/>
      <c r="T655" s="36"/>
      <c r="U655" s="32"/>
      <c r="V655" s="32"/>
      <c r="W655" s="32"/>
      <c r="X655" s="32"/>
      <c r="Y655" s="32"/>
      <c r="Z655" s="32"/>
      <c r="AA655" s="32"/>
      <c r="AB655" s="108"/>
      <c r="AC655" s="32"/>
      <c r="AD655" s="32"/>
      <c r="AE655" s="32"/>
      <c r="AF655" s="108"/>
      <c r="AG655" s="1"/>
      <c r="AH655" s="1"/>
      <c r="AI655" s="1"/>
      <c r="AJ655" s="1"/>
      <c r="AK655" s="1"/>
      <c r="AL655" s="108"/>
      <c r="AM655" s="1"/>
      <c r="AN655" s="37"/>
    </row>
    <row r="656" spans="1:40" ht="14.25" customHeight="1">
      <c r="A656" s="1"/>
      <c r="B656" s="32"/>
      <c r="C656" s="32"/>
      <c r="D656" s="33"/>
      <c r="E656" s="1"/>
      <c r="F656" s="34"/>
      <c r="G656" s="32"/>
      <c r="H656" s="1"/>
      <c r="I656" s="35"/>
      <c r="J656" s="1"/>
      <c r="K656" s="1"/>
      <c r="L656" s="32"/>
      <c r="M656" s="32"/>
      <c r="N656" s="33"/>
      <c r="O656" s="32"/>
      <c r="P656" s="109"/>
      <c r="Q656" s="36"/>
      <c r="R656" s="109"/>
      <c r="S656" s="36"/>
      <c r="T656" s="36"/>
      <c r="U656" s="32"/>
      <c r="V656" s="32"/>
      <c r="W656" s="32"/>
      <c r="X656" s="32"/>
      <c r="Y656" s="32"/>
      <c r="Z656" s="32"/>
      <c r="AA656" s="32"/>
      <c r="AB656" s="108"/>
      <c r="AC656" s="32"/>
      <c r="AD656" s="32"/>
      <c r="AE656" s="32"/>
      <c r="AF656" s="108"/>
      <c r="AG656" s="1"/>
      <c r="AH656" s="1"/>
      <c r="AI656" s="1"/>
      <c r="AJ656" s="1"/>
      <c r="AK656" s="1"/>
      <c r="AL656" s="108"/>
      <c r="AM656" s="1"/>
      <c r="AN656" s="37"/>
    </row>
    <row r="657" spans="1:40" ht="14.25" customHeight="1">
      <c r="A657" s="1"/>
      <c r="B657" s="32"/>
      <c r="C657" s="32"/>
      <c r="D657" s="33"/>
      <c r="E657" s="1"/>
      <c r="F657" s="34"/>
      <c r="G657" s="32"/>
      <c r="H657" s="1"/>
      <c r="I657" s="35"/>
      <c r="J657" s="1"/>
      <c r="K657" s="1"/>
      <c r="L657" s="32"/>
      <c r="M657" s="32"/>
      <c r="N657" s="33"/>
      <c r="O657" s="32"/>
      <c r="P657" s="109"/>
      <c r="Q657" s="36"/>
      <c r="R657" s="109"/>
      <c r="S657" s="36"/>
      <c r="T657" s="36"/>
      <c r="U657" s="32"/>
      <c r="V657" s="32"/>
      <c r="W657" s="32"/>
      <c r="X657" s="32"/>
      <c r="Y657" s="32"/>
      <c r="Z657" s="32"/>
      <c r="AA657" s="32"/>
      <c r="AB657" s="108"/>
      <c r="AC657" s="32"/>
      <c r="AD657" s="32"/>
      <c r="AE657" s="32"/>
      <c r="AF657" s="108"/>
      <c r="AG657" s="1"/>
      <c r="AH657" s="1"/>
      <c r="AI657" s="1"/>
      <c r="AJ657" s="1"/>
      <c r="AK657" s="1"/>
      <c r="AL657" s="108"/>
      <c r="AM657" s="1"/>
      <c r="AN657" s="37"/>
    </row>
    <row r="658" spans="1:40" ht="14.25" customHeight="1">
      <c r="A658" s="1"/>
      <c r="B658" s="32"/>
      <c r="C658" s="32"/>
      <c r="D658" s="33"/>
      <c r="E658" s="1"/>
      <c r="F658" s="34"/>
      <c r="G658" s="32"/>
      <c r="H658" s="1"/>
      <c r="I658" s="35"/>
      <c r="J658" s="1"/>
      <c r="K658" s="1"/>
      <c r="L658" s="32"/>
      <c r="M658" s="32"/>
      <c r="N658" s="33"/>
      <c r="O658" s="32"/>
      <c r="P658" s="109"/>
      <c r="Q658" s="36"/>
      <c r="R658" s="109"/>
      <c r="S658" s="36"/>
      <c r="T658" s="36"/>
      <c r="U658" s="32"/>
      <c r="V658" s="32"/>
      <c r="W658" s="32"/>
      <c r="X658" s="32"/>
      <c r="Y658" s="32"/>
      <c r="Z658" s="32"/>
      <c r="AA658" s="32"/>
      <c r="AB658" s="108"/>
      <c r="AC658" s="32"/>
      <c r="AD658" s="32"/>
      <c r="AE658" s="32"/>
      <c r="AF658" s="108"/>
      <c r="AG658" s="1"/>
      <c r="AH658" s="1"/>
      <c r="AI658" s="1"/>
      <c r="AJ658" s="1"/>
      <c r="AK658" s="1"/>
      <c r="AL658" s="108"/>
      <c r="AM658" s="1"/>
      <c r="AN658" s="37"/>
    </row>
    <row r="659" spans="1:40" ht="14.25" customHeight="1">
      <c r="A659" s="1"/>
      <c r="B659" s="32"/>
      <c r="C659" s="32"/>
      <c r="D659" s="33"/>
      <c r="E659" s="1"/>
      <c r="F659" s="34"/>
      <c r="G659" s="32"/>
      <c r="H659" s="1"/>
      <c r="I659" s="35"/>
      <c r="J659" s="1"/>
      <c r="K659" s="1"/>
      <c r="L659" s="32"/>
      <c r="M659" s="32"/>
      <c r="N659" s="33"/>
      <c r="O659" s="32"/>
      <c r="P659" s="109"/>
      <c r="Q659" s="36"/>
      <c r="R659" s="109"/>
      <c r="S659" s="36"/>
      <c r="T659" s="36"/>
      <c r="U659" s="32"/>
      <c r="V659" s="32"/>
      <c r="W659" s="32"/>
      <c r="X659" s="32"/>
      <c r="Y659" s="32"/>
      <c r="Z659" s="32"/>
      <c r="AA659" s="32"/>
      <c r="AB659" s="108"/>
      <c r="AC659" s="32"/>
      <c r="AD659" s="32"/>
      <c r="AE659" s="32"/>
      <c r="AF659" s="108"/>
      <c r="AG659" s="1"/>
      <c r="AH659" s="1"/>
      <c r="AI659" s="1"/>
      <c r="AJ659" s="1"/>
      <c r="AK659" s="1"/>
      <c r="AL659" s="108"/>
      <c r="AM659" s="1"/>
      <c r="AN659" s="37"/>
    </row>
    <row r="660" spans="1:40" ht="14.25" customHeight="1">
      <c r="A660" s="1"/>
      <c r="B660" s="32"/>
      <c r="C660" s="32"/>
      <c r="D660" s="33"/>
      <c r="E660" s="1"/>
      <c r="F660" s="34"/>
      <c r="G660" s="32"/>
      <c r="H660" s="1"/>
      <c r="I660" s="35"/>
      <c r="J660" s="1"/>
      <c r="K660" s="1"/>
      <c r="L660" s="32"/>
      <c r="M660" s="32"/>
      <c r="N660" s="33"/>
      <c r="O660" s="32"/>
      <c r="P660" s="109"/>
      <c r="Q660" s="36"/>
      <c r="R660" s="109"/>
      <c r="S660" s="36"/>
      <c r="T660" s="36"/>
      <c r="U660" s="32"/>
      <c r="V660" s="32"/>
      <c r="W660" s="32"/>
      <c r="X660" s="32"/>
      <c r="Y660" s="32"/>
      <c r="Z660" s="32"/>
      <c r="AA660" s="32"/>
      <c r="AB660" s="108"/>
      <c r="AC660" s="32"/>
      <c r="AD660" s="32"/>
      <c r="AE660" s="32"/>
      <c r="AF660" s="108"/>
      <c r="AG660" s="1"/>
      <c r="AH660" s="1"/>
      <c r="AI660" s="1"/>
      <c r="AJ660" s="1"/>
      <c r="AK660" s="1"/>
      <c r="AL660" s="108"/>
      <c r="AM660" s="1"/>
      <c r="AN660" s="37"/>
    </row>
    <row r="661" spans="1:40" ht="14.25" customHeight="1">
      <c r="A661" s="1"/>
      <c r="B661" s="32"/>
      <c r="C661" s="32"/>
      <c r="D661" s="33"/>
      <c r="E661" s="1"/>
      <c r="F661" s="34"/>
      <c r="G661" s="32"/>
      <c r="H661" s="1"/>
      <c r="I661" s="35"/>
      <c r="J661" s="1"/>
      <c r="K661" s="1"/>
      <c r="L661" s="32"/>
      <c r="M661" s="32"/>
      <c r="N661" s="33"/>
      <c r="O661" s="32"/>
      <c r="P661" s="109"/>
      <c r="Q661" s="36"/>
      <c r="R661" s="109"/>
      <c r="S661" s="36"/>
      <c r="T661" s="36"/>
      <c r="U661" s="32"/>
      <c r="V661" s="32"/>
      <c r="W661" s="32"/>
      <c r="X661" s="32"/>
      <c r="Y661" s="32"/>
      <c r="Z661" s="32"/>
      <c r="AA661" s="32"/>
      <c r="AB661" s="108"/>
      <c r="AC661" s="32"/>
      <c r="AD661" s="32"/>
      <c r="AE661" s="32"/>
      <c r="AF661" s="108"/>
      <c r="AG661" s="1"/>
      <c r="AH661" s="1"/>
      <c r="AI661" s="1"/>
      <c r="AJ661" s="1"/>
      <c r="AK661" s="1"/>
      <c r="AL661" s="108"/>
      <c r="AM661" s="1"/>
      <c r="AN661" s="37"/>
    </row>
    <row r="662" spans="1:40" ht="14.25" customHeight="1">
      <c r="A662" s="1"/>
      <c r="B662" s="32"/>
      <c r="C662" s="32"/>
      <c r="D662" s="33"/>
      <c r="E662" s="1"/>
      <c r="F662" s="34"/>
      <c r="G662" s="32"/>
      <c r="H662" s="1"/>
      <c r="I662" s="35"/>
      <c r="J662" s="1"/>
      <c r="K662" s="1"/>
      <c r="L662" s="32"/>
      <c r="M662" s="32"/>
      <c r="N662" s="33"/>
      <c r="O662" s="32"/>
      <c r="P662" s="109"/>
      <c r="Q662" s="36"/>
      <c r="R662" s="109"/>
      <c r="S662" s="36"/>
      <c r="T662" s="36"/>
      <c r="U662" s="32"/>
      <c r="V662" s="32"/>
      <c r="W662" s="32"/>
      <c r="X662" s="32"/>
      <c r="Y662" s="32"/>
      <c r="Z662" s="32"/>
      <c r="AA662" s="32"/>
      <c r="AB662" s="108"/>
      <c r="AC662" s="32"/>
      <c r="AD662" s="32"/>
      <c r="AE662" s="32"/>
      <c r="AF662" s="108"/>
      <c r="AG662" s="1"/>
      <c r="AH662" s="1"/>
      <c r="AI662" s="1"/>
      <c r="AJ662" s="1"/>
      <c r="AK662" s="1"/>
      <c r="AL662" s="108"/>
      <c r="AM662" s="1"/>
      <c r="AN662" s="37"/>
    </row>
    <row r="663" spans="1:40" ht="14.25" customHeight="1">
      <c r="A663" s="1"/>
      <c r="B663" s="32"/>
      <c r="C663" s="32"/>
      <c r="D663" s="33"/>
      <c r="E663" s="1"/>
      <c r="F663" s="34"/>
      <c r="G663" s="32"/>
      <c r="H663" s="1"/>
      <c r="I663" s="35"/>
      <c r="J663" s="1"/>
      <c r="K663" s="1"/>
      <c r="L663" s="32"/>
      <c r="M663" s="32"/>
      <c r="N663" s="33"/>
      <c r="O663" s="32"/>
      <c r="P663" s="109"/>
      <c r="Q663" s="36"/>
      <c r="R663" s="109"/>
      <c r="S663" s="36"/>
      <c r="T663" s="36"/>
      <c r="U663" s="32"/>
      <c r="V663" s="32"/>
      <c r="W663" s="32"/>
      <c r="X663" s="32"/>
      <c r="Y663" s="32"/>
      <c r="Z663" s="32"/>
      <c r="AA663" s="32"/>
      <c r="AB663" s="108"/>
      <c r="AC663" s="32"/>
      <c r="AD663" s="32"/>
      <c r="AE663" s="32"/>
      <c r="AF663" s="108"/>
      <c r="AG663" s="1"/>
      <c r="AH663" s="1"/>
      <c r="AI663" s="1"/>
      <c r="AJ663" s="1"/>
      <c r="AK663" s="1"/>
      <c r="AL663" s="108"/>
      <c r="AM663" s="1"/>
      <c r="AN663" s="37"/>
    </row>
    <row r="664" spans="1:40" ht="14.25" customHeight="1">
      <c r="A664" s="1"/>
      <c r="B664" s="32"/>
      <c r="C664" s="32"/>
      <c r="D664" s="33"/>
      <c r="E664" s="1"/>
      <c r="F664" s="34"/>
      <c r="G664" s="32"/>
      <c r="H664" s="1"/>
      <c r="I664" s="35"/>
      <c r="J664" s="1"/>
      <c r="K664" s="1"/>
      <c r="L664" s="32"/>
      <c r="M664" s="32"/>
      <c r="N664" s="33"/>
      <c r="O664" s="32"/>
      <c r="P664" s="109"/>
      <c r="Q664" s="36"/>
      <c r="R664" s="109"/>
      <c r="S664" s="36"/>
      <c r="T664" s="36"/>
      <c r="U664" s="32"/>
      <c r="V664" s="32"/>
      <c r="W664" s="32"/>
      <c r="X664" s="32"/>
      <c r="Y664" s="32"/>
      <c r="Z664" s="32"/>
      <c r="AA664" s="32"/>
      <c r="AB664" s="108"/>
      <c r="AC664" s="32"/>
      <c r="AD664" s="32"/>
      <c r="AE664" s="32"/>
      <c r="AF664" s="108"/>
      <c r="AG664" s="1"/>
      <c r="AH664" s="1"/>
      <c r="AI664" s="1"/>
      <c r="AJ664" s="1"/>
      <c r="AK664" s="1"/>
      <c r="AL664" s="108"/>
      <c r="AM664" s="1"/>
      <c r="AN664" s="37"/>
    </row>
    <row r="665" spans="1:40" ht="14.25" customHeight="1">
      <c r="A665" s="1"/>
      <c r="B665" s="32"/>
      <c r="C665" s="32"/>
      <c r="D665" s="33"/>
      <c r="E665" s="1"/>
      <c r="F665" s="34"/>
      <c r="G665" s="32"/>
      <c r="H665" s="1"/>
      <c r="I665" s="35"/>
      <c r="J665" s="1"/>
      <c r="K665" s="1"/>
      <c r="L665" s="32"/>
      <c r="M665" s="32"/>
      <c r="N665" s="33"/>
      <c r="O665" s="32"/>
      <c r="P665" s="109"/>
      <c r="Q665" s="36"/>
      <c r="R665" s="109"/>
      <c r="S665" s="36"/>
      <c r="T665" s="36"/>
      <c r="U665" s="32"/>
      <c r="V665" s="32"/>
      <c r="W665" s="32"/>
      <c r="X665" s="32"/>
      <c r="Y665" s="32"/>
      <c r="Z665" s="32"/>
      <c r="AA665" s="32"/>
      <c r="AB665" s="108"/>
      <c r="AC665" s="32"/>
      <c r="AD665" s="32"/>
      <c r="AE665" s="32"/>
      <c r="AF665" s="108"/>
      <c r="AG665" s="1"/>
      <c r="AH665" s="1"/>
      <c r="AI665" s="1"/>
      <c r="AJ665" s="1"/>
      <c r="AK665" s="1"/>
      <c r="AL665" s="108"/>
      <c r="AM665" s="1"/>
      <c r="AN665" s="37"/>
    </row>
    <row r="666" spans="1:40" ht="14.25" customHeight="1">
      <c r="A666" s="1"/>
      <c r="B666" s="32"/>
      <c r="C666" s="32"/>
      <c r="D666" s="33"/>
      <c r="E666" s="1"/>
      <c r="F666" s="34"/>
      <c r="G666" s="32"/>
      <c r="H666" s="1"/>
      <c r="I666" s="35"/>
      <c r="J666" s="1"/>
      <c r="K666" s="1"/>
      <c r="L666" s="32"/>
      <c r="M666" s="32"/>
      <c r="N666" s="33"/>
      <c r="O666" s="32"/>
      <c r="P666" s="109"/>
      <c r="Q666" s="36"/>
      <c r="R666" s="109"/>
      <c r="S666" s="36"/>
      <c r="T666" s="36"/>
      <c r="U666" s="32"/>
      <c r="V666" s="32"/>
      <c r="W666" s="32"/>
      <c r="X666" s="32"/>
      <c r="Y666" s="32"/>
      <c r="Z666" s="32"/>
      <c r="AA666" s="32"/>
      <c r="AB666" s="108"/>
      <c r="AC666" s="32"/>
      <c r="AD666" s="32"/>
      <c r="AE666" s="32"/>
      <c r="AF666" s="108"/>
      <c r="AG666" s="1"/>
      <c r="AH666" s="1"/>
      <c r="AI666" s="1"/>
      <c r="AJ666" s="1"/>
      <c r="AK666" s="1"/>
      <c r="AL666" s="108"/>
      <c r="AM666" s="1"/>
      <c r="AN666" s="37"/>
    </row>
    <row r="667" spans="1:40" ht="14.25" customHeight="1">
      <c r="A667" s="1"/>
      <c r="B667" s="32"/>
      <c r="C667" s="32"/>
      <c r="D667" s="33"/>
      <c r="E667" s="1"/>
      <c r="F667" s="34"/>
      <c r="G667" s="32"/>
      <c r="H667" s="1"/>
      <c r="I667" s="35"/>
      <c r="J667" s="1"/>
      <c r="K667" s="1"/>
      <c r="L667" s="32"/>
      <c r="M667" s="32"/>
      <c r="N667" s="33"/>
      <c r="O667" s="32"/>
      <c r="P667" s="109"/>
      <c r="Q667" s="36"/>
      <c r="R667" s="109"/>
      <c r="S667" s="36"/>
      <c r="T667" s="36"/>
      <c r="U667" s="32"/>
      <c r="V667" s="32"/>
      <c r="W667" s="32"/>
      <c r="X667" s="32"/>
      <c r="Y667" s="32"/>
      <c r="Z667" s="32"/>
      <c r="AA667" s="32"/>
      <c r="AB667" s="108"/>
      <c r="AC667" s="32"/>
      <c r="AD667" s="32"/>
      <c r="AE667" s="32"/>
      <c r="AF667" s="108"/>
      <c r="AG667" s="1"/>
      <c r="AH667" s="1"/>
      <c r="AI667" s="1"/>
      <c r="AJ667" s="1"/>
      <c r="AK667" s="1"/>
      <c r="AL667" s="108"/>
      <c r="AM667" s="1"/>
      <c r="AN667" s="37"/>
    </row>
    <row r="668" spans="1:40" ht="14.25" customHeight="1">
      <c r="A668" s="1"/>
      <c r="B668" s="32"/>
      <c r="C668" s="32"/>
      <c r="D668" s="33"/>
      <c r="E668" s="1"/>
      <c r="F668" s="34"/>
      <c r="G668" s="32"/>
      <c r="H668" s="1"/>
      <c r="I668" s="35"/>
      <c r="J668" s="1"/>
      <c r="K668" s="1"/>
      <c r="L668" s="32"/>
      <c r="M668" s="32"/>
      <c r="N668" s="33"/>
      <c r="O668" s="32"/>
      <c r="P668" s="109"/>
      <c r="Q668" s="36"/>
      <c r="R668" s="109"/>
      <c r="S668" s="36"/>
      <c r="T668" s="36"/>
      <c r="U668" s="32"/>
      <c r="V668" s="32"/>
      <c r="W668" s="32"/>
      <c r="X668" s="32"/>
      <c r="Y668" s="32"/>
      <c r="Z668" s="32"/>
      <c r="AA668" s="32"/>
      <c r="AB668" s="108"/>
      <c r="AC668" s="32"/>
      <c r="AD668" s="32"/>
      <c r="AE668" s="32"/>
      <c r="AF668" s="108"/>
      <c r="AG668" s="1"/>
      <c r="AH668" s="1"/>
      <c r="AI668" s="1"/>
      <c r="AJ668" s="1"/>
      <c r="AK668" s="1"/>
      <c r="AL668" s="108"/>
      <c r="AM668" s="1"/>
      <c r="AN668" s="37"/>
    </row>
    <row r="669" spans="1:40" ht="14.25" customHeight="1">
      <c r="A669" s="1"/>
      <c r="B669" s="32"/>
      <c r="C669" s="32"/>
      <c r="D669" s="33"/>
      <c r="E669" s="1"/>
      <c r="F669" s="34"/>
      <c r="G669" s="32"/>
      <c r="H669" s="1"/>
      <c r="I669" s="35"/>
      <c r="J669" s="1"/>
      <c r="K669" s="1"/>
      <c r="L669" s="32"/>
      <c r="M669" s="32"/>
      <c r="N669" s="33"/>
      <c r="O669" s="32"/>
      <c r="P669" s="109"/>
      <c r="Q669" s="36"/>
      <c r="R669" s="109"/>
      <c r="S669" s="36"/>
      <c r="T669" s="36"/>
      <c r="U669" s="32"/>
      <c r="V669" s="32"/>
      <c r="W669" s="32"/>
      <c r="X669" s="32"/>
      <c r="Y669" s="32"/>
      <c r="Z669" s="32"/>
      <c r="AA669" s="32"/>
      <c r="AB669" s="108"/>
      <c r="AC669" s="32"/>
      <c r="AD669" s="32"/>
      <c r="AE669" s="32"/>
      <c r="AF669" s="108"/>
      <c r="AG669" s="1"/>
      <c r="AH669" s="1"/>
      <c r="AI669" s="1"/>
      <c r="AJ669" s="1"/>
      <c r="AK669" s="1"/>
      <c r="AL669" s="108"/>
      <c r="AM669" s="1"/>
      <c r="AN669" s="37"/>
    </row>
    <row r="670" spans="1:40" ht="14.25" customHeight="1">
      <c r="A670" s="1"/>
      <c r="B670" s="32"/>
      <c r="C670" s="32"/>
      <c r="D670" s="33"/>
      <c r="E670" s="1"/>
      <c r="F670" s="34"/>
      <c r="G670" s="32"/>
      <c r="H670" s="1"/>
      <c r="I670" s="35"/>
      <c r="J670" s="1"/>
      <c r="K670" s="1"/>
      <c r="L670" s="32"/>
      <c r="M670" s="32"/>
      <c r="N670" s="33"/>
      <c r="O670" s="32"/>
      <c r="P670" s="109"/>
      <c r="Q670" s="36"/>
      <c r="R670" s="109"/>
      <c r="S670" s="36"/>
      <c r="T670" s="36"/>
      <c r="U670" s="32"/>
      <c r="V670" s="32"/>
      <c r="W670" s="32"/>
      <c r="X670" s="32"/>
      <c r="Y670" s="32"/>
      <c r="Z670" s="32"/>
      <c r="AA670" s="32"/>
      <c r="AB670" s="108"/>
      <c r="AC670" s="32"/>
      <c r="AD670" s="32"/>
      <c r="AE670" s="32"/>
      <c r="AF670" s="108"/>
      <c r="AG670" s="1"/>
      <c r="AH670" s="1"/>
      <c r="AI670" s="1"/>
      <c r="AJ670" s="1"/>
      <c r="AK670" s="1"/>
      <c r="AL670" s="108"/>
      <c r="AM670" s="1"/>
      <c r="AN670" s="37"/>
    </row>
    <row r="671" spans="1:40" ht="14.25" customHeight="1">
      <c r="A671" s="1"/>
      <c r="B671" s="32"/>
      <c r="C671" s="32"/>
      <c r="D671" s="33"/>
      <c r="E671" s="1"/>
      <c r="F671" s="34"/>
      <c r="G671" s="32"/>
      <c r="H671" s="1"/>
      <c r="I671" s="35"/>
      <c r="J671" s="1"/>
      <c r="K671" s="1"/>
      <c r="L671" s="32"/>
      <c r="M671" s="32"/>
      <c r="N671" s="33"/>
      <c r="O671" s="32"/>
      <c r="P671" s="109"/>
      <c r="Q671" s="36"/>
      <c r="R671" s="109"/>
      <c r="S671" s="36"/>
      <c r="T671" s="36"/>
      <c r="U671" s="32"/>
      <c r="V671" s="32"/>
      <c r="W671" s="32"/>
      <c r="X671" s="32"/>
      <c r="Y671" s="32"/>
      <c r="Z671" s="32"/>
      <c r="AA671" s="32"/>
      <c r="AB671" s="108"/>
      <c r="AC671" s="32"/>
      <c r="AD671" s="32"/>
      <c r="AE671" s="32"/>
      <c r="AF671" s="108"/>
      <c r="AG671" s="1"/>
      <c r="AH671" s="1"/>
      <c r="AI671" s="1"/>
      <c r="AJ671" s="1"/>
      <c r="AK671" s="1"/>
      <c r="AL671" s="108"/>
      <c r="AM671" s="1"/>
      <c r="AN671" s="37"/>
    </row>
    <row r="672" spans="1:40" ht="14.25" customHeight="1">
      <c r="A672" s="1"/>
      <c r="B672" s="32"/>
      <c r="C672" s="32"/>
      <c r="D672" s="33"/>
      <c r="E672" s="1"/>
      <c r="F672" s="34"/>
      <c r="G672" s="32"/>
      <c r="H672" s="1"/>
      <c r="I672" s="35"/>
      <c r="J672" s="1"/>
      <c r="K672" s="1"/>
      <c r="L672" s="32"/>
      <c r="M672" s="32"/>
      <c r="N672" s="33"/>
      <c r="O672" s="32"/>
      <c r="P672" s="109"/>
      <c r="Q672" s="36"/>
      <c r="R672" s="109"/>
      <c r="S672" s="36"/>
      <c r="T672" s="36"/>
      <c r="U672" s="32"/>
      <c r="V672" s="32"/>
      <c r="W672" s="32"/>
      <c r="X672" s="32"/>
      <c r="Y672" s="32"/>
      <c r="Z672" s="32"/>
      <c r="AA672" s="32"/>
      <c r="AB672" s="108"/>
      <c r="AC672" s="32"/>
      <c r="AD672" s="32"/>
      <c r="AE672" s="32"/>
      <c r="AF672" s="108"/>
      <c r="AG672" s="1"/>
      <c r="AH672" s="1"/>
      <c r="AI672" s="1"/>
      <c r="AJ672" s="1"/>
      <c r="AK672" s="1"/>
      <c r="AL672" s="108"/>
      <c r="AM672" s="1"/>
      <c r="AN672" s="37"/>
    </row>
    <row r="673" spans="1:40" ht="14.25" customHeight="1">
      <c r="A673" s="1"/>
      <c r="B673" s="32"/>
      <c r="C673" s="32"/>
      <c r="D673" s="33"/>
      <c r="E673" s="1"/>
      <c r="F673" s="34"/>
      <c r="G673" s="32"/>
      <c r="H673" s="1"/>
      <c r="I673" s="35"/>
      <c r="J673" s="1"/>
      <c r="K673" s="1"/>
      <c r="L673" s="32"/>
      <c r="M673" s="32"/>
      <c r="N673" s="33"/>
      <c r="O673" s="32"/>
      <c r="P673" s="109"/>
      <c r="Q673" s="36"/>
      <c r="R673" s="109"/>
      <c r="S673" s="36"/>
      <c r="T673" s="36"/>
      <c r="U673" s="32"/>
      <c r="V673" s="32"/>
      <c r="W673" s="32"/>
      <c r="X673" s="32"/>
      <c r="Y673" s="32"/>
      <c r="Z673" s="32"/>
      <c r="AA673" s="32"/>
      <c r="AB673" s="108"/>
      <c r="AC673" s="32"/>
      <c r="AD673" s="32"/>
      <c r="AE673" s="32"/>
      <c r="AF673" s="108"/>
      <c r="AG673" s="1"/>
      <c r="AH673" s="1"/>
      <c r="AI673" s="1"/>
      <c r="AJ673" s="1"/>
      <c r="AK673" s="1"/>
      <c r="AL673" s="108"/>
      <c r="AM673" s="1"/>
      <c r="AN673" s="37"/>
    </row>
    <row r="674" spans="1:40" ht="14.25" customHeight="1">
      <c r="A674" s="1"/>
      <c r="B674" s="32"/>
      <c r="C674" s="32"/>
      <c r="D674" s="33"/>
      <c r="E674" s="1"/>
      <c r="F674" s="34"/>
      <c r="G674" s="32"/>
      <c r="H674" s="1"/>
      <c r="I674" s="35"/>
      <c r="J674" s="1"/>
      <c r="K674" s="1"/>
      <c r="L674" s="32"/>
      <c r="M674" s="32"/>
      <c r="N674" s="33"/>
      <c r="O674" s="32"/>
      <c r="P674" s="109"/>
      <c r="Q674" s="36"/>
      <c r="R674" s="109"/>
      <c r="S674" s="36"/>
      <c r="T674" s="36"/>
      <c r="U674" s="32"/>
      <c r="V674" s="32"/>
      <c r="W674" s="32"/>
      <c r="X674" s="32"/>
      <c r="Y674" s="32"/>
      <c r="Z674" s="32"/>
      <c r="AA674" s="32"/>
      <c r="AB674" s="108"/>
      <c r="AC674" s="32"/>
      <c r="AD674" s="32"/>
      <c r="AE674" s="32"/>
      <c r="AF674" s="108"/>
      <c r="AG674" s="1"/>
      <c r="AH674" s="1"/>
      <c r="AI674" s="1"/>
      <c r="AJ674" s="1"/>
      <c r="AK674" s="1"/>
      <c r="AL674" s="108"/>
      <c r="AM674" s="1"/>
      <c r="AN674" s="37"/>
    </row>
    <row r="675" spans="1:40" ht="14.25" customHeight="1">
      <c r="A675" s="1"/>
      <c r="B675" s="32"/>
      <c r="C675" s="32"/>
      <c r="D675" s="33"/>
      <c r="E675" s="1"/>
      <c r="F675" s="34"/>
      <c r="G675" s="32"/>
      <c r="H675" s="1"/>
      <c r="I675" s="35"/>
      <c r="J675" s="1"/>
      <c r="K675" s="1"/>
      <c r="L675" s="32"/>
      <c r="M675" s="32"/>
      <c r="N675" s="33"/>
      <c r="O675" s="32"/>
      <c r="P675" s="109"/>
      <c r="Q675" s="36"/>
      <c r="R675" s="109"/>
      <c r="S675" s="36"/>
      <c r="T675" s="36"/>
      <c r="U675" s="32"/>
      <c r="V675" s="32"/>
      <c r="W675" s="32"/>
      <c r="X675" s="32"/>
      <c r="Y675" s="32"/>
      <c r="Z675" s="32"/>
      <c r="AA675" s="32"/>
      <c r="AB675" s="108"/>
      <c r="AC675" s="32"/>
      <c r="AD675" s="32"/>
      <c r="AE675" s="32"/>
      <c r="AF675" s="108"/>
      <c r="AG675" s="1"/>
      <c r="AH675" s="1"/>
      <c r="AI675" s="1"/>
      <c r="AJ675" s="1"/>
      <c r="AK675" s="1"/>
      <c r="AL675" s="108"/>
      <c r="AM675" s="1"/>
      <c r="AN675" s="37"/>
    </row>
    <row r="676" spans="1:40" ht="14.25" customHeight="1">
      <c r="A676" s="1"/>
      <c r="B676" s="32"/>
      <c r="C676" s="32"/>
      <c r="D676" s="33"/>
      <c r="E676" s="1"/>
      <c r="F676" s="34"/>
      <c r="G676" s="32"/>
      <c r="H676" s="1"/>
      <c r="I676" s="35"/>
      <c r="J676" s="1"/>
      <c r="K676" s="1"/>
      <c r="L676" s="32"/>
      <c r="M676" s="32"/>
      <c r="N676" s="33"/>
      <c r="O676" s="32"/>
      <c r="P676" s="109"/>
      <c r="Q676" s="36"/>
      <c r="R676" s="109"/>
      <c r="S676" s="36"/>
      <c r="T676" s="36"/>
      <c r="U676" s="32"/>
      <c r="V676" s="32"/>
      <c r="W676" s="32"/>
      <c r="X676" s="32"/>
      <c r="Y676" s="32"/>
      <c r="Z676" s="32"/>
      <c r="AA676" s="32"/>
      <c r="AB676" s="108"/>
      <c r="AC676" s="32"/>
      <c r="AD676" s="32"/>
      <c r="AE676" s="32"/>
      <c r="AF676" s="108"/>
      <c r="AG676" s="1"/>
      <c r="AH676" s="1"/>
      <c r="AI676" s="1"/>
      <c r="AJ676" s="1"/>
      <c r="AK676" s="1"/>
      <c r="AL676" s="108"/>
      <c r="AM676" s="1"/>
      <c r="AN676" s="37"/>
    </row>
    <row r="677" spans="1:40" ht="14.25" customHeight="1">
      <c r="A677" s="1"/>
      <c r="B677" s="32"/>
      <c r="C677" s="32"/>
      <c r="D677" s="33"/>
      <c r="E677" s="1"/>
      <c r="F677" s="34"/>
      <c r="G677" s="32"/>
      <c r="H677" s="1"/>
      <c r="I677" s="35"/>
      <c r="J677" s="1"/>
      <c r="K677" s="1"/>
      <c r="L677" s="32"/>
      <c r="M677" s="32"/>
      <c r="N677" s="33"/>
      <c r="O677" s="32"/>
      <c r="P677" s="109"/>
      <c r="Q677" s="36"/>
      <c r="R677" s="109"/>
      <c r="S677" s="36"/>
      <c r="T677" s="36"/>
      <c r="U677" s="32"/>
      <c r="V677" s="32"/>
      <c r="W677" s="32"/>
      <c r="X677" s="32"/>
      <c r="Y677" s="32"/>
      <c r="Z677" s="32"/>
      <c r="AA677" s="32"/>
      <c r="AB677" s="108"/>
      <c r="AC677" s="32"/>
      <c r="AD677" s="32"/>
      <c r="AE677" s="32"/>
      <c r="AF677" s="108"/>
      <c r="AG677" s="1"/>
      <c r="AH677" s="1"/>
      <c r="AI677" s="1"/>
      <c r="AJ677" s="1"/>
      <c r="AK677" s="1"/>
      <c r="AL677" s="108"/>
      <c r="AM677" s="1"/>
      <c r="AN677" s="37"/>
    </row>
    <row r="678" spans="1:40" ht="14.25" customHeight="1">
      <c r="A678" s="1"/>
      <c r="B678" s="32"/>
      <c r="C678" s="32"/>
      <c r="D678" s="33"/>
      <c r="E678" s="1"/>
      <c r="F678" s="34"/>
      <c r="G678" s="32"/>
      <c r="H678" s="1"/>
      <c r="I678" s="35"/>
      <c r="J678" s="1"/>
      <c r="K678" s="1"/>
      <c r="L678" s="32"/>
      <c r="M678" s="32"/>
      <c r="N678" s="33"/>
      <c r="O678" s="32"/>
      <c r="P678" s="109"/>
      <c r="Q678" s="36"/>
      <c r="R678" s="109"/>
      <c r="S678" s="36"/>
      <c r="T678" s="36"/>
      <c r="U678" s="32"/>
      <c r="V678" s="32"/>
      <c r="W678" s="32"/>
      <c r="X678" s="32"/>
      <c r="Y678" s="32"/>
      <c r="Z678" s="32"/>
      <c r="AA678" s="32"/>
      <c r="AB678" s="108"/>
      <c r="AC678" s="32"/>
      <c r="AD678" s="32"/>
      <c r="AE678" s="32"/>
      <c r="AF678" s="108"/>
      <c r="AG678" s="1"/>
      <c r="AH678" s="1"/>
      <c r="AI678" s="1"/>
      <c r="AJ678" s="1"/>
      <c r="AK678" s="1"/>
      <c r="AL678" s="108"/>
      <c r="AM678" s="1"/>
      <c r="AN678" s="37"/>
    </row>
    <row r="679" spans="1:40" ht="14.25" customHeight="1">
      <c r="A679" s="1"/>
      <c r="B679" s="32"/>
      <c r="C679" s="32"/>
      <c r="D679" s="33"/>
      <c r="E679" s="1"/>
      <c r="F679" s="34"/>
      <c r="G679" s="32"/>
      <c r="H679" s="1"/>
      <c r="I679" s="35"/>
      <c r="J679" s="1"/>
      <c r="K679" s="1"/>
      <c r="L679" s="32"/>
      <c r="M679" s="32"/>
      <c r="N679" s="33"/>
      <c r="O679" s="32"/>
      <c r="P679" s="109"/>
      <c r="Q679" s="36"/>
      <c r="R679" s="109"/>
      <c r="S679" s="36"/>
      <c r="T679" s="36"/>
      <c r="U679" s="32"/>
      <c r="V679" s="32"/>
      <c r="W679" s="32"/>
      <c r="X679" s="32"/>
      <c r="Y679" s="32"/>
      <c r="Z679" s="32"/>
      <c r="AA679" s="32"/>
      <c r="AB679" s="108"/>
      <c r="AC679" s="32"/>
      <c r="AD679" s="32"/>
      <c r="AE679" s="32"/>
      <c r="AF679" s="108"/>
      <c r="AG679" s="1"/>
      <c r="AH679" s="1"/>
      <c r="AI679" s="1"/>
      <c r="AJ679" s="1"/>
      <c r="AK679" s="1"/>
      <c r="AL679" s="108"/>
      <c r="AM679" s="1"/>
      <c r="AN679" s="37"/>
    </row>
    <row r="680" spans="1:40" ht="14.25" customHeight="1">
      <c r="A680" s="1"/>
      <c r="B680" s="32"/>
      <c r="C680" s="32"/>
      <c r="D680" s="33"/>
      <c r="E680" s="1"/>
      <c r="F680" s="34"/>
      <c r="G680" s="32"/>
      <c r="H680" s="1"/>
      <c r="I680" s="35"/>
      <c r="J680" s="1"/>
      <c r="K680" s="1"/>
      <c r="L680" s="32"/>
      <c r="M680" s="32"/>
      <c r="N680" s="33"/>
      <c r="O680" s="32"/>
      <c r="P680" s="109"/>
      <c r="Q680" s="36"/>
      <c r="R680" s="109"/>
      <c r="S680" s="36"/>
      <c r="T680" s="36"/>
      <c r="U680" s="32"/>
      <c r="V680" s="32"/>
      <c r="W680" s="32"/>
      <c r="X680" s="32"/>
      <c r="Y680" s="32"/>
      <c r="Z680" s="32"/>
      <c r="AA680" s="32"/>
      <c r="AB680" s="108"/>
      <c r="AC680" s="32"/>
      <c r="AD680" s="32"/>
      <c r="AE680" s="32"/>
      <c r="AF680" s="108"/>
      <c r="AG680" s="1"/>
      <c r="AH680" s="1"/>
      <c r="AI680" s="1"/>
      <c r="AJ680" s="1"/>
      <c r="AK680" s="1"/>
      <c r="AL680" s="108"/>
      <c r="AM680" s="1"/>
      <c r="AN680" s="37"/>
    </row>
    <row r="681" spans="1:40" ht="14.25" customHeight="1">
      <c r="A681" s="1"/>
      <c r="B681" s="32"/>
      <c r="C681" s="32"/>
      <c r="D681" s="33"/>
      <c r="E681" s="1"/>
      <c r="F681" s="34"/>
      <c r="G681" s="32"/>
      <c r="H681" s="1"/>
      <c r="I681" s="35"/>
      <c r="J681" s="1"/>
      <c r="K681" s="1"/>
      <c r="L681" s="32"/>
      <c r="M681" s="32"/>
      <c r="N681" s="33"/>
      <c r="O681" s="32"/>
      <c r="P681" s="109"/>
      <c r="Q681" s="36"/>
      <c r="R681" s="109"/>
      <c r="S681" s="36"/>
      <c r="T681" s="36"/>
      <c r="U681" s="32"/>
      <c r="V681" s="32"/>
      <c r="W681" s="32"/>
      <c r="X681" s="32"/>
      <c r="Y681" s="32"/>
      <c r="Z681" s="32"/>
      <c r="AA681" s="32"/>
      <c r="AB681" s="108"/>
      <c r="AC681" s="32"/>
      <c r="AD681" s="32"/>
      <c r="AE681" s="32"/>
      <c r="AF681" s="108"/>
      <c r="AG681" s="1"/>
      <c r="AH681" s="1"/>
      <c r="AI681" s="1"/>
      <c r="AJ681" s="1"/>
      <c r="AK681" s="1"/>
      <c r="AL681" s="108"/>
      <c r="AM681" s="1"/>
      <c r="AN681" s="37"/>
    </row>
    <row r="682" spans="1:40" ht="14.25" customHeight="1">
      <c r="A682" s="1"/>
      <c r="B682" s="32"/>
      <c r="C682" s="32"/>
      <c r="D682" s="33"/>
      <c r="E682" s="1"/>
      <c r="F682" s="34"/>
      <c r="G682" s="32"/>
      <c r="H682" s="1"/>
      <c r="I682" s="35"/>
      <c r="J682" s="1"/>
      <c r="K682" s="1"/>
      <c r="L682" s="32"/>
      <c r="M682" s="32"/>
      <c r="N682" s="33"/>
      <c r="O682" s="32"/>
      <c r="P682" s="109"/>
      <c r="Q682" s="36"/>
      <c r="R682" s="109"/>
      <c r="S682" s="36"/>
      <c r="T682" s="36"/>
      <c r="U682" s="32"/>
      <c r="V682" s="32"/>
      <c r="W682" s="32"/>
      <c r="X682" s="32"/>
      <c r="Y682" s="32"/>
      <c r="Z682" s="32"/>
      <c r="AA682" s="32"/>
      <c r="AB682" s="108"/>
      <c r="AC682" s="32"/>
      <c r="AD682" s="32"/>
      <c r="AE682" s="32"/>
      <c r="AF682" s="108"/>
      <c r="AG682" s="1"/>
      <c r="AH682" s="1"/>
      <c r="AI682" s="1"/>
      <c r="AJ682" s="1"/>
      <c r="AK682" s="1"/>
      <c r="AL682" s="108"/>
      <c r="AM682" s="1"/>
      <c r="AN682" s="37"/>
    </row>
    <row r="683" spans="1:40" ht="14.25" customHeight="1">
      <c r="A683" s="1"/>
      <c r="B683" s="32"/>
      <c r="C683" s="32"/>
      <c r="D683" s="33"/>
      <c r="E683" s="1"/>
      <c r="F683" s="34"/>
      <c r="G683" s="32"/>
      <c r="H683" s="1"/>
      <c r="I683" s="35"/>
      <c r="J683" s="1"/>
      <c r="K683" s="1"/>
      <c r="L683" s="32"/>
      <c r="M683" s="32"/>
      <c r="N683" s="33"/>
      <c r="O683" s="32"/>
      <c r="P683" s="109"/>
      <c r="Q683" s="36"/>
      <c r="R683" s="109"/>
      <c r="S683" s="36"/>
      <c r="T683" s="36"/>
      <c r="U683" s="32"/>
      <c r="V683" s="32"/>
      <c r="W683" s="32"/>
      <c r="X683" s="32"/>
      <c r="Y683" s="32"/>
      <c r="Z683" s="32"/>
      <c r="AA683" s="32"/>
      <c r="AB683" s="108"/>
      <c r="AC683" s="32"/>
      <c r="AD683" s="32"/>
      <c r="AE683" s="32"/>
      <c r="AF683" s="108"/>
      <c r="AG683" s="1"/>
      <c r="AH683" s="1"/>
      <c r="AI683" s="1"/>
      <c r="AJ683" s="1"/>
      <c r="AK683" s="1"/>
      <c r="AL683" s="108"/>
      <c r="AM683" s="1"/>
      <c r="AN683" s="37"/>
    </row>
    <row r="684" spans="1:40" ht="14.25" customHeight="1">
      <c r="A684" s="1"/>
      <c r="B684" s="32"/>
      <c r="C684" s="32"/>
      <c r="D684" s="33"/>
      <c r="E684" s="1"/>
      <c r="F684" s="34"/>
      <c r="G684" s="32"/>
      <c r="H684" s="1"/>
      <c r="I684" s="35"/>
      <c r="J684" s="1"/>
      <c r="K684" s="1"/>
      <c r="L684" s="32"/>
      <c r="M684" s="32"/>
      <c r="N684" s="33"/>
      <c r="O684" s="32"/>
      <c r="P684" s="109"/>
      <c r="Q684" s="36"/>
      <c r="R684" s="109"/>
      <c r="S684" s="36"/>
      <c r="T684" s="36"/>
      <c r="U684" s="32"/>
      <c r="V684" s="32"/>
      <c r="W684" s="32"/>
      <c r="X684" s="32"/>
      <c r="Y684" s="32"/>
      <c r="Z684" s="32"/>
      <c r="AA684" s="32"/>
      <c r="AB684" s="108"/>
      <c r="AC684" s="32"/>
      <c r="AD684" s="32"/>
      <c r="AE684" s="32"/>
      <c r="AF684" s="108"/>
      <c r="AG684" s="1"/>
      <c r="AH684" s="1"/>
      <c r="AI684" s="1"/>
      <c r="AJ684" s="1"/>
      <c r="AK684" s="1"/>
      <c r="AL684" s="108"/>
      <c r="AM684" s="1"/>
      <c r="AN684" s="37"/>
    </row>
    <row r="685" spans="1:40" ht="14.25" customHeight="1">
      <c r="A685" s="1"/>
      <c r="B685" s="32"/>
      <c r="C685" s="32"/>
      <c r="D685" s="33"/>
      <c r="E685" s="1"/>
      <c r="F685" s="34"/>
      <c r="G685" s="32"/>
      <c r="H685" s="1"/>
      <c r="I685" s="35"/>
      <c r="J685" s="1"/>
      <c r="K685" s="1"/>
      <c r="L685" s="32"/>
      <c r="M685" s="32"/>
      <c r="N685" s="33"/>
      <c r="O685" s="32"/>
      <c r="P685" s="109"/>
      <c r="Q685" s="36"/>
      <c r="R685" s="109"/>
      <c r="S685" s="36"/>
      <c r="T685" s="36"/>
      <c r="U685" s="32"/>
      <c r="V685" s="32"/>
      <c r="W685" s="32"/>
      <c r="X685" s="32"/>
      <c r="Y685" s="32"/>
      <c r="Z685" s="32"/>
      <c r="AA685" s="32"/>
      <c r="AB685" s="108"/>
      <c r="AC685" s="32"/>
      <c r="AD685" s="32"/>
      <c r="AE685" s="32"/>
      <c r="AF685" s="108"/>
      <c r="AG685" s="1"/>
      <c r="AH685" s="1"/>
      <c r="AI685" s="1"/>
      <c r="AJ685" s="1"/>
      <c r="AK685" s="1"/>
      <c r="AL685" s="108"/>
      <c r="AM685" s="1"/>
      <c r="AN685" s="37"/>
    </row>
    <row r="686" spans="1:40" ht="14.25" customHeight="1">
      <c r="A686" s="1"/>
      <c r="B686" s="32"/>
      <c r="C686" s="32"/>
      <c r="D686" s="33"/>
      <c r="E686" s="1"/>
      <c r="F686" s="34"/>
      <c r="G686" s="32"/>
      <c r="H686" s="1"/>
      <c r="I686" s="35"/>
      <c r="J686" s="1"/>
      <c r="K686" s="1"/>
      <c r="L686" s="32"/>
      <c r="M686" s="32"/>
      <c r="N686" s="33"/>
      <c r="O686" s="32"/>
      <c r="P686" s="109"/>
      <c r="Q686" s="36"/>
      <c r="R686" s="109"/>
      <c r="S686" s="36"/>
      <c r="T686" s="36"/>
      <c r="U686" s="32"/>
      <c r="V686" s="32"/>
      <c r="W686" s="32"/>
      <c r="X686" s="32"/>
      <c r="Y686" s="32"/>
      <c r="Z686" s="32"/>
      <c r="AA686" s="32"/>
      <c r="AB686" s="108"/>
      <c r="AC686" s="32"/>
      <c r="AD686" s="32"/>
      <c r="AE686" s="32"/>
      <c r="AF686" s="108"/>
      <c r="AG686" s="1"/>
      <c r="AH686" s="1"/>
      <c r="AI686" s="1"/>
      <c r="AJ686" s="1"/>
      <c r="AK686" s="1"/>
      <c r="AL686" s="108"/>
      <c r="AM686" s="1"/>
      <c r="AN686" s="37"/>
    </row>
    <row r="687" spans="1:40" ht="14.25" customHeight="1">
      <c r="A687" s="1"/>
      <c r="B687" s="32"/>
      <c r="C687" s="32"/>
      <c r="D687" s="33"/>
      <c r="E687" s="1"/>
      <c r="F687" s="34"/>
      <c r="G687" s="32"/>
      <c r="H687" s="1"/>
      <c r="I687" s="35"/>
      <c r="J687" s="1"/>
      <c r="K687" s="1"/>
      <c r="L687" s="32"/>
      <c r="M687" s="32"/>
      <c r="N687" s="33"/>
      <c r="O687" s="32"/>
      <c r="P687" s="109"/>
      <c r="Q687" s="36"/>
      <c r="R687" s="109"/>
      <c r="S687" s="36"/>
      <c r="T687" s="36"/>
      <c r="U687" s="32"/>
      <c r="V687" s="32"/>
      <c r="W687" s="32"/>
      <c r="X687" s="32"/>
      <c r="Y687" s="32"/>
      <c r="Z687" s="32"/>
      <c r="AA687" s="32"/>
      <c r="AB687" s="108"/>
      <c r="AC687" s="32"/>
      <c r="AD687" s="32"/>
      <c r="AE687" s="32"/>
      <c r="AF687" s="108"/>
      <c r="AG687" s="1"/>
      <c r="AH687" s="1"/>
      <c r="AI687" s="1"/>
      <c r="AJ687" s="1"/>
      <c r="AK687" s="1"/>
      <c r="AL687" s="108"/>
      <c r="AM687" s="1"/>
      <c r="AN687" s="37"/>
    </row>
    <row r="688" spans="1:40" ht="14.25" customHeight="1">
      <c r="A688" s="1"/>
      <c r="B688" s="32"/>
      <c r="C688" s="32"/>
      <c r="D688" s="33"/>
      <c r="E688" s="1"/>
      <c r="F688" s="34"/>
      <c r="G688" s="32"/>
      <c r="H688" s="1"/>
      <c r="I688" s="35"/>
      <c r="J688" s="1"/>
      <c r="K688" s="1"/>
      <c r="L688" s="32"/>
      <c r="M688" s="32"/>
      <c r="N688" s="33"/>
      <c r="O688" s="32"/>
      <c r="P688" s="109"/>
      <c r="Q688" s="36"/>
      <c r="R688" s="109"/>
      <c r="S688" s="36"/>
      <c r="T688" s="36"/>
      <c r="U688" s="32"/>
      <c r="V688" s="32"/>
      <c r="W688" s="32"/>
      <c r="X688" s="32"/>
      <c r="Y688" s="32"/>
      <c r="Z688" s="32"/>
      <c r="AA688" s="32"/>
      <c r="AB688" s="108"/>
      <c r="AC688" s="32"/>
      <c r="AD688" s="32"/>
      <c r="AE688" s="32"/>
      <c r="AF688" s="108"/>
      <c r="AG688" s="1"/>
      <c r="AH688" s="1"/>
      <c r="AI688" s="1"/>
      <c r="AJ688" s="1"/>
      <c r="AK688" s="1"/>
      <c r="AL688" s="108"/>
      <c r="AM688" s="1"/>
      <c r="AN688" s="37"/>
    </row>
    <row r="689" spans="1:40" ht="14.25" customHeight="1">
      <c r="A689" s="1"/>
      <c r="B689" s="32"/>
      <c r="C689" s="32"/>
      <c r="D689" s="33"/>
      <c r="E689" s="1"/>
      <c r="F689" s="34"/>
      <c r="G689" s="32"/>
      <c r="H689" s="1"/>
      <c r="I689" s="35"/>
      <c r="J689" s="1"/>
      <c r="K689" s="1"/>
      <c r="L689" s="32"/>
      <c r="M689" s="32"/>
      <c r="N689" s="33"/>
      <c r="O689" s="32"/>
      <c r="P689" s="109"/>
      <c r="Q689" s="36"/>
      <c r="R689" s="109"/>
      <c r="S689" s="36"/>
      <c r="T689" s="36"/>
      <c r="U689" s="32"/>
      <c r="V689" s="32"/>
      <c r="W689" s="32"/>
      <c r="X689" s="32"/>
      <c r="Y689" s="32"/>
      <c r="Z689" s="32"/>
      <c r="AA689" s="32"/>
      <c r="AB689" s="108"/>
      <c r="AC689" s="32"/>
      <c r="AD689" s="32"/>
      <c r="AE689" s="32"/>
      <c r="AF689" s="108"/>
      <c r="AG689" s="1"/>
      <c r="AH689" s="1"/>
      <c r="AI689" s="1"/>
      <c r="AJ689" s="1"/>
      <c r="AK689" s="1"/>
      <c r="AL689" s="108"/>
      <c r="AM689" s="1"/>
      <c r="AN689" s="37"/>
    </row>
    <row r="690" spans="1:40" ht="14.25" customHeight="1">
      <c r="A690" s="1"/>
      <c r="B690" s="32"/>
      <c r="C690" s="32"/>
      <c r="D690" s="33"/>
      <c r="E690" s="1"/>
      <c r="F690" s="34"/>
      <c r="G690" s="32"/>
      <c r="H690" s="1"/>
      <c r="I690" s="35"/>
      <c r="J690" s="1"/>
      <c r="K690" s="1"/>
      <c r="L690" s="32"/>
      <c r="M690" s="32"/>
      <c r="N690" s="33"/>
      <c r="O690" s="32"/>
      <c r="P690" s="109"/>
      <c r="Q690" s="36"/>
      <c r="R690" s="109"/>
      <c r="S690" s="36"/>
      <c r="T690" s="36"/>
      <c r="U690" s="32"/>
      <c r="V690" s="32"/>
      <c r="W690" s="32"/>
      <c r="X690" s="32"/>
      <c r="Y690" s="32"/>
      <c r="Z690" s="32"/>
      <c r="AA690" s="32"/>
      <c r="AB690" s="108"/>
      <c r="AC690" s="32"/>
      <c r="AD690" s="32"/>
      <c r="AE690" s="32"/>
      <c r="AF690" s="108"/>
      <c r="AG690" s="1"/>
      <c r="AH690" s="1"/>
      <c r="AI690" s="1"/>
      <c r="AJ690" s="1"/>
      <c r="AK690" s="1"/>
      <c r="AL690" s="108"/>
      <c r="AM690" s="1"/>
      <c r="AN690" s="37"/>
    </row>
    <row r="691" spans="1:40" ht="14.25" customHeight="1">
      <c r="A691" s="1"/>
      <c r="B691" s="32"/>
      <c r="C691" s="32"/>
      <c r="D691" s="33"/>
      <c r="E691" s="1"/>
      <c r="F691" s="34"/>
      <c r="G691" s="32"/>
      <c r="H691" s="1"/>
      <c r="I691" s="35"/>
      <c r="J691" s="1"/>
      <c r="K691" s="1"/>
      <c r="L691" s="32"/>
      <c r="M691" s="32"/>
      <c r="N691" s="33"/>
      <c r="O691" s="32"/>
      <c r="P691" s="109"/>
      <c r="Q691" s="36"/>
      <c r="R691" s="109"/>
      <c r="S691" s="36"/>
      <c r="T691" s="36"/>
      <c r="U691" s="32"/>
      <c r="V691" s="32"/>
      <c r="W691" s="32"/>
      <c r="X691" s="32"/>
      <c r="Y691" s="32"/>
      <c r="Z691" s="32"/>
      <c r="AA691" s="32"/>
      <c r="AB691" s="108"/>
      <c r="AC691" s="32"/>
      <c r="AD691" s="32"/>
      <c r="AE691" s="32"/>
      <c r="AF691" s="108"/>
      <c r="AG691" s="1"/>
      <c r="AH691" s="1"/>
      <c r="AI691" s="1"/>
      <c r="AJ691" s="1"/>
      <c r="AK691" s="1"/>
      <c r="AL691" s="108"/>
      <c r="AM691" s="1"/>
      <c r="AN691" s="37"/>
    </row>
    <row r="692" spans="1:40" ht="14.25" customHeight="1">
      <c r="A692" s="1"/>
      <c r="B692" s="32"/>
      <c r="C692" s="32"/>
      <c r="D692" s="33"/>
      <c r="E692" s="1"/>
      <c r="F692" s="34"/>
      <c r="G692" s="32"/>
      <c r="H692" s="1"/>
      <c r="I692" s="35"/>
      <c r="J692" s="1"/>
      <c r="K692" s="1"/>
      <c r="L692" s="32"/>
      <c r="M692" s="32"/>
      <c r="N692" s="33"/>
      <c r="O692" s="32"/>
      <c r="P692" s="109"/>
      <c r="Q692" s="36"/>
      <c r="R692" s="109"/>
      <c r="S692" s="36"/>
      <c r="T692" s="36"/>
      <c r="U692" s="32"/>
      <c r="V692" s="32"/>
      <c r="W692" s="32"/>
      <c r="X692" s="32"/>
      <c r="Y692" s="32"/>
      <c r="Z692" s="32"/>
      <c r="AA692" s="32"/>
      <c r="AB692" s="108"/>
      <c r="AC692" s="32"/>
      <c r="AD692" s="32"/>
      <c r="AE692" s="32"/>
      <c r="AF692" s="108"/>
      <c r="AG692" s="1"/>
      <c r="AH692" s="1"/>
      <c r="AI692" s="1"/>
      <c r="AJ692" s="1"/>
      <c r="AK692" s="1"/>
      <c r="AL692" s="108"/>
      <c r="AM692" s="1"/>
      <c r="AN692" s="37"/>
    </row>
    <row r="693" spans="1:40" ht="14.25" customHeight="1">
      <c r="A693" s="1"/>
      <c r="B693" s="32"/>
      <c r="C693" s="32"/>
      <c r="D693" s="33"/>
      <c r="E693" s="1"/>
      <c r="F693" s="34"/>
      <c r="G693" s="32"/>
      <c r="H693" s="1"/>
      <c r="I693" s="35"/>
      <c r="J693" s="1"/>
      <c r="K693" s="1"/>
      <c r="L693" s="32"/>
      <c r="M693" s="32"/>
      <c r="N693" s="33"/>
      <c r="O693" s="32"/>
      <c r="P693" s="109"/>
      <c r="Q693" s="36"/>
      <c r="R693" s="109"/>
      <c r="S693" s="36"/>
      <c r="T693" s="36"/>
      <c r="U693" s="32"/>
      <c r="V693" s="32"/>
      <c r="W693" s="32"/>
      <c r="X693" s="32"/>
      <c r="Y693" s="32"/>
      <c r="Z693" s="32"/>
      <c r="AA693" s="32"/>
      <c r="AB693" s="108"/>
      <c r="AC693" s="32"/>
      <c r="AD693" s="32"/>
      <c r="AE693" s="32"/>
      <c r="AF693" s="108"/>
      <c r="AG693" s="1"/>
      <c r="AH693" s="1"/>
      <c r="AI693" s="1"/>
      <c r="AJ693" s="1"/>
      <c r="AK693" s="1"/>
      <c r="AL693" s="108"/>
      <c r="AM693" s="1"/>
      <c r="AN693" s="37"/>
    </row>
    <row r="694" spans="1:40" ht="14.25" customHeight="1">
      <c r="A694" s="1"/>
      <c r="B694" s="32"/>
      <c r="C694" s="32"/>
      <c r="D694" s="33"/>
      <c r="E694" s="1"/>
      <c r="F694" s="34"/>
      <c r="G694" s="32"/>
      <c r="H694" s="1"/>
      <c r="I694" s="35"/>
      <c r="J694" s="1"/>
      <c r="K694" s="1"/>
      <c r="L694" s="32"/>
      <c r="M694" s="32"/>
      <c r="N694" s="33"/>
      <c r="O694" s="32"/>
      <c r="P694" s="109"/>
      <c r="Q694" s="36"/>
      <c r="R694" s="109"/>
      <c r="S694" s="36"/>
      <c r="T694" s="36"/>
      <c r="U694" s="32"/>
      <c r="V694" s="32"/>
      <c r="W694" s="32"/>
      <c r="X694" s="32"/>
      <c r="Y694" s="32"/>
      <c r="Z694" s="32"/>
      <c r="AA694" s="32"/>
      <c r="AB694" s="108"/>
      <c r="AC694" s="32"/>
      <c r="AD694" s="32"/>
      <c r="AE694" s="32"/>
      <c r="AF694" s="108"/>
      <c r="AG694" s="1"/>
      <c r="AH694" s="1"/>
      <c r="AI694" s="1"/>
      <c r="AJ694" s="1"/>
      <c r="AK694" s="1"/>
      <c r="AL694" s="108"/>
      <c r="AM694" s="1"/>
      <c r="AN694" s="37"/>
    </row>
    <row r="695" spans="1:40" ht="14.25" customHeight="1">
      <c r="A695" s="1"/>
      <c r="B695" s="32"/>
      <c r="C695" s="32"/>
      <c r="D695" s="33"/>
      <c r="E695" s="1"/>
      <c r="F695" s="34"/>
      <c r="G695" s="32"/>
      <c r="H695" s="1"/>
      <c r="I695" s="35"/>
      <c r="J695" s="1"/>
      <c r="K695" s="1"/>
      <c r="L695" s="32"/>
      <c r="M695" s="32"/>
      <c r="N695" s="33"/>
      <c r="O695" s="32"/>
      <c r="P695" s="109"/>
      <c r="Q695" s="36"/>
      <c r="R695" s="109"/>
      <c r="S695" s="36"/>
      <c r="T695" s="36"/>
      <c r="U695" s="32"/>
      <c r="V695" s="32"/>
      <c r="W695" s="32"/>
      <c r="X695" s="32"/>
      <c r="Y695" s="32"/>
      <c r="Z695" s="32"/>
      <c r="AA695" s="32"/>
      <c r="AB695" s="108"/>
      <c r="AC695" s="32"/>
      <c r="AD695" s="32"/>
      <c r="AE695" s="32"/>
      <c r="AF695" s="108"/>
      <c r="AG695" s="1"/>
      <c r="AH695" s="1"/>
      <c r="AI695" s="1"/>
      <c r="AJ695" s="1"/>
      <c r="AK695" s="1"/>
      <c r="AL695" s="108"/>
      <c r="AM695" s="1"/>
      <c r="AN695" s="37"/>
    </row>
    <row r="696" spans="1:40" ht="14.25" customHeight="1">
      <c r="A696" s="1"/>
      <c r="B696" s="32"/>
      <c r="C696" s="32"/>
      <c r="D696" s="33"/>
      <c r="E696" s="1"/>
      <c r="F696" s="34"/>
      <c r="G696" s="32"/>
      <c r="H696" s="1"/>
      <c r="I696" s="35"/>
      <c r="J696" s="1"/>
      <c r="K696" s="1"/>
      <c r="L696" s="32"/>
      <c r="M696" s="32"/>
      <c r="N696" s="33"/>
      <c r="O696" s="32"/>
      <c r="P696" s="109"/>
      <c r="Q696" s="36"/>
      <c r="R696" s="109"/>
      <c r="S696" s="36"/>
      <c r="T696" s="36"/>
      <c r="U696" s="32"/>
      <c r="V696" s="32"/>
      <c r="W696" s="32"/>
      <c r="X696" s="32"/>
      <c r="Y696" s="32"/>
      <c r="Z696" s="32"/>
      <c r="AA696" s="32"/>
      <c r="AB696" s="108"/>
      <c r="AC696" s="32"/>
      <c r="AD696" s="32"/>
      <c r="AE696" s="32"/>
      <c r="AF696" s="108"/>
      <c r="AG696" s="1"/>
      <c r="AH696" s="1"/>
      <c r="AI696" s="1"/>
      <c r="AJ696" s="1"/>
      <c r="AK696" s="1"/>
      <c r="AL696" s="108"/>
      <c r="AM696" s="1"/>
      <c r="AN696" s="37"/>
    </row>
    <row r="697" spans="1:40" ht="14.25" customHeight="1">
      <c r="A697" s="1"/>
      <c r="B697" s="32"/>
      <c r="C697" s="32"/>
      <c r="D697" s="33"/>
      <c r="E697" s="1"/>
      <c r="F697" s="34"/>
      <c r="G697" s="32"/>
      <c r="H697" s="1"/>
      <c r="I697" s="35"/>
      <c r="J697" s="1"/>
      <c r="K697" s="1"/>
      <c r="L697" s="32"/>
      <c r="M697" s="32"/>
      <c r="N697" s="33"/>
      <c r="O697" s="32"/>
      <c r="P697" s="109"/>
      <c r="Q697" s="36"/>
      <c r="R697" s="109"/>
      <c r="S697" s="36"/>
      <c r="T697" s="36"/>
      <c r="U697" s="32"/>
      <c r="V697" s="32"/>
      <c r="W697" s="32"/>
      <c r="X697" s="32"/>
      <c r="Y697" s="32"/>
      <c r="Z697" s="32"/>
      <c r="AA697" s="32"/>
      <c r="AB697" s="108"/>
      <c r="AC697" s="32"/>
      <c r="AD697" s="32"/>
      <c r="AE697" s="32"/>
      <c r="AF697" s="108"/>
      <c r="AG697" s="1"/>
      <c r="AH697" s="1"/>
      <c r="AI697" s="1"/>
      <c r="AJ697" s="1"/>
      <c r="AK697" s="1"/>
      <c r="AL697" s="108"/>
      <c r="AM697" s="1"/>
      <c r="AN697" s="37"/>
    </row>
    <row r="698" spans="1:40" ht="14.25" customHeight="1">
      <c r="A698" s="1"/>
      <c r="B698" s="32"/>
      <c r="C698" s="32"/>
      <c r="D698" s="33"/>
      <c r="E698" s="1"/>
      <c r="F698" s="34"/>
      <c r="G698" s="32"/>
      <c r="H698" s="1"/>
      <c r="I698" s="35"/>
      <c r="J698" s="1"/>
      <c r="K698" s="1"/>
      <c r="L698" s="32"/>
      <c r="M698" s="32"/>
      <c r="N698" s="33"/>
      <c r="O698" s="32"/>
      <c r="P698" s="109"/>
      <c r="Q698" s="36"/>
      <c r="R698" s="109"/>
      <c r="S698" s="36"/>
      <c r="T698" s="36"/>
      <c r="U698" s="32"/>
      <c r="V698" s="32"/>
      <c r="W698" s="32"/>
      <c r="X698" s="32"/>
      <c r="Y698" s="32"/>
      <c r="Z698" s="32"/>
      <c r="AA698" s="32"/>
      <c r="AB698" s="108"/>
      <c r="AC698" s="32"/>
      <c r="AD698" s="32"/>
      <c r="AE698" s="32"/>
      <c r="AF698" s="108"/>
      <c r="AG698" s="1"/>
      <c r="AH698" s="1"/>
      <c r="AI698" s="1"/>
      <c r="AJ698" s="1"/>
      <c r="AK698" s="1"/>
      <c r="AL698" s="108"/>
      <c r="AM698" s="1"/>
      <c r="AN698" s="37"/>
    </row>
    <row r="699" spans="1:40" ht="14.25" customHeight="1">
      <c r="A699" s="1"/>
      <c r="B699" s="32"/>
      <c r="C699" s="32"/>
      <c r="D699" s="33"/>
      <c r="E699" s="1"/>
      <c r="F699" s="34"/>
      <c r="G699" s="32"/>
      <c r="H699" s="1"/>
      <c r="I699" s="35"/>
      <c r="J699" s="1"/>
      <c r="K699" s="1"/>
      <c r="L699" s="32"/>
      <c r="M699" s="32"/>
      <c r="N699" s="33"/>
      <c r="O699" s="32"/>
      <c r="P699" s="109"/>
      <c r="Q699" s="36"/>
      <c r="R699" s="109"/>
      <c r="S699" s="36"/>
      <c r="T699" s="36"/>
      <c r="U699" s="32"/>
      <c r="V699" s="32"/>
      <c r="W699" s="32"/>
      <c r="X699" s="32"/>
      <c r="Y699" s="32"/>
      <c r="Z699" s="32"/>
      <c r="AA699" s="32"/>
      <c r="AB699" s="108"/>
      <c r="AC699" s="32"/>
      <c r="AD699" s="32"/>
      <c r="AE699" s="32"/>
      <c r="AF699" s="108"/>
      <c r="AG699" s="1"/>
      <c r="AH699" s="1"/>
      <c r="AI699" s="1"/>
      <c r="AJ699" s="1"/>
      <c r="AK699" s="1"/>
      <c r="AL699" s="108"/>
      <c r="AM699" s="1"/>
      <c r="AN699" s="37"/>
    </row>
    <row r="700" spans="1:40" ht="14.25" customHeight="1">
      <c r="A700" s="1"/>
      <c r="B700" s="32"/>
      <c r="C700" s="32"/>
      <c r="D700" s="33"/>
      <c r="E700" s="1"/>
      <c r="F700" s="34"/>
      <c r="G700" s="32"/>
      <c r="H700" s="1"/>
      <c r="I700" s="35"/>
      <c r="J700" s="1"/>
      <c r="K700" s="1"/>
      <c r="L700" s="32"/>
      <c r="M700" s="32"/>
      <c r="N700" s="33"/>
      <c r="O700" s="32"/>
      <c r="P700" s="109"/>
      <c r="Q700" s="36"/>
      <c r="R700" s="109"/>
      <c r="S700" s="36"/>
      <c r="T700" s="36"/>
      <c r="U700" s="32"/>
      <c r="V700" s="32"/>
      <c r="W700" s="32"/>
      <c r="X700" s="32"/>
      <c r="Y700" s="32"/>
      <c r="Z700" s="32"/>
      <c r="AA700" s="32"/>
      <c r="AB700" s="108"/>
      <c r="AC700" s="32"/>
      <c r="AD700" s="32"/>
      <c r="AE700" s="32"/>
      <c r="AF700" s="108"/>
      <c r="AG700" s="1"/>
      <c r="AH700" s="1"/>
      <c r="AI700" s="1"/>
      <c r="AJ700" s="1"/>
      <c r="AK700" s="1"/>
      <c r="AL700" s="108"/>
      <c r="AM700" s="1"/>
      <c r="AN700" s="37"/>
    </row>
    <row r="701" spans="1:40" ht="14.25" customHeight="1">
      <c r="A701" s="1"/>
      <c r="B701" s="32"/>
      <c r="C701" s="32"/>
      <c r="D701" s="33"/>
      <c r="E701" s="1"/>
      <c r="F701" s="34"/>
      <c r="G701" s="32"/>
      <c r="H701" s="1"/>
      <c r="I701" s="35"/>
      <c r="J701" s="1"/>
      <c r="K701" s="1"/>
      <c r="L701" s="32"/>
      <c r="M701" s="32"/>
      <c r="N701" s="33"/>
      <c r="O701" s="32"/>
      <c r="P701" s="109"/>
      <c r="Q701" s="36"/>
      <c r="R701" s="109"/>
      <c r="S701" s="36"/>
      <c r="T701" s="36"/>
      <c r="U701" s="32"/>
      <c r="V701" s="32"/>
      <c r="W701" s="32"/>
      <c r="X701" s="32"/>
      <c r="Y701" s="32"/>
      <c r="Z701" s="32"/>
      <c r="AA701" s="32"/>
      <c r="AB701" s="108"/>
      <c r="AC701" s="32"/>
      <c r="AD701" s="32"/>
      <c r="AE701" s="32"/>
      <c r="AF701" s="108"/>
      <c r="AG701" s="1"/>
      <c r="AH701" s="1"/>
      <c r="AI701" s="1"/>
      <c r="AJ701" s="1"/>
      <c r="AK701" s="1"/>
      <c r="AL701" s="108"/>
      <c r="AM701" s="1"/>
      <c r="AN701" s="37"/>
    </row>
    <row r="702" spans="1:40" ht="14.25" customHeight="1">
      <c r="A702" s="1"/>
      <c r="B702" s="32"/>
      <c r="C702" s="32"/>
      <c r="D702" s="33"/>
      <c r="E702" s="1"/>
      <c r="F702" s="34"/>
      <c r="G702" s="32"/>
      <c r="H702" s="1"/>
      <c r="I702" s="35"/>
      <c r="J702" s="1"/>
      <c r="K702" s="1"/>
      <c r="L702" s="32"/>
      <c r="M702" s="32"/>
      <c r="N702" s="33"/>
      <c r="O702" s="32"/>
      <c r="P702" s="109"/>
      <c r="Q702" s="36"/>
      <c r="R702" s="109"/>
      <c r="S702" s="36"/>
      <c r="T702" s="36"/>
      <c r="U702" s="32"/>
      <c r="V702" s="32"/>
      <c r="W702" s="32"/>
      <c r="X702" s="32"/>
      <c r="Y702" s="32"/>
      <c r="Z702" s="32"/>
      <c r="AA702" s="32"/>
      <c r="AB702" s="108"/>
      <c r="AC702" s="32"/>
      <c r="AD702" s="32"/>
      <c r="AE702" s="32"/>
      <c r="AF702" s="108"/>
      <c r="AG702" s="1"/>
      <c r="AH702" s="1"/>
      <c r="AI702" s="1"/>
      <c r="AJ702" s="1"/>
      <c r="AK702" s="1"/>
      <c r="AL702" s="108"/>
      <c r="AM702" s="1"/>
      <c r="AN702" s="37"/>
    </row>
    <row r="703" spans="1:40" ht="14.25" customHeight="1">
      <c r="A703" s="1"/>
      <c r="B703" s="32"/>
      <c r="C703" s="32"/>
      <c r="D703" s="33"/>
      <c r="E703" s="1"/>
      <c r="F703" s="34"/>
      <c r="G703" s="32"/>
      <c r="H703" s="1"/>
      <c r="I703" s="35"/>
      <c r="J703" s="1"/>
      <c r="K703" s="1"/>
      <c r="L703" s="32"/>
      <c r="M703" s="32"/>
      <c r="N703" s="33"/>
      <c r="O703" s="32"/>
      <c r="P703" s="109"/>
      <c r="Q703" s="36"/>
      <c r="R703" s="109"/>
      <c r="S703" s="36"/>
      <c r="T703" s="36"/>
      <c r="U703" s="32"/>
      <c r="V703" s="32"/>
      <c r="W703" s="32"/>
      <c r="X703" s="32"/>
      <c r="Y703" s="32"/>
      <c r="Z703" s="32"/>
      <c r="AA703" s="32"/>
      <c r="AB703" s="108"/>
      <c r="AC703" s="32"/>
      <c r="AD703" s="32"/>
      <c r="AE703" s="32"/>
      <c r="AF703" s="108"/>
      <c r="AG703" s="1"/>
      <c r="AH703" s="1"/>
      <c r="AI703" s="1"/>
      <c r="AJ703" s="1"/>
      <c r="AK703" s="1"/>
      <c r="AL703" s="108"/>
      <c r="AM703" s="1"/>
      <c r="AN703" s="37"/>
    </row>
    <row r="704" spans="1:40" ht="14.25" customHeight="1">
      <c r="A704" s="1"/>
      <c r="B704" s="32"/>
      <c r="C704" s="32"/>
      <c r="D704" s="33"/>
      <c r="E704" s="1"/>
      <c r="F704" s="34"/>
      <c r="G704" s="32"/>
      <c r="H704" s="1"/>
      <c r="I704" s="35"/>
      <c r="J704" s="1"/>
      <c r="K704" s="1"/>
      <c r="L704" s="32"/>
      <c r="M704" s="32"/>
      <c r="N704" s="33"/>
      <c r="O704" s="32"/>
      <c r="P704" s="109"/>
      <c r="Q704" s="36"/>
      <c r="R704" s="109"/>
      <c r="S704" s="36"/>
      <c r="T704" s="36"/>
      <c r="U704" s="32"/>
      <c r="V704" s="32"/>
      <c r="W704" s="32"/>
      <c r="X704" s="32"/>
      <c r="Y704" s="32"/>
      <c r="Z704" s="32"/>
      <c r="AA704" s="32"/>
      <c r="AB704" s="108"/>
      <c r="AC704" s="32"/>
      <c r="AD704" s="32"/>
      <c r="AE704" s="32"/>
      <c r="AF704" s="108"/>
      <c r="AG704" s="1"/>
      <c r="AH704" s="1"/>
      <c r="AI704" s="1"/>
      <c r="AJ704" s="1"/>
      <c r="AK704" s="1"/>
      <c r="AL704" s="108"/>
      <c r="AM704" s="1"/>
      <c r="AN704" s="37"/>
    </row>
    <row r="705" spans="1:40" ht="14.25" customHeight="1">
      <c r="A705" s="1"/>
      <c r="B705" s="32"/>
      <c r="C705" s="32"/>
      <c r="D705" s="33"/>
      <c r="E705" s="1"/>
      <c r="F705" s="34"/>
      <c r="G705" s="32"/>
      <c r="H705" s="1"/>
      <c r="I705" s="35"/>
      <c r="J705" s="1"/>
      <c r="K705" s="1"/>
      <c r="L705" s="32"/>
      <c r="M705" s="32"/>
      <c r="N705" s="33"/>
      <c r="O705" s="32"/>
      <c r="P705" s="109"/>
      <c r="Q705" s="36"/>
      <c r="R705" s="109"/>
      <c r="S705" s="36"/>
      <c r="T705" s="36"/>
      <c r="U705" s="32"/>
      <c r="V705" s="32"/>
      <c r="W705" s="32"/>
      <c r="X705" s="32"/>
      <c r="Y705" s="32"/>
      <c r="Z705" s="32"/>
      <c r="AA705" s="32"/>
      <c r="AB705" s="108"/>
      <c r="AC705" s="32"/>
      <c r="AD705" s="32"/>
      <c r="AE705" s="32"/>
      <c r="AF705" s="108"/>
      <c r="AG705" s="1"/>
      <c r="AH705" s="1"/>
      <c r="AI705" s="1"/>
      <c r="AJ705" s="1"/>
      <c r="AK705" s="1"/>
      <c r="AL705" s="108"/>
      <c r="AM705" s="1"/>
      <c r="AN705" s="37"/>
    </row>
    <row r="706" spans="1:40" ht="14.25" customHeight="1">
      <c r="A706" s="1"/>
      <c r="B706" s="32"/>
      <c r="C706" s="32"/>
      <c r="D706" s="33"/>
      <c r="E706" s="1"/>
      <c r="F706" s="34"/>
      <c r="G706" s="32"/>
      <c r="H706" s="1"/>
      <c r="I706" s="35"/>
      <c r="J706" s="1"/>
      <c r="K706" s="1"/>
      <c r="L706" s="32"/>
      <c r="M706" s="32"/>
      <c r="N706" s="33"/>
      <c r="O706" s="32"/>
      <c r="P706" s="109"/>
      <c r="Q706" s="36"/>
      <c r="R706" s="109"/>
      <c r="S706" s="36"/>
      <c r="T706" s="36"/>
      <c r="U706" s="32"/>
      <c r="V706" s="32"/>
      <c r="W706" s="32"/>
      <c r="X706" s="32"/>
      <c r="Y706" s="32"/>
      <c r="Z706" s="32"/>
      <c r="AA706" s="32"/>
      <c r="AB706" s="108"/>
      <c r="AC706" s="32"/>
      <c r="AD706" s="32"/>
      <c r="AE706" s="32"/>
      <c r="AF706" s="108"/>
      <c r="AG706" s="1"/>
      <c r="AH706" s="1"/>
      <c r="AI706" s="1"/>
      <c r="AJ706" s="1"/>
      <c r="AK706" s="1"/>
      <c r="AL706" s="108"/>
      <c r="AM706" s="1"/>
      <c r="AN706" s="37"/>
    </row>
    <row r="707" spans="1:40" ht="14.25" customHeight="1">
      <c r="A707" s="1"/>
      <c r="B707" s="32"/>
      <c r="C707" s="32"/>
      <c r="D707" s="33"/>
      <c r="E707" s="1"/>
      <c r="F707" s="34"/>
      <c r="G707" s="32"/>
      <c r="H707" s="1"/>
      <c r="I707" s="35"/>
      <c r="J707" s="1"/>
      <c r="K707" s="1"/>
      <c r="L707" s="32"/>
      <c r="M707" s="32"/>
      <c r="N707" s="33"/>
      <c r="O707" s="32"/>
      <c r="P707" s="109"/>
      <c r="Q707" s="36"/>
      <c r="R707" s="109"/>
      <c r="S707" s="36"/>
      <c r="T707" s="36"/>
      <c r="U707" s="32"/>
      <c r="V707" s="32"/>
      <c r="W707" s="32"/>
      <c r="X707" s="32"/>
      <c r="Y707" s="32"/>
      <c r="Z707" s="32"/>
      <c r="AA707" s="32"/>
      <c r="AB707" s="108"/>
      <c r="AC707" s="32"/>
      <c r="AD707" s="32"/>
      <c r="AE707" s="32"/>
      <c r="AF707" s="108"/>
      <c r="AG707" s="1"/>
      <c r="AH707" s="1"/>
      <c r="AI707" s="1"/>
      <c r="AJ707" s="1"/>
      <c r="AK707" s="1"/>
      <c r="AL707" s="108"/>
      <c r="AM707" s="1"/>
      <c r="AN707" s="37"/>
    </row>
    <row r="708" spans="1:40" ht="14.25" customHeight="1">
      <c r="A708" s="1"/>
      <c r="B708" s="32"/>
      <c r="C708" s="32"/>
      <c r="D708" s="33"/>
      <c r="E708" s="1"/>
      <c r="F708" s="34"/>
      <c r="G708" s="32"/>
      <c r="H708" s="1"/>
      <c r="I708" s="35"/>
      <c r="J708" s="1"/>
      <c r="K708" s="1"/>
      <c r="L708" s="32"/>
      <c r="M708" s="32"/>
      <c r="N708" s="33"/>
      <c r="O708" s="32"/>
      <c r="P708" s="109"/>
      <c r="Q708" s="36"/>
      <c r="R708" s="109"/>
      <c r="S708" s="36"/>
      <c r="T708" s="36"/>
      <c r="U708" s="32"/>
      <c r="V708" s="32"/>
      <c r="W708" s="32"/>
      <c r="X708" s="32"/>
      <c r="Y708" s="32"/>
      <c r="Z708" s="32"/>
      <c r="AA708" s="32"/>
      <c r="AB708" s="108"/>
      <c r="AC708" s="32"/>
      <c r="AD708" s="32"/>
      <c r="AE708" s="32"/>
      <c r="AF708" s="108"/>
      <c r="AG708" s="1"/>
      <c r="AH708" s="1"/>
      <c r="AI708" s="1"/>
      <c r="AJ708" s="1"/>
      <c r="AK708" s="1"/>
      <c r="AL708" s="108"/>
      <c r="AM708" s="1"/>
      <c r="AN708" s="37"/>
    </row>
    <row r="709" spans="1:40" ht="14.25" customHeight="1">
      <c r="A709" s="1"/>
      <c r="B709" s="32"/>
      <c r="C709" s="32"/>
      <c r="D709" s="33"/>
      <c r="E709" s="1"/>
      <c r="F709" s="34"/>
      <c r="G709" s="32"/>
      <c r="H709" s="1"/>
      <c r="I709" s="35"/>
      <c r="J709" s="1"/>
      <c r="K709" s="1"/>
      <c r="L709" s="32"/>
      <c r="M709" s="32"/>
      <c r="N709" s="33"/>
      <c r="O709" s="32"/>
      <c r="P709" s="109"/>
      <c r="Q709" s="36"/>
      <c r="R709" s="109"/>
      <c r="S709" s="36"/>
      <c r="T709" s="36"/>
      <c r="U709" s="32"/>
      <c r="V709" s="32"/>
      <c r="W709" s="32"/>
      <c r="X709" s="32"/>
      <c r="Y709" s="32"/>
      <c r="Z709" s="32"/>
      <c r="AA709" s="32"/>
      <c r="AB709" s="108"/>
      <c r="AC709" s="32"/>
      <c r="AD709" s="32"/>
      <c r="AE709" s="32"/>
      <c r="AF709" s="108"/>
      <c r="AG709" s="1"/>
      <c r="AH709" s="1"/>
      <c r="AI709" s="1"/>
      <c r="AJ709" s="1"/>
      <c r="AK709" s="1"/>
      <c r="AL709" s="108"/>
      <c r="AM709" s="1"/>
      <c r="AN709" s="37"/>
    </row>
    <row r="710" spans="1:40" ht="14.25" customHeight="1">
      <c r="A710" s="1"/>
      <c r="B710" s="32"/>
      <c r="C710" s="32"/>
      <c r="D710" s="33"/>
      <c r="E710" s="1"/>
      <c r="F710" s="34"/>
      <c r="G710" s="32"/>
      <c r="H710" s="1"/>
      <c r="I710" s="35"/>
      <c r="J710" s="1"/>
      <c r="K710" s="1"/>
      <c r="L710" s="32"/>
      <c r="M710" s="32"/>
      <c r="N710" s="33"/>
      <c r="O710" s="32"/>
      <c r="P710" s="109"/>
      <c r="Q710" s="36"/>
      <c r="R710" s="109"/>
      <c r="S710" s="36"/>
      <c r="T710" s="36"/>
      <c r="U710" s="32"/>
      <c r="V710" s="32"/>
      <c r="W710" s="32"/>
      <c r="X710" s="32"/>
      <c r="Y710" s="32"/>
      <c r="Z710" s="32"/>
      <c r="AA710" s="32"/>
      <c r="AB710" s="108"/>
      <c r="AC710" s="32"/>
      <c r="AD710" s="32"/>
      <c r="AE710" s="32"/>
      <c r="AF710" s="108"/>
      <c r="AG710" s="1"/>
      <c r="AH710" s="1"/>
      <c r="AI710" s="1"/>
      <c r="AJ710" s="1"/>
      <c r="AK710" s="1"/>
      <c r="AL710" s="108"/>
      <c r="AM710" s="1"/>
      <c r="AN710" s="37"/>
    </row>
    <row r="711" spans="1:40" ht="14.25" customHeight="1">
      <c r="A711" s="1"/>
      <c r="B711" s="32"/>
      <c r="C711" s="32"/>
      <c r="D711" s="33"/>
      <c r="E711" s="1"/>
      <c r="F711" s="34"/>
      <c r="G711" s="32"/>
      <c r="H711" s="1"/>
      <c r="I711" s="35"/>
      <c r="J711" s="1"/>
      <c r="K711" s="1"/>
      <c r="L711" s="32"/>
      <c r="M711" s="32"/>
      <c r="N711" s="33"/>
      <c r="O711" s="32"/>
      <c r="P711" s="109"/>
      <c r="Q711" s="36"/>
      <c r="R711" s="109"/>
      <c r="S711" s="36"/>
      <c r="T711" s="36"/>
      <c r="U711" s="32"/>
      <c r="V711" s="32"/>
      <c r="W711" s="32"/>
      <c r="X711" s="32"/>
      <c r="Y711" s="32"/>
      <c r="Z711" s="32"/>
      <c r="AA711" s="32"/>
      <c r="AB711" s="108"/>
      <c r="AC711" s="32"/>
      <c r="AD711" s="32"/>
      <c r="AE711" s="32"/>
      <c r="AF711" s="108"/>
      <c r="AG711" s="1"/>
      <c r="AH711" s="1"/>
      <c r="AI711" s="1"/>
      <c r="AJ711" s="1"/>
      <c r="AK711" s="1"/>
      <c r="AL711" s="108"/>
      <c r="AM711" s="1"/>
      <c r="AN711" s="37"/>
    </row>
    <row r="712" spans="1:40" ht="14.25" customHeight="1">
      <c r="A712" s="1"/>
      <c r="B712" s="32"/>
      <c r="C712" s="32"/>
      <c r="D712" s="33"/>
      <c r="E712" s="1"/>
      <c r="F712" s="34"/>
      <c r="G712" s="32"/>
      <c r="H712" s="1"/>
      <c r="I712" s="35"/>
      <c r="J712" s="1"/>
      <c r="K712" s="1"/>
      <c r="L712" s="32"/>
      <c r="M712" s="32"/>
      <c r="N712" s="33"/>
      <c r="O712" s="32"/>
      <c r="P712" s="109"/>
      <c r="Q712" s="36"/>
      <c r="R712" s="109"/>
      <c r="S712" s="36"/>
      <c r="T712" s="36"/>
      <c r="U712" s="32"/>
      <c r="V712" s="32"/>
      <c r="W712" s="32"/>
      <c r="X712" s="32"/>
      <c r="Y712" s="32"/>
      <c r="Z712" s="32"/>
      <c r="AA712" s="32"/>
      <c r="AB712" s="108"/>
      <c r="AC712" s="32"/>
      <c r="AD712" s="32"/>
      <c r="AE712" s="32"/>
      <c r="AF712" s="108"/>
      <c r="AG712" s="1"/>
      <c r="AH712" s="1"/>
      <c r="AI712" s="1"/>
      <c r="AJ712" s="1"/>
      <c r="AK712" s="1"/>
      <c r="AL712" s="108"/>
      <c r="AM712" s="1"/>
      <c r="AN712" s="37"/>
    </row>
    <row r="713" spans="1:40" ht="14.25" customHeight="1">
      <c r="A713" s="1"/>
      <c r="B713" s="32"/>
      <c r="C713" s="32"/>
      <c r="D713" s="33"/>
      <c r="E713" s="1"/>
      <c r="F713" s="34"/>
      <c r="G713" s="32"/>
      <c r="H713" s="1"/>
      <c r="I713" s="35"/>
      <c r="J713" s="1"/>
      <c r="K713" s="1"/>
      <c r="L713" s="32"/>
      <c r="M713" s="32"/>
      <c r="N713" s="33"/>
      <c r="O713" s="32"/>
      <c r="P713" s="109"/>
      <c r="Q713" s="36"/>
      <c r="R713" s="109"/>
      <c r="S713" s="36"/>
      <c r="T713" s="36"/>
      <c r="U713" s="32"/>
      <c r="V713" s="32"/>
      <c r="W713" s="32"/>
      <c r="X713" s="32"/>
      <c r="Y713" s="32"/>
      <c r="Z713" s="32"/>
      <c r="AA713" s="32"/>
      <c r="AB713" s="108"/>
      <c r="AC713" s="32"/>
      <c r="AD713" s="32"/>
      <c r="AE713" s="32"/>
      <c r="AF713" s="108"/>
      <c r="AG713" s="1"/>
      <c r="AH713" s="1"/>
      <c r="AI713" s="1"/>
      <c r="AJ713" s="1"/>
      <c r="AK713" s="1"/>
      <c r="AL713" s="108"/>
      <c r="AM713" s="1"/>
      <c r="AN713" s="37"/>
    </row>
    <row r="714" spans="1:40" ht="14.25" customHeight="1">
      <c r="A714" s="1"/>
      <c r="B714" s="32"/>
      <c r="C714" s="32"/>
      <c r="D714" s="33"/>
      <c r="E714" s="1"/>
      <c r="F714" s="34"/>
      <c r="G714" s="32"/>
      <c r="H714" s="1"/>
      <c r="I714" s="35"/>
      <c r="J714" s="1"/>
      <c r="K714" s="1"/>
      <c r="L714" s="32"/>
      <c r="M714" s="32"/>
      <c r="N714" s="33"/>
      <c r="O714" s="32"/>
      <c r="P714" s="109"/>
      <c r="Q714" s="36"/>
      <c r="R714" s="109"/>
      <c r="S714" s="36"/>
      <c r="T714" s="36"/>
      <c r="U714" s="32"/>
      <c r="V714" s="32"/>
      <c r="W714" s="32"/>
      <c r="X714" s="32"/>
      <c r="Y714" s="32"/>
      <c r="Z714" s="32"/>
      <c r="AA714" s="32"/>
      <c r="AB714" s="108"/>
      <c r="AC714" s="32"/>
      <c r="AD714" s="32"/>
      <c r="AE714" s="32"/>
      <c r="AF714" s="108"/>
      <c r="AG714" s="1"/>
      <c r="AH714" s="1"/>
      <c r="AI714" s="1"/>
      <c r="AJ714" s="1"/>
      <c r="AK714" s="1"/>
      <c r="AL714" s="108"/>
      <c r="AM714" s="1"/>
      <c r="AN714" s="37"/>
    </row>
    <row r="715" spans="1:40" ht="14.25" customHeight="1">
      <c r="A715" s="1"/>
      <c r="B715" s="32"/>
      <c r="C715" s="32"/>
      <c r="D715" s="33"/>
      <c r="E715" s="1"/>
      <c r="F715" s="34"/>
      <c r="G715" s="32"/>
      <c r="H715" s="1"/>
      <c r="I715" s="35"/>
      <c r="J715" s="1"/>
      <c r="K715" s="1"/>
      <c r="L715" s="32"/>
      <c r="M715" s="32"/>
      <c r="N715" s="33"/>
      <c r="O715" s="32"/>
      <c r="P715" s="109"/>
      <c r="Q715" s="36"/>
      <c r="R715" s="109"/>
      <c r="S715" s="36"/>
      <c r="T715" s="36"/>
      <c r="U715" s="32"/>
      <c r="V715" s="32"/>
      <c r="W715" s="32"/>
      <c r="X715" s="32"/>
      <c r="Y715" s="32"/>
      <c r="Z715" s="32"/>
      <c r="AA715" s="32"/>
      <c r="AB715" s="108"/>
      <c r="AC715" s="32"/>
      <c r="AD715" s="32"/>
      <c r="AE715" s="32"/>
      <c r="AF715" s="108"/>
      <c r="AG715" s="1"/>
      <c r="AH715" s="1"/>
      <c r="AI715" s="1"/>
      <c r="AJ715" s="1"/>
      <c r="AK715" s="1"/>
      <c r="AL715" s="108"/>
      <c r="AM715" s="1"/>
      <c r="AN715" s="37"/>
    </row>
    <row r="716" spans="1:40" ht="14.25" customHeight="1">
      <c r="A716" s="1"/>
      <c r="B716" s="32"/>
      <c r="C716" s="32"/>
      <c r="D716" s="33"/>
      <c r="E716" s="1"/>
      <c r="F716" s="34"/>
      <c r="G716" s="32"/>
      <c r="H716" s="1"/>
      <c r="I716" s="35"/>
      <c r="J716" s="1"/>
      <c r="K716" s="1"/>
      <c r="L716" s="32"/>
      <c r="M716" s="32"/>
      <c r="N716" s="33"/>
      <c r="O716" s="32"/>
      <c r="P716" s="109"/>
      <c r="Q716" s="36"/>
      <c r="R716" s="109"/>
      <c r="S716" s="36"/>
      <c r="T716" s="36"/>
      <c r="U716" s="32"/>
      <c r="V716" s="32"/>
      <c r="W716" s="32"/>
      <c r="X716" s="32"/>
      <c r="Y716" s="32"/>
      <c r="Z716" s="32"/>
      <c r="AA716" s="32"/>
      <c r="AB716" s="108"/>
      <c r="AC716" s="32"/>
      <c r="AD716" s="32"/>
      <c r="AE716" s="32"/>
      <c r="AF716" s="108"/>
      <c r="AG716" s="1"/>
      <c r="AH716" s="1"/>
      <c r="AI716" s="1"/>
      <c r="AJ716" s="1"/>
      <c r="AK716" s="1"/>
      <c r="AL716" s="108"/>
      <c r="AM716" s="1"/>
      <c r="AN716" s="37"/>
    </row>
    <row r="717" spans="1:40" ht="14.25" customHeight="1">
      <c r="A717" s="1"/>
      <c r="B717" s="32"/>
      <c r="C717" s="32"/>
      <c r="D717" s="33"/>
      <c r="E717" s="1"/>
      <c r="F717" s="34"/>
      <c r="G717" s="32"/>
      <c r="H717" s="1"/>
      <c r="I717" s="35"/>
      <c r="J717" s="1"/>
      <c r="K717" s="1"/>
      <c r="L717" s="32"/>
      <c r="M717" s="32"/>
      <c r="N717" s="33"/>
      <c r="O717" s="32"/>
      <c r="P717" s="109"/>
      <c r="Q717" s="36"/>
      <c r="R717" s="109"/>
      <c r="S717" s="36"/>
      <c r="T717" s="36"/>
      <c r="U717" s="32"/>
      <c r="V717" s="32"/>
      <c r="W717" s="32"/>
      <c r="X717" s="32"/>
      <c r="Y717" s="32"/>
      <c r="Z717" s="32"/>
      <c r="AA717" s="32"/>
      <c r="AB717" s="108"/>
      <c r="AC717" s="32"/>
      <c r="AD717" s="32"/>
      <c r="AE717" s="32"/>
      <c r="AF717" s="108"/>
      <c r="AG717" s="1"/>
      <c r="AH717" s="1"/>
      <c r="AI717" s="1"/>
      <c r="AJ717" s="1"/>
      <c r="AK717" s="1"/>
      <c r="AL717" s="108"/>
      <c r="AM717" s="1"/>
      <c r="AN717" s="37"/>
    </row>
    <row r="718" spans="1:40" ht="14.25" customHeight="1">
      <c r="A718" s="1"/>
      <c r="B718" s="32"/>
      <c r="C718" s="32"/>
      <c r="D718" s="33"/>
      <c r="E718" s="1"/>
      <c r="F718" s="34"/>
      <c r="G718" s="32"/>
      <c r="H718" s="1"/>
      <c r="I718" s="35"/>
      <c r="J718" s="1"/>
      <c r="K718" s="1"/>
      <c r="L718" s="32"/>
      <c r="M718" s="32"/>
      <c r="N718" s="33"/>
      <c r="O718" s="32"/>
      <c r="P718" s="109"/>
      <c r="Q718" s="36"/>
      <c r="R718" s="109"/>
      <c r="S718" s="36"/>
      <c r="T718" s="36"/>
      <c r="U718" s="32"/>
      <c r="V718" s="32"/>
      <c r="W718" s="32"/>
      <c r="X718" s="32"/>
      <c r="Y718" s="32"/>
      <c r="Z718" s="32"/>
      <c r="AA718" s="32"/>
      <c r="AB718" s="108"/>
      <c r="AC718" s="32"/>
      <c r="AD718" s="32"/>
      <c r="AE718" s="32"/>
      <c r="AF718" s="108"/>
      <c r="AG718" s="1"/>
      <c r="AH718" s="1"/>
      <c r="AI718" s="1"/>
      <c r="AJ718" s="1"/>
      <c r="AK718" s="1"/>
      <c r="AL718" s="108"/>
      <c r="AM718" s="1"/>
      <c r="AN718" s="37"/>
    </row>
    <row r="719" spans="1:40" ht="14.25" customHeight="1">
      <c r="A719" s="1"/>
      <c r="B719" s="32"/>
      <c r="C719" s="32"/>
      <c r="D719" s="33"/>
      <c r="E719" s="1"/>
      <c r="F719" s="34"/>
      <c r="G719" s="32"/>
      <c r="H719" s="1"/>
      <c r="I719" s="35"/>
      <c r="J719" s="1"/>
      <c r="K719" s="1"/>
      <c r="L719" s="32"/>
      <c r="M719" s="32"/>
      <c r="N719" s="33"/>
      <c r="O719" s="32"/>
      <c r="P719" s="109"/>
      <c r="Q719" s="36"/>
      <c r="R719" s="109"/>
      <c r="S719" s="36"/>
      <c r="T719" s="36"/>
      <c r="U719" s="32"/>
      <c r="V719" s="32"/>
      <c r="W719" s="32"/>
      <c r="X719" s="32"/>
      <c r="Y719" s="32"/>
      <c r="Z719" s="32"/>
      <c r="AA719" s="32"/>
      <c r="AB719" s="108"/>
      <c r="AC719" s="32"/>
      <c r="AD719" s="32"/>
      <c r="AE719" s="32"/>
      <c r="AF719" s="108"/>
      <c r="AG719" s="1"/>
      <c r="AH719" s="1"/>
      <c r="AI719" s="1"/>
      <c r="AJ719" s="1"/>
      <c r="AK719" s="1"/>
      <c r="AL719" s="108"/>
      <c r="AM719" s="1"/>
      <c r="AN719" s="37"/>
    </row>
    <row r="720" spans="1:40" ht="14.25" customHeight="1">
      <c r="A720" s="1"/>
      <c r="B720" s="32"/>
      <c r="C720" s="32"/>
      <c r="D720" s="33"/>
      <c r="E720" s="1"/>
      <c r="F720" s="34"/>
      <c r="G720" s="32"/>
      <c r="H720" s="1"/>
      <c r="I720" s="35"/>
      <c r="J720" s="1"/>
      <c r="K720" s="1"/>
      <c r="L720" s="32"/>
      <c r="M720" s="32"/>
      <c r="N720" s="33"/>
      <c r="O720" s="32"/>
      <c r="P720" s="109"/>
      <c r="Q720" s="36"/>
      <c r="R720" s="109"/>
      <c r="S720" s="36"/>
      <c r="T720" s="36"/>
      <c r="U720" s="32"/>
      <c r="V720" s="32"/>
      <c r="W720" s="32"/>
      <c r="X720" s="32"/>
      <c r="Y720" s="32"/>
      <c r="Z720" s="32"/>
      <c r="AA720" s="32"/>
      <c r="AB720" s="108"/>
      <c r="AC720" s="32"/>
      <c r="AD720" s="32"/>
      <c r="AE720" s="32"/>
      <c r="AF720" s="108"/>
      <c r="AG720" s="1"/>
      <c r="AH720" s="1"/>
      <c r="AI720" s="1"/>
      <c r="AJ720" s="1"/>
      <c r="AK720" s="1"/>
      <c r="AL720" s="108"/>
      <c r="AM720" s="1"/>
      <c r="AN720" s="37"/>
    </row>
    <row r="721" spans="1:40" ht="14.25" customHeight="1">
      <c r="A721" s="1"/>
      <c r="B721" s="32"/>
      <c r="C721" s="32"/>
      <c r="D721" s="33"/>
      <c r="E721" s="1"/>
      <c r="F721" s="34"/>
      <c r="G721" s="32"/>
      <c r="H721" s="1"/>
      <c r="I721" s="35"/>
      <c r="J721" s="1"/>
      <c r="K721" s="1"/>
      <c r="L721" s="32"/>
      <c r="M721" s="32"/>
      <c r="N721" s="33"/>
      <c r="O721" s="32"/>
      <c r="P721" s="109"/>
      <c r="Q721" s="36"/>
      <c r="R721" s="109"/>
      <c r="S721" s="36"/>
      <c r="T721" s="36"/>
      <c r="U721" s="32"/>
      <c r="V721" s="32"/>
      <c r="W721" s="32"/>
      <c r="X721" s="32"/>
      <c r="Y721" s="32"/>
      <c r="Z721" s="32"/>
      <c r="AA721" s="32"/>
      <c r="AB721" s="108"/>
      <c r="AC721" s="32"/>
      <c r="AD721" s="32"/>
      <c r="AE721" s="32"/>
      <c r="AF721" s="108"/>
      <c r="AG721" s="1"/>
      <c r="AH721" s="1"/>
      <c r="AI721" s="1"/>
      <c r="AJ721" s="1"/>
      <c r="AK721" s="1"/>
      <c r="AL721" s="108"/>
      <c r="AM721" s="1"/>
      <c r="AN721" s="37"/>
    </row>
    <row r="722" spans="1:40" ht="14.25" customHeight="1">
      <c r="A722" s="1"/>
      <c r="B722" s="32"/>
      <c r="C722" s="32"/>
      <c r="D722" s="33"/>
      <c r="E722" s="1"/>
      <c r="F722" s="34"/>
      <c r="G722" s="32"/>
      <c r="H722" s="1"/>
      <c r="I722" s="35"/>
      <c r="J722" s="1"/>
      <c r="K722" s="1"/>
      <c r="L722" s="32"/>
      <c r="M722" s="32"/>
      <c r="N722" s="33"/>
      <c r="O722" s="32"/>
      <c r="P722" s="109"/>
      <c r="Q722" s="36"/>
      <c r="R722" s="109"/>
      <c r="S722" s="36"/>
      <c r="T722" s="36"/>
      <c r="U722" s="32"/>
      <c r="V722" s="32"/>
      <c r="W722" s="32"/>
      <c r="X722" s="32"/>
      <c r="Y722" s="32"/>
      <c r="Z722" s="32"/>
      <c r="AA722" s="32"/>
      <c r="AB722" s="108"/>
      <c r="AC722" s="32"/>
      <c r="AD722" s="32"/>
      <c r="AE722" s="32"/>
      <c r="AF722" s="108"/>
      <c r="AG722" s="1"/>
      <c r="AH722" s="1"/>
      <c r="AI722" s="1"/>
      <c r="AJ722" s="1"/>
      <c r="AK722" s="1"/>
      <c r="AL722" s="108"/>
      <c r="AM722" s="1"/>
      <c r="AN722" s="37"/>
    </row>
    <row r="723" spans="1:40" ht="14.25" customHeight="1">
      <c r="A723" s="1"/>
      <c r="B723" s="32"/>
      <c r="C723" s="32"/>
      <c r="D723" s="33"/>
      <c r="E723" s="1"/>
      <c r="F723" s="34"/>
      <c r="G723" s="32"/>
      <c r="H723" s="1"/>
      <c r="I723" s="35"/>
      <c r="J723" s="1"/>
      <c r="K723" s="1"/>
      <c r="L723" s="32"/>
      <c r="M723" s="32"/>
      <c r="N723" s="33"/>
      <c r="O723" s="32"/>
      <c r="P723" s="109"/>
      <c r="Q723" s="36"/>
      <c r="R723" s="109"/>
      <c r="S723" s="36"/>
      <c r="T723" s="36"/>
      <c r="U723" s="32"/>
      <c r="V723" s="32"/>
      <c r="W723" s="32"/>
      <c r="X723" s="32"/>
      <c r="Y723" s="32"/>
      <c r="Z723" s="32"/>
      <c r="AA723" s="32"/>
      <c r="AB723" s="108"/>
      <c r="AC723" s="32"/>
      <c r="AD723" s="32"/>
      <c r="AE723" s="32"/>
      <c r="AF723" s="108"/>
      <c r="AG723" s="1"/>
      <c r="AH723" s="1"/>
      <c r="AI723" s="1"/>
      <c r="AJ723" s="1"/>
      <c r="AK723" s="1"/>
      <c r="AL723" s="108"/>
      <c r="AM723" s="1"/>
      <c r="AN723" s="37"/>
    </row>
    <row r="724" spans="1:40" ht="14.25" customHeight="1">
      <c r="A724" s="1"/>
      <c r="B724" s="32"/>
      <c r="C724" s="32"/>
      <c r="D724" s="33"/>
      <c r="E724" s="1"/>
      <c r="F724" s="34"/>
      <c r="G724" s="32"/>
      <c r="H724" s="1"/>
      <c r="I724" s="35"/>
      <c r="J724" s="1"/>
      <c r="K724" s="1"/>
      <c r="L724" s="32"/>
      <c r="M724" s="32"/>
      <c r="N724" s="33"/>
      <c r="O724" s="32"/>
      <c r="P724" s="109"/>
      <c r="Q724" s="36"/>
      <c r="R724" s="109"/>
      <c r="S724" s="36"/>
      <c r="T724" s="36"/>
      <c r="U724" s="32"/>
      <c r="V724" s="32"/>
      <c r="W724" s="32"/>
      <c r="X724" s="32"/>
      <c r="Y724" s="32"/>
      <c r="Z724" s="32"/>
      <c r="AA724" s="32"/>
      <c r="AB724" s="108"/>
      <c r="AC724" s="32"/>
      <c r="AD724" s="32"/>
      <c r="AE724" s="32"/>
      <c r="AF724" s="108"/>
      <c r="AG724" s="1"/>
      <c r="AH724" s="1"/>
      <c r="AI724" s="1"/>
      <c r="AJ724" s="1"/>
      <c r="AK724" s="1"/>
      <c r="AL724" s="108"/>
      <c r="AM724" s="1"/>
      <c r="AN724" s="37"/>
    </row>
    <row r="725" spans="1:40" ht="14.25" customHeight="1">
      <c r="A725" s="1"/>
      <c r="B725" s="32"/>
      <c r="C725" s="32"/>
      <c r="D725" s="33"/>
      <c r="E725" s="1"/>
      <c r="F725" s="34"/>
      <c r="G725" s="32"/>
      <c r="H725" s="1"/>
      <c r="I725" s="35"/>
      <c r="J725" s="1"/>
      <c r="K725" s="1"/>
      <c r="L725" s="32"/>
      <c r="M725" s="32"/>
      <c r="N725" s="33"/>
      <c r="O725" s="32"/>
      <c r="P725" s="109"/>
      <c r="Q725" s="36"/>
      <c r="R725" s="109"/>
      <c r="S725" s="36"/>
      <c r="T725" s="36"/>
      <c r="U725" s="32"/>
      <c r="V725" s="32"/>
      <c r="W725" s="32"/>
      <c r="X725" s="32"/>
      <c r="Y725" s="32"/>
      <c r="Z725" s="32"/>
      <c r="AA725" s="32"/>
      <c r="AB725" s="108"/>
      <c r="AC725" s="32"/>
      <c r="AD725" s="32"/>
      <c r="AE725" s="32"/>
      <c r="AF725" s="108"/>
      <c r="AG725" s="1"/>
      <c r="AH725" s="1"/>
      <c r="AI725" s="1"/>
      <c r="AJ725" s="1"/>
      <c r="AK725" s="1"/>
      <c r="AL725" s="108"/>
      <c r="AM725" s="1"/>
      <c r="AN725" s="37"/>
    </row>
    <row r="726" spans="1:40" ht="14.25" customHeight="1">
      <c r="A726" s="1"/>
      <c r="B726" s="32"/>
      <c r="C726" s="32"/>
      <c r="D726" s="33"/>
      <c r="E726" s="1"/>
      <c r="F726" s="34"/>
      <c r="G726" s="32"/>
      <c r="H726" s="1"/>
      <c r="I726" s="35"/>
      <c r="J726" s="1"/>
      <c r="K726" s="1"/>
      <c r="L726" s="32"/>
      <c r="M726" s="32"/>
      <c r="N726" s="33"/>
      <c r="O726" s="32"/>
      <c r="P726" s="109"/>
      <c r="Q726" s="36"/>
      <c r="R726" s="109"/>
      <c r="S726" s="36"/>
      <c r="T726" s="36"/>
      <c r="U726" s="32"/>
      <c r="V726" s="32"/>
      <c r="W726" s="32"/>
      <c r="X726" s="32"/>
      <c r="Y726" s="32"/>
      <c r="Z726" s="32"/>
      <c r="AA726" s="32"/>
      <c r="AB726" s="108"/>
      <c r="AC726" s="32"/>
      <c r="AD726" s="32"/>
      <c r="AE726" s="32"/>
      <c r="AF726" s="108"/>
      <c r="AG726" s="1"/>
      <c r="AH726" s="1"/>
      <c r="AI726" s="1"/>
      <c r="AJ726" s="1"/>
      <c r="AK726" s="1"/>
      <c r="AL726" s="108"/>
      <c r="AM726" s="1"/>
      <c r="AN726" s="37"/>
    </row>
    <row r="727" spans="1:40" ht="14.25" customHeight="1">
      <c r="A727" s="1"/>
      <c r="B727" s="32"/>
      <c r="C727" s="32"/>
      <c r="D727" s="33"/>
      <c r="E727" s="1"/>
      <c r="F727" s="34"/>
      <c r="G727" s="32"/>
      <c r="H727" s="1"/>
      <c r="I727" s="35"/>
      <c r="J727" s="1"/>
      <c r="K727" s="1"/>
      <c r="L727" s="32"/>
      <c r="M727" s="32"/>
      <c r="N727" s="33"/>
      <c r="O727" s="32"/>
      <c r="P727" s="109"/>
      <c r="Q727" s="36"/>
      <c r="R727" s="109"/>
      <c r="S727" s="36"/>
      <c r="T727" s="36"/>
      <c r="U727" s="32"/>
      <c r="V727" s="32"/>
      <c r="W727" s="32"/>
      <c r="X727" s="32"/>
      <c r="Y727" s="32"/>
      <c r="Z727" s="32"/>
      <c r="AA727" s="32"/>
      <c r="AB727" s="108"/>
      <c r="AC727" s="32"/>
      <c r="AD727" s="32"/>
      <c r="AE727" s="32"/>
      <c r="AF727" s="108"/>
      <c r="AG727" s="1"/>
      <c r="AH727" s="1"/>
      <c r="AI727" s="1"/>
      <c r="AJ727" s="1"/>
      <c r="AK727" s="1"/>
      <c r="AL727" s="108"/>
      <c r="AM727" s="1"/>
      <c r="AN727" s="37"/>
    </row>
    <row r="728" spans="1:40" ht="14.25" customHeight="1">
      <c r="A728" s="1"/>
      <c r="B728" s="32"/>
      <c r="C728" s="32"/>
      <c r="D728" s="33"/>
      <c r="E728" s="1"/>
      <c r="F728" s="34"/>
      <c r="G728" s="32"/>
      <c r="H728" s="1"/>
      <c r="I728" s="35"/>
      <c r="J728" s="1"/>
      <c r="K728" s="1"/>
      <c r="L728" s="32"/>
      <c r="M728" s="32"/>
      <c r="N728" s="33"/>
      <c r="O728" s="32"/>
      <c r="P728" s="109"/>
      <c r="Q728" s="36"/>
      <c r="R728" s="109"/>
      <c r="S728" s="36"/>
      <c r="T728" s="36"/>
      <c r="U728" s="32"/>
      <c r="V728" s="32"/>
      <c r="W728" s="32"/>
      <c r="X728" s="32"/>
      <c r="Y728" s="32"/>
      <c r="Z728" s="32"/>
      <c r="AA728" s="32"/>
      <c r="AB728" s="108"/>
      <c r="AC728" s="32"/>
      <c r="AD728" s="32"/>
      <c r="AE728" s="32"/>
      <c r="AF728" s="108"/>
      <c r="AG728" s="1"/>
      <c r="AH728" s="1"/>
      <c r="AI728" s="1"/>
      <c r="AJ728" s="1"/>
      <c r="AK728" s="1"/>
      <c r="AL728" s="108"/>
      <c r="AM728" s="1"/>
      <c r="AN728" s="37"/>
    </row>
    <row r="729" spans="1:40" ht="14.25" customHeight="1">
      <c r="A729" s="1"/>
      <c r="B729" s="32"/>
      <c r="C729" s="32"/>
      <c r="D729" s="33"/>
      <c r="E729" s="1"/>
      <c r="F729" s="34"/>
      <c r="G729" s="32"/>
      <c r="H729" s="1"/>
      <c r="I729" s="35"/>
      <c r="J729" s="1"/>
      <c r="K729" s="1"/>
      <c r="L729" s="32"/>
      <c r="M729" s="32"/>
      <c r="N729" s="33"/>
      <c r="O729" s="32"/>
      <c r="P729" s="109"/>
      <c r="Q729" s="36"/>
      <c r="R729" s="109"/>
      <c r="S729" s="36"/>
      <c r="T729" s="36"/>
      <c r="U729" s="32"/>
      <c r="V729" s="32"/>
      <c r="W729" s="32"/>
      <c r="X729" s="32"/>
      <c r="Y729" s="32"/>
      <c r="Z729" s="32"/>
      <c r="AA729" s="32"/>
      <c r="AB729" s="108"/>
      <c r="AC729" s="32"/>
      <c r="AD729" s="32"/>
      <c r="AE729" s="32"/>
      <c r="AF729" s="108"/>
      <c r="AG729" s="1"/>
      <c r="AH729" s="1"/>
      <c r="AI729" s="1"/>
      <c r="AJ729" s="1"/>
      <c r="AK729" s="1"/>
      <c r="AL729" s="108"/>
      <c r="AM729" s="1"/>
      <c r="AN729" s="37"/>
    </row>
    <row r="730" spans="1:40" ht="14.25" customHeight="1">
      <c r="A730" s="1"/>
      <c r="B730" s="32"/>
      <c r="C730" s="32"/>
      <c r="D730" s="33"/>
      <c r="E730" s="1"/>
      <c r="F730" s="34"/>
      <c r="G730" s="32"/>
      <c r="H730" s="1"/>
      <c r="I730" s="35"/>
      <c r="J730" s="1"/>
      <c r="K730" s="1"/>
      <c r="L730" s="32"/>
      <c r="M730" s="32"/>
      <c r="N730" s="33"/>
      <c r="O730" s="32"/>
      <c r="P730" s="109"/>
      <c r="Q730" s="36"/>
      <c r="R730" s="109"/>
      <c r="S730" s="36"/>
      <c r="T730" s="36"/>
      <c r="U730" s="32"/>
      <c r="V730" s="32"/>
      <c r="W730" s="32"/>
      <c r="X730" s="32"/>
      <c r="Y730" s="32"/>
      <c r="Z730" s="32"/>
      <c r="AA730" s="32"/>
      <c r="AB730" s="108"/>
      <c r="AC730" s="32"/>
      <c r="AD730" s="32"/>
      <c r="AE730" s="32"/>
      <c r="AF730" s="108"/>
      <c r="AG730" s="1"/>
      <c r="AH730" s="1"/>
      <c r="AI730" s="1"/>
      <c r="AJ730" s="1"/>
      <c r="AK730" s="1"/>
      <c r="AL730" s="108"/>
      <c r="AM730" s="1"/>
      <c r="AN730" s="37"/>
    </row>
    <row r="731" spans="1:40" ht="14.25" customHeight="1">
      <c r="A731" s="1"/>
      <c r="B731" s="32"/>
      <c r="C731" s="32"/>
      <c r="D731" s="33"/>
      <c r="E731" s="1"/>
      <c r="F731" s="34"/>
      <c r="G731" s="32"/>
      <c r="H731" s="1"/>
      <c r="I731" s="35"/>
      <c r="J731" s="1"/>
      <c r="K731" s="1"/>
      <c r="L731" s="32"/>
      <c r="M731" s="32"/>
      <c r="N731" s="33"/>
      <c r="O731" s="32"/>
      <c r="P731" s="109"/>
      <c r="Q731" s="36"/>
      <c r="R731" s="109"/>
      <c r="S731" s="36"/>
      <c r="T731" s="36"/>
      <c r="U731" s="32"/>
      <c r="V731" s="32"/>
      <c r="W731" s="32"/>
      <c r="X731" s="32"/>
      <c r="Y731" s="32"/>
      <c r="Z731" s="32"/>
      <c r="AA731" s="32"/>
      <c r="AB731" s="108"/>
      <c r="AC731" s="32"/>
      <c r="AD731" s="32"/>
      <c r="AE731" s="32"/>
      <c r="AF731" s="108"/>
      <c r="AG731" s="1"/>
      <c r="AH731" s="1"/>
      <c r="AI731" s="1"/>
      <c r="AJ731" s="1"/>
      <c r="AK731" s="1"/>
      <c r="AL731" s="108"/>
      <c r="AM731" s="1"/>
      <c r="AN731" s="37"/>
    </row>
    <row r="732" spans="1:40" ht="14.25" customHeight="1">
      <c r="A732" s="1"/>
      <c r="B732" s="32"/>
      <c r="C732" s="32"/>
      <c r="D732" s="33"/>
      <c r="E732" s="1"/>
      <c r="F732" s="34"/>
      <c r="G732" s="32"/>
      <c r="H732" s="1"/>
      <c r="I732" s="35"/>
      <c r="J732" s="1"/>
      <c r="K732" s="1"/>
      <c r="L732" s="32"/>
      <c r="M732" s="32"/>
      <c r="N732" s="33"/>
      <c r="O732" s="32"/>
      <c r="P732" s="109"/>
      <c r="Q732" s="36"/>
      <c r="R732" s="109"/>
      <c r="S732" s="36"/>
      <c r="T732" s="36"/>
      <c r="U732" s="32"/>
      <c r="V732" s="32"/>
      <c r="W732" s="32"/>
      <c r="X732" s="32"/>
      <c r="Y732" s="32"/>
      <c r="Z732" s="32"/>
      <c r="AA732" s="32"/>
      <c r="AB732" s="108"/>
      <c r="AC732" s="32"/>
      <c r="AD732" s="32"/>
      <c r="AE732" s="32"/>
      <c r="AF732" s="108"/>
      <c r="AG732" s="1"/>
      <c r="AH732" s="1"/>
      <c r="AI732" s="1"/>
      <c r="AJ732" s="1"/>
      <c r="AK732" s="1"/>
      <c r="AL732" s="108"/>
      <c r="AM732" s="1"/>
      <c r="AN732" s="37"/>
    </row>
    <row r="733" spans="1:40" ht="14.25" customHeight="1">
      <c r="A733" s="1"/>
      <c r="B733" s="32"/>
      <c r="C733" s="32"/>
      <c r="D733" s="33"/>
      <c r="E733" s="1"/>
      <c r="F733" s="34"/>
      <c r="G733" s="32"/>
      <c r="H733" s="1"/>
      <c r="I733" s="35"/>
      <c r="J733" s="1"/>
      <c r="K733" s="1"/>
      <c r="L733" s="32"/>
      <c r="M733" s="32"/>
      <c r="N733" s="33"/>
      <c r="O733" s="32"/>
      <c r="P733" s="109"/>
      <c r="Q733" s="36"/>
      <c r="R733" s="109"/>
      <c r="S733" s="36"/>
      <c r="T733" s="36"/>
      <c r="U733" s="32"/>
      <c r="V733" s="32"/>
      <c r="W733" s="32"/>
      <c r="X733" s="32"/>
      <c r="Y733" s="32"/>
      <c r="Z733" s="32"/>
      <c r="AA733" s="32"/>
      <c r="AB733" s="108"/>
      <c r="AC733" s="32"/>
      <c r="AD733" s="32"/>
      <c r="AE733" s="32"/>
      <c r="AF733" s="108"/>
      <c r="AG733" s="1"/>
      <c r="AH733" s="1"/>
      <c r="AI733" s="1"/>
      <c r="AJ733" s="1"/>
      <c r="AK733" s="1"/>
      <c r="AL733" s="108"/>
      <c r="AM733" s="1"/>
      <c r="AN733" s="37"/>
    </row>
    <row r="734" spans="1:40" ht="14.25" customHeight="1">
      <c r="A734" s="1"/>
      <c r="B734" s="32"/>
      <c r="C734" s="32"/>
      <c r="D734" s="33"/>
      <c r="E734" s="1"/>
      <c r="F734" s="34"/>
      <c r="G734" s="32"/>
      <c r="H734" s="1"/>
      <c r="I734" s="35"/>
      <c r="J734" s="1"/>
      <c r="K734" s="1"/>
      <c r="L734" s="32"/>
      <c r="M734" s="32"/>
      <c r="N734" s="33"/>
      <c r="O734" s="32"/>
      <c r="P734" s="109"/>
      <c r="Q734" s="36"/>
      <c r="R734" s="109"/>
      <c r="S734" s="36"/>
      <c r="T734" s="36"/>
      <c r="U734" s="32"/>
      <c r="V734" s="32"/>
      <c r="W734" s="32"/>
      <c r="X734" s="32"/>
      <c r="Y734" s="32"/>
      <c r="Z734" s="32"/>
      <c r="AA734" s="32"/>
      <c r="AB734" s="108"/>
      <c r="AC734" s="32"/>
      <c r="AD734" s="32"/>
      <c r="AE734" s="32"/>
      <c r="AF734" s="108"/>
      <c r="AG734" s="1"/>
      <c r="AH734" s="1"/>
      <c r="AI734" s="1"/>
      <c r="AJ734" s="1"/>
      <c r="AK734" s="1"/>
      <c r="AL734" s="108"/>
      <c r="AM734" s="1"/>
      <c r="AN734" s="37"/>
    </row>
    <row r="735" spans="1:40" ht="14.25" customHeight="1">
      <c r="A735" s="1"/>
      <c r="B735" s="32"/>
      <c r="C735" s="32"/>
      <c r="D735" s="33"/>
      <c r="E735" s="1"/>
      <c r="F735" s="34"/>
      <c r="G735" s="32"/>
      <c r="H735" s="1"/>
      <c r="I735" s="35"/>
      <c r="J735" s="1"/>
      <c r="K735" s="1"/>
      <c r="L735" s="32"/>
      <c r="M735" s="32"/>
      <c r="N735" s="33"/>
      <c r="O735" s="32"/>
      <c r="P735" s="109"/>
      <c r="Q735" s="36"/>
      <c r="R735" s="109"/>
      <c r="S735" s="36"/>
      <c r="T735" s="36"/>
      <c r="U735" s="32"/>
      <c r="V735" s="32"/>
      <c r="W735" s="32"/>
      <c r="X735" s="32"/>
      <c r="Y735" s="32"/>
      <c r="Z735" s="32"/>
      <c r="AA735" s="32"/>
      <c r="AB735" s="108"/>
      <c r="AC735" s="32"/>
      <c r="AD735" s="32"/>
      <c r="AE735" s="32"/>
      <c r="AF735" s="108"/>
      <c r="AG735" s="1"/>
      <c r="AH735" s="1"/>
      <c r="AI735" s="1"/>
      <c r="AJ735" s="1"/>
      <c r="AK735" s="1"/>
      <c r="AL735" s="108"/>
      <c r="AM735" s="1"/>
      <c r="AN735" s="37"/>
    </row>
    <row r="736" spans="1:40" ht="14.25" customHeight="1">
      <c r="A736" s="1"/>
      <c r="B736" s="32"/>
      <c r="C736" s="32"/>
      <c r="D736" s="33"/>
      <c r="E736" s="1"/>
      <c r="F736" s="34"/>
      <c r="G736" s="32"/>
      <c r="H736" s="1"/>
      <c r="I736" s="35"/>
      <c r="J736" s="1"/>
      <c r="K736" s="1"/>
      <c r="L736" s="32"/>
      <c r="M736" s="32"/>
      <c r="N736" s="33"/>
      <c r="O736" s="32"/>
      <c r="P736" s="109"/>
      <c r="Q736" s="36"/>
      <c r="R736" s="109"/>
      <c r="S736" s="36"/>
      <c r="T736" s="36"/>
      <c r="U736" s="32"/>
      <c r="V736" s="32"/>
      <c r="W736" s="32"/>
      <c r="X736" s="32"/>
      <c r="Y736" s="32"/>
      <c r="Z736" s="32"/>
      <c r="AA736" s="32"/>
      <c r="AB736" s="108"/>
      <c r="AC736" s="32"/>
      <c r="AD736" s="32"/>
      <c r="AE736" s="32"/>
      <c r="AF736" s="108"/>
      <c r="AG736" s="1"/>
      <c r="AH736" s="1"/>
      <c r="AI736" s="1"/>
      <c r="AJ736" s="1"/>
      <c r="AK736" s="1"/>
      <c r="AL736" s="108"/>
      <c r="AM736" s="1"/>
      <c r="AN736" s="37"/>
    </row>
    <row r="737" spans="1:40" ht="14.25" customHeight="1">
      <c r="A737" s="1"/>
      <c r="B737" s="32"/>
      <c r="C737" s="32"/>
      <c r="D737" s="33"/>
      <c r="E737" s="1"/>
      <c r="F737" s="34"/>
      <c r="G737" s="32"/>
      <c r="H737" s="1"/>
      <c r="I737" s="35"/>
      <c r="J737" s="1"/>
      <c r="K737" s="1"/>
      <c r="L737" s="32"/>
      <c r="M737" s="32"/>
      <c r="N737" s="33"/>
      <c r="O737" s="32"/>
      <c r="P737" s="109"/>
      <c r="Q737" s="36"/>
      <c r="R737" s="109"/>
      <c r="S737" s="36"/>
      <c r="T737" s="36"/>
      <c r="U737" s="32"/>
      <c r="V737" s="32"/>
      <c r="W737" s="32"/>
      <c r="X737" s="32"/>
      <c r="Y737" s="32"/>
      <c r="Z737" s="32"/>
      <c r="AA737" s="32"/>
      <c r="AB737" s="108"/>
      <c r="AC737" s="32"/>
      <c r="AD737" s="32"/>
      <c r="AE737" s="32"/>
      <c r="AF737" s="108"/>
      <c r="AG737" s="1"/>
      <c r="AH737" s="1"/>
      <c r="AI737" s="1"/>
      <c r="AJ737" s="1"/>
      <c r="AK737" s="1"/>
      <c r="AL737" s="108"/>
      <c r="AM737" s="1"/>
      <c r="AN737" s="37"/>
    </row>
    <row r="738" spans="1:40" ht="14.25" customHeight="1">
      <c r="A738" s="1"/>
      <c r="B738" s="32"/>
      <c r="C738" s="32"/>
      <c r="D738" s="33"/>
      <c r="E738" s="1"/>
      <c r="F738" s="34"/>
      <c r="G738" s="32"/>
      <c r="H738" s="1"/>
      <c r="I738" s="35"/>
      <c r="J738" s="1"/>
      <c r="K738" s="1"/>
      <c r="L738" s="32"/>
      <c r="M738" s="32"/>
      <c r="N738" s="33"/>
      <c r="O738" s="32"/>
      <c r="P738" s="109"/>
      <c r="Q738" s="36"/>
      <c r="R738" s="109"/>
      <c r="S738" s="36"/>
      <c r="T738" s="36"/>
      <c r="U738" s="32"/>
      <c r="V738" s="32"/>
      <c r="W738" s="32"/>
      <c r="X738" s="32"/>
      <c r="Y738" s="32"/>
      <c r="Z738" s="32"/>
      <c r="AA738" s="32"/>
      <c r="AB738" s="108"/>
      <c r="AC738" s="32"/>
      <c r="AD738" s="32"/>
      <c r="AE738" s="32"/>
      <c r="AF738" s="108"/>
      <c r="AG738" s="1"/>
      <c r="AH738" s="1"/>
      <c r="AI738" s="1"/>
      <c r="AJ738" s="1"/>
      <c r="AK738" s="1"/>
      <c r="AL738" s="108"/>
      <c r="AM738" s="1"/>
      <c r="AN738" s="37"/>
    </row>
    <row r="739" spans="1:40" ht="14.25" customHeight="1">
      <c r="A739" s="1"/>
      <c r="B739" s="32"/>
      <c r="C739" s="32"/>
      <c r="D739" s="33"/>
      <c r="E739" s="1"/>
      <c r="F739" s="34"/>
      <c r="G739" s="32"/>
      <c r="H739" s="1"/>
      <c r="I739" s="35"/>
      <c r="J739" s="1"/>
      <c r="K739" s="1"/>
      <c r="L739" s="32"/>
      <c r="M739" s="32"/>
      <c r="N739" s="33"/>
      <c r="O739" s="32"/>
      <c r="P739" s="109"/>
      <c r="Q739" s="36"/>
      <c r="R739" s="109"/>
      <c r="S739" s="36"/>
      <c r="T739" s="36"/>
      <c r="U739" s="32"/>
      <c r="V739" s="32"/>
      <c r="W739" s="32"/>
      <c r="X739" s="32"/>
      <c r="Y739" s="32"/>
      <c r="Z739" s="32"/>
      <c r="AA739" s="32"/>
      <c r="AB739" s="108"/>
      <c r="AC739" s="32"/>
      <c r="AD739" s="32"/>
      <c r="AE739" s="32"/>
      <c r="AF739" s="108"/>
      <c r="AG739" s="1"/>
      <c r="AH739" s="1"/>
      <c r="AI739" s="1"/>
      <c r="AJ739" s="1"/>
      <c r="AK739" s="1"/>
      <c r="AL739" s="108"/>
      <c r="AM739" s="1"/>
      <c r="AN739" s="37"/>
    </row>
    <row r="740" spans="1:40" ht="14.25" customHeight="1">
      <c r="A740" s="1"/>
      <c r="B740" s="32"/>
      <c r="C740" s="32"/>
      <c r="D740" s="33"/>
      <c r="E740" s="1"/>
      <c r="F740" s="34"/>
      <c r="G740" s="32"/>
      <c r="H740" s="1"/>
      <c r="I740" s="35"/>
      <c r="J740" s="1"/>
      <c r="K740" s="1"/>
      <c r="L740" s="32"/>
      <c r="M740" s="32"/>
      <c r="N740" s="33"/>
      <c r="O740" s="32"/>
      <c r="P740" s="109"/>
      <c r="Q740" s="36"/>
      <c r="R740" s="109"/>
      <c r="S740" s="36"/>
      <c r="T740" s="36"/>
      <c r="U740" s="32"/>
      <c r="V740" s="32"/>
      <c r="W740" s="32"/>
      <c r="X740" s="32"/>
      <c r="Y740" s="32"/>
      <c r="Z740" s="32"/>
      <c r="AA740" s="32"/>
      <c r="AB740" s="108"/>
      <c r="AC740" s="32"/>
      <c r="AD740" s="32"/>
      <c r="AE740" s="32"/>
      <c r="AF740" s="108"/>
      <c r="AG740" s="1"/>
      <c r="AH740" s="1"/>
      <c r="AI740" s="1"/>
      <c r="AJ740" s="1"/>
      <c r="AK740" s="1"/>
      <c r="AL740" s="108"/>
      <c r="AM740" s="1"/>
      <c r="AN740" s="37"/>
    </row>
    <row r="741" spans="1:40" ht="14.25" customHeight="1">
      <c r="A741" s="1"/>
      <c r="B741" s="32"/>
      <c r="C741" s="32"/>
      <c r="D741" s="33"/>
      <c r="E741" s="1"/>
      <c r="F741" s="34"/>
      <c r="G741" s="32"/>
      <c r="H741" s="1"/>
      <c r="I741" s="35"/>
      <c r="J741" s="1"/>
      <c r="K741" s="1"/>
      <c r="L741" s="32"/>
      <c r="M741" s="32"/>
      <c r="N741" s="33"/>
      <c r="O741" s="32"/>
      <c r="P741" s="109"/>
      <c r="Q741" s="36"/>
      <c r="R741" s="109"/>
      <c r="S741" s="36"/>
      <c r="T741" s="36"/>
      <c r="U741" s="32"/>
      <c r="V741" s="32"/>
      <c r="W741" s="32"/>
      <c r="X741" s="32"/>
      <c r="Y741" s="32"/>
      <c r="Z741" s="32"/>
      <c r="AA741" s="32"/>
      <c r="AB741" s="108"/>
      <c r="AC741" s="32"/>
      <c r="AD741" s="32"/>
      <c r="AE741" s="32"/>
      <c r="AF741" s="108"/>
      <c r="AG741" s="1"/>
      <c r="AH741" s="1"/>
      <c r="AI741" s="1"/>
      <c r="AJ741" s="1"/>
      <c r="AK741" s="1"/>
      <c r="AL741" s="108"/>
      <c r="AM741" s="1"/>
      <c r="AN741" s="37"/>
    </row>
    <row r="742" spans="1:40" ht="14.25" customHeight="1">
      <c r="A742" s="1"/>
      <c r="B742" s="32"/>
      <c r="C742" s="32"/>
      <c r="D742" s="33"/>
      <c r="E742" s="1"/>
      <c r="F742" s="34"/>
      <c r="G742" s="32"/>
      <c r="H742" s="1"/>
      <c r="I742" s="35"/>
      <c r="J742" s="1"/>
      <c r="K742" s="1"/>
      <c r="L742" s="32"/>
      <c r="M742" s="32"/>
      <c r="N742" s="33"/>
      <c r="O742" s="32"/>
      <c r="P742" s="109"/>
      <c r="Q742" s="36"/>
      <c r="R742" s="109"/>
      <c r="S742" s="36"/>
      <c r="T742" s="36"/>
      <c r="U742" s="32"/>
      <c r="V742" s="32"/>
      <c r="W742" s="32"/>
      <c r="X742" s="32"/>
      <c r="Y742" s="32"/>
      <c r="Z742" s="32"/>
      <c r="AA742" s="32"/>
      <c r="AB742" s="108"/>
      <c r="AC742" s="32"/>
      <c r="AD742" s="32"/>
      <c r="AE742" s="32"/>
      <c r="AF742" s="108"/>
      <c r="AG742" s="1"/>
      <c r="AH742" s="1"/>
      <c r="AI742" s="1"/>
      <c r="AJ742" s="1"/>
      <c r="AK742" s="1"/>
      <c r="AL742" s="108"/>
      <c r="AM742" s="1"/>
      <c r="AN742" s="37"/>
    </row>
    <row r="743" spans="1:40" ht="14.25" customHeight="1">
      <c r="A743" s="1"/>
      <c r="B743" s="32"/>
      <c r="C743" s="32"/>
      <c r="D743" s="33"/>
      <c r="E743" s="1"/>
      <c r="F743" s="34"/>
      <c r="G743" s="32"/>
      <c r="H743" s="1"/>
      <c r="I743" s="35"/>
      <c r="J743" s="1"/>
      <c r="K743" s="1"/>
      <c r="L743" s="32"/>
      <c r="M743" s="32"/>
      <c r="N743" s="33"/>
      <c r="O743" s="32"/>
      <c r="P743" s="109"/>
      <c r="Q743" s="36"/>
      <c r="R743" s="109"/>
      <c r="S743" s="36"/>
      <c r="T743" s="36"/>
      <c r="U743" s="32"/>
      <c r="V743" s="32"/>
      <c r="W743" s="32"/>
      <c r="X743" s="32"/>
      <c r="Y743" s="32"/>
      <c r="Z743" s="32"/>
      <c r="AA743" s="32"/>
      <c r="AB743" s="108"/>
      <c r="AC743" s="32"/>
      <c r="AD743" s="32"/>
      <c r="AE743" s="32"/>
      <c r="AF743" s="108"/>
      <c r="AG743" s="1"/>
      <c r="AH743" s="1"/>
      <c r="AI743" s="1"/>
      <c r="AJ743" s="1"/>
      <c r="AK743" s="1"/>
      <c r="AL743" s="108"/>
      <c r="AM743" s="1"/>
      <c r="AN743" s="37"/>
    </row>
    <row r="744" spans="1:40" ht="14.25" customHeight="1">
      <c r="A744" s="1"/>
      <c r="B744" s="32"/>
      <c r="C744" s="32"/>
      <c r="D744" s="33"/>
      <c r="E744" s="1"/>
      <c r="F744" s="34"/>
      <c r="G744" s="32"/>
      <c r="H744" s="1"/>
      <c r="I744" s="35"/>
      <c r="J744" s="1"/>
      <c r="K744" s="1"/>
      <c r="L744" s="32"/>
      <c r="M744" s="32"/>
      <c r="N744" s="33"/>
      <c r="O744" s="32"/>
      <c r="P744" s="109"/>
      <c r="Q744" s="36"/>
      <c r="R744" s="109"/>
      <c r="S744" s="36"/>
      <c r="T744" s="36"/>
      <c r="U744" s="32"/>
      <c r="V744" s="32"/>
      <c r="W744" s="32"/>
      <c r="X744" s="32"/>
      <c r="Y744" s="32"/>
      <c r="Z744" s="32"/>
      <c r="AA744" s="32"/>
      <c r="AB744" s="108"/>
      <c r="AC744" s="32"/>
      <c r="AD744" s="32"/>
      <c r="AE744" s="32"/>
      <c r="AF744" s="108"/>
      <c r="AG744" s="1"/>
      <c r="AH744" s="1"/>
      <c r="AI744" s="1"/>
      <c r="AJ744" s="1"/>
      <c r="AK744" s="1"/>
      <c r="AL744" s="108"/>
      <c r="AM744" s="1"/>
      <c r="AN744" s="37"/>
    </row>
    <row r="745" spans="1:40" ht="14.25" customHeight="1">
      <c r="A745" s="1"/>
      <c r="B745" s="32"/>
      <c r="C745" s="32"/>
      <c r="D745" s="33"/>
      <c r="E745" s="1"/>
      <c r="F745" s="34"/>
      <c r="G745" s="32"/>
      <c r="H745" s="1"/>
      <c r="I745" s="35"/>
      <c r="J745" s="1"/>
      <c r="K745" s="1"/>
      <c r="L745" s="32"/>
      <c r="M745" s="32"/>
      <c r="N745" s="33"/>
      <c r="O745" s="32"/>
      <c r="P745" s="109"/>
      <c r="Q745" s="36"/>
      <c r="R745" s="109"/>
      <c r="S745" s="36"/>
      <c r="T745" s="36"/>
      <c r="U745" s="32"/>
      <c r="V745" s="32"/>
      <c r="W745" s="32"/>
      <c r="X745" s="32"/>
      <c r="Y745" s="32"/>
      <c r="Z745" s="32"/>
      <c r="AA745" s="32"/>
      <c r="AB745" s="108"/>
      <c r="AC745" s="32"/>
      <c r="AD745" s="32"/>
      <c r="AE745" s="32"/>
      <c r="AF745" s="108"/>
      <c r="AG745" s="1"/>
      <c r="AH745" s="1"/>
      <c r="AI745" s="1"/>
      <c r="AJ745" s="1"/>
      <c r="AK745" s="1"/>
      <c r="AL745" s="108"/>
      <c r="AM745" s="1"/>
      <c r="AN745" s="37"/>
    </row>
    <row r="746" spans="1:40" ht="14.25" customHeight="1">
      <c r="A746" s="1"/>
      <c r="B746" s="32"/>
      <c r="C746" s="32"/>
      <c r="D746" s="33"/>
      <c r="E746" s="1"/>
      <c r="F746" s="34"/>
      <c r="G746" s="32"/>
      <c r="H746" s="1"/>
      <c r="I746" s="35"/>
      <c r="J746" s="1"/>
      <c r="K746" s="1"/>
      <c r="L746" s="32"/>
      <c r="M746" s="32"/>
      <c r="N746" s="33"/>
      <c r="O746" s="32"/>
      <c r="P746" s="109"/>
      <c r="Q746" s="36"/>
      <c r="R746" s="109"/>
      <c r="S746" s="36"/>
      <c r="T746" s="36"/>
      <c r="U746" s="32"/>
      <c r="V746" s="32"/>
      <c r="W746" s="32"/>
      <c r="X746" s="32"/>
      <c r="Y746" s="32"/>
      <c r="Z746" s="32"/>
      <c r="AA746" s="32"/>
      <c r="AB746" s="108"/>
      <c r="AC746" s="32"/>
      <c r="AD746" s="32"/>
      <c r="AE746" s="32"/>
      <c r="AF746" s="108"/>
      <c r="AG746" s="1"/>
      <c r="AH746" s="1"/>
      <c r="AI746" s="1"/>
      <c r="AJ746" s="1"/>
      <c r="AK746" s="1"/>
      <c r="AL746" s="108"/>
      <c r="AM746" s="1"/>
      <c r="AN746" s="37"/>
    </row>
    <row r="747" spans="1:40" ht="14.25" customHeight="1">
      <c r="A747" s="1"/>
      <c r="B747" s="32"/>
      <c r="C747" s="32"/>
      <c r="D747" s="33"/>
      <c r="E747" s="1"/>
      <c r="F747" s="34"/>
      <c r="G747" s="32"/>
      <c r="H747" s="1"/>
      <c r="I747" s="35"/>
      <c r="J747" s="1"/>
      <c r="K747" s="1"/>
      <c r="L747" s="32"/>
      <c r="M747" s="32"/>
      <c r="N747" s="33"/>
      <c r="O747" s="32"/>
      <c r="P747" s="109"/>
      <c r="Q747" s="36"/>
      <c r="R747" s="109"/>
      <c r="S747" s="36"/>
      <c r="T747" s="36"/>
      <c r="U747" s="32"/>
      <c r="V747" s="32"/>
      <c r="W747" s="32"/>
      <c r="X747" s="32"/>
      <c r="Y747" s="32"/>
      <c r="Z747" s="32"/>
      <c r="AA747" s="32"/>
      <c r="AB747" s="108"/>
      <c r="AC747" s="32"/>
      <c r="AD747" s="32"/>
      <c r="AE747" s="32"/>
      <c r="AF747" s="108"/>
      <c r="AG747" s="1"/>
      <c r="AH747" s="1"/>
      <c r="AI747" s="1"/>
      <c r="AJ747" s="1"/>
      <c r="AK747" s="1"/>
      <c r="AL747" s="108"/>
      <c r="AM747" s="1"/>
      <c r="AN747" s="37"/>
    </row>
    <row r="748" spans="1:40" ht="14.25" customHeight="1">
      <c r="A748" s="1"/>
      <c r="B748" s="32"/>
      <c r="C748" s="32"/>
      <c r="D748" s="33"/>
      <c r="E748" s="1"/>
      <c r="F748" s="34"/>
      <c r="G748" s="32"/>
      <c r="H748" s="1"/>
      <c r="I748" s="35"/>
      <c r="J748" s="1"/>
      <c r="K748" s="1"/>
      <c r="L748" s="32"/>
      <c r="M748" s="32"/>
      <c r="N748" s="33"/>
      <c r="O748" s="32"/>
      <c r="P748" s="109"/>
      <c r="Q748" s="36"/>
      <c r="R748" s="109"/>
      <c r="S748" s="36"/>
      <c r="T748" s="36"/>
      <c r="U748" s="32"/>
      <c r="V748" s="32"/>
      <c r="W748" s="32"/>
      <c r="X748" s="32"/>
      <c r="Y748" s="32"/>
      <c r="Z748" s="32"/>
      <c r="AA748" s="32"/>
      <c r="AB748" s="108"/>
      <c r="AC748" s="32"/>
      <c r="AD748" s="32"/>
      <c r="AE748" s="32"/>
      <c r="AF748" s="108"/>
      <c r="AG748" s="1"/>
      <c r="AH748" s="1"/>
      <c r="AI748" s="1"/>
      <c r="AJ748" s="1"/>
      <c r="AK748" s="1"/>
      <c r="AL748" s="108"/>
      <c r="AM748" s="1"/>
      <c r="AN748" s="37"/>
    </row>
    <row r="749" spans="1:40" ht="14.25" customHeight="1">
      <c r="A749" s="1"/>
      <c r="B749" s="32"/>
      <c r="C749" s="32"/>
      <c r="D749" s="33"/>
      <c r="E749" s="1"/>
      <c r="F749" s="34"/>
      <c r="G749" s="32"/>
      <c r="H749" s="1"/>
      <c r="I749" s="35"/>
      <c r="J749" s="1"/>
      <c r="K749" s="1"/>
      <c r="L749" s="32"/>
      <c r="M749" s="32"/>
      <c r="N749" s="33"/>
      <c r="O749" s="32"/>
      <c r="P749" s="109"/>
      <c r="Q749" s="36"/>
      <c r="R749" s="109"/>
      <c r="S749" s="36"/>
      <c r="T749" s="36"/>
      <c r="U749" s="32"/>
      <c r="V749" s="32"/>
      <c r="W749" s="32"/>
      <c r="X749" s="32"/>
      <c r="Y749" s="32"/>
      <c r="Z749" s="32"/>
      <c r="AA749" s="32"/>
      <c r="AB749" s="108"/>
      <c r="AC749" s="32"/>
      <c r="AD749" s="32"/>
      <c r="AE749" s="32"/>
      <c r="AF749" s="108"/>
      <c r="AG749" s="1"/>
      <c r="AH749" s="1"/>
      <c r="AI749" s="1"/>
      <c r="AJ749" s="1"/>
      <c r="AK749" s="1"/>
      <c r="AL749" s="108"/>
      <c r="AM749" s="1"/>
      <c r="AN749" s="37"/>
    </row>
    <row r="750" spans="1:40" ht="14.25" customHeight="1">
      <c r="A750" s="1"/>
      <c r="B750" s="32"/>
      <c r="C750" s="32"/>
      <c r="D750" s="33"/>
      <c r="E750" s="1"/>
      <c r="F750" s="34"/>
      <c r="G750" s="32"/>
      <c r="H750" s="1"/>
      <c r="I750" s="35"/>
      <c r="J750" s="1"/>
      <c r="K750" s="1"/>
      <c r="L750" s="32"/>
      <c r="M750" s="32"/>
      <c r="N750" s="33"/>
      <c r="O750" s="32"/>
      <c r="P750" s="109"/>
      <c r="Q750" s="36"/>
      <c r="R750" s="109"/>
      <c r="S750" s="36"/>
      <c r="T750" s="36"/>
      <c r="U750" s="32"/>
      <c r="V750" s="32"/>
      <c r="W750" s="32"/>
      <c r="X750" s="32"/>
      <c r="Y750" s="32"/>
      <c r="Z750" s="32"/>
      <c r="AA750" s="32"/>
      <c r="AB750" s="108"/>
      <c r="AC750" s="32"/>
      <c r="AD750" s="32"/>
      <c r="AE750" s="32"/>
      <c r="AF750" s="108"/>
      <c r="AG750" s="1"/>
      <c r="AH750" s="1"/>
      <c r="AI750" s="1"/>
      <c r="AJ750" s="1"/>
      <c r="AK750" s="1"/>
      <c r="AL750" s="108"/>
      <c r="AM750" s="1"/>
      <c r="AN750" s="37"/>
    </row>
    <row r="751" spans="1:40" ht="14.25" customHeight="1">
      <c r="A751" s="1"/>
      <c r="B751" s="32"/>
      <c r="C751" s="32"/>
      <c r="D751" s="33"/>
      <c r="E751" s="1"/>
      <c r="F751" s="34"/>
      <c r="G751" s="32"/>
      <c r="H751" s="1"/>
      <c r="I751" s="35"/>
      <c r="J751" s="1"/>
      <c r="K751" s="1"/>
      <c r="L751" s="32"/>
      <c r="M751" s="32"/>
      <c r="N751" s="33"/>
      <c r="O751" s="32"/>
      <c r="P751" s="109"/>
      <c r="Q751" s="36"/>
      <c r="R751" s="109"/>
      <c r="S751" s="36"/>
      <c r="T751" s="36"/>
      <c r="U751" s="32"/>
      <c r="V751" s="32"/>
      <c r="W751" s="32"/>
      <c r="X751" s="32"/>
      <c r="Y751" s="32"/>
      <c r="Z751" s="32"/>
      <c r="AA751" s="32"/>
      <c r="AB751" s="108"/>
      <c r="AC751" s="32"/>
      <c r="AD751" s="32"/>
      <c r="AE751" s="32"/>
      <c r="AF751" s="108"/>
      <c r="AG751" s="1"/>
      <c r="AH751" s="1"/>
      <c r="AI751" s="1"/>
      <c r="AJ751" s="1"/>
      <c r="AK751" s="1"/>
      <c r="AL751" s="108"/>
      <c r="AM751" s="1"/>
      <c r="AN751" s="37"/>
    </row>
    <row r="752" spans="1:40" ht="14.25" customHeight="1">
      <c r="A752" s="1"/>
      <c r="B752" s="32"/>
      <c r="C752" s="32"/>
      <c r="D752" s="33"/>
      <c r="E752" s="1"/>
      <c r="F752" s="34"/>
      <c r="G752" s="32"/>
      <c r="H752" s="1"/>
      <c r="I752" s="35"/>
      <c r="J752" s="1"/>
      <c r="K752" s="1"/>
      <c r="L752" s="32"/>
      <c r="M752" s="32"/>
      <c r="N752" s="33"/>
      <c r="O752" s="32"/>
      <c r="P752" s="109"/>
      <c r="Q752" s="36"/>
      <c r="R752" s="109"/>
      <c r="S752" s="36"/>
      <c r="T752" s="36"/>
      <c r="U752" s="32"/>
      <c r="V752" s="32"/>
      <c r="W752" s="32"/>
      <c r="X752" s="32"/>
      <c r="Y752" s="32"/>
      <c r="Z752" s="32"/>
      <c r="AA752" s="32"/>
      <c r="AB752" s="108"/>
      <c r="AC752" s="32"/>
      <c r="AD752" s="32"/>
      <c r="AE752" s="32"/>
      <c r="AF752" s="108"/>
      <c r="AG752" s="1"/>
      <c r="AH752" s="1"/>
      <c r="AI752" s="1"/>
      <c r="AJ752" s="1"/>
      <c r="AK752" s="1"/>
      <c r="AL752" s="108"/>
      <c r="AM752" s="1"/>
      <c r="AN752" s="37"/>
    </row>
    <row r="753" spans="1:40" ht="14.25" customHeight="1">
      <c r="A753" s="1"/>
      <c r="B753" s="32"/>
      <c r="C753" s="32"/>
      <c r="D753" s="33"/>
      <c r="E753" s="1"/>
      <c r="F753" s="34"/>
      <c r="G753" s="32"/>
      <c r="H753" s="1"/>
      <c r="I753" s="35"/>
      <c r="J753" s="1"/>
      <c r="K753" s="1"/>
      <c r="L753" s="32"/>
      <c r="M753" s="32"/>
      <c r="N753" s="33"/>
      <c r="O753" s="32"/>
      <c r="P753" s="109"/>
      <c r="Q753" s="36"/>
      <c r="R753" s="109"/>
      <c r="S753" s="36"/>
      <c r="T753" s="36"/>
      <c r="U753" s="32"/>
      <c r="V753" s="32"/>
      <c r="W753" s="32"/>
      <c r="X753" s="32"/>
      <c r="Y753" s="32"/>
      <c r="Z753" s="32"/>
      <c r="AA753" s="32"/>
      <c r="AB753" s="108"/>
      <c r="AC753" s="32"/>
      <c r="AD753" s="32"/>
      <c r="AE753" s="32"/>
      <c r="AF753" s="108"/>
      <c r="AG753" s="1"/>
      <c r="AH753" s="1"/>
      <c r="AI753" s="1"/>
      <c r="AJ753" s="1"/>
      <c r="AK753" s="1"/>
      <c r="AL753" s="108"/>
      <c r="AM753" s="1"/>
      <c r="AN753" s="37"/>
    </row>
    <row r="754" spans="1:40" ht="14.25" customHeight="1">
      <c r="A754" s="1"/>
      <c r="B754" s="32"/>
      <c r="C754" s="32"/>
      <c r="D754" s="33"/>
      <c r="E754" s="1"/>
      <c r="F754" s="34"/>
      <c r="G754" s="32"/>
      <c r="H754" s="1"/>
      <c r="I754" s="35"/>
      <c r="J754" s="1"/>
      <c r="K754" s="1"/>
      <c r="L754" s="32"/>
      <c r="M754" s="32"/>
      <c r="N754" s="33"/>
      <c r="O754" s="32"/>
      <c r="P754" s="109"/>
      <c r="Q754" s="36"/>
      <c r="R754" s="109"/>
      <c r="S754" s="36"/>
      <c r="T754" s="36"/>
      <c r="U754" s="32"/>
      <c r="V754" s="32"/>
      <c r="W754" s="32"/>
      <c r="X754" s="32"/>
      <c r="Y754" s="32"/>
      <c r="Z754" s="32"/>
      <c r="AA754" s="32"/>
      <c r="AB754" s="108"/>
      <c r="AC754" s="32"/>
      <c r="AD754" s="32"/>
      <c r="AE754" s="32"/>
      <c r="AF754" s="108"/>
      <c r="AG754" s="1"/>
      <c r="AH754" s="1"/>
      <c r="AI754" s="1"/>
      <c r="AJ754" s="1"/>
      <c r="AK754" s="1"/>
      <c r="AL754" s="108"/>
      <c r="AM754" s="1"/>
      <c r="AN754" s="37"/>
    </row>
    <row r="755" spans="1:40" ht="14.25" customHeight="1">
      <c r="A755" s="1"/>
      <c r="B755" s="32"/>
      <c r="C755" s="32"/>
      <c r="D755" s="33"/>
      <c r="E755" s="1"/>
      <c r="F755" s="34"/>
      <c r="G755" s="32"/>
      <c r="H755" s="1"/>
      <c r="I755" s="35"/>
      <c r="J755" s="1"/>
      <c r="K755" s="1"/>
      <c r="L755" s="32"/>
      <c r="M755" s="32"/>
      <c r="N755" s="33"/>
      <c r="O755" s="32"/>
      <c r="P755" s="109"/>
      <c r="Q755" s="36"/>
      <c r="R755" s="109"/>
      <c r="S755" s="36"/>
      <c r="T755" s="36"/>
      <c r="U755" s="32"/>
      <c r="V755" s="32"/>
      <c r="W755" s="32"/>
      <c r="X755" s="32"/>
      <c r="Y755" s="32"/>
      <c r="Z755" s="32"/>
      <c r="AA755" s="32"/>
      <c r="AB755" s="108"/>
      <c r="AC755" s="32"/>
      <c r="AD755" s="32"/>
      <c r="AE755" s="32"/>
      <c r="AF755" s="108"/>
      <c r="AG755" s="1"/>
      <c r="AH755" s="1"/>
      <c r="AI755" s="1"/>
      <c r="AJ755" s="1"/>
      <c r="AK755" s="1"/>
      <c r="AL755" s="108"/>
      <c r="AM755" s="1"/>
      <c r="AN755" s="37"/>
    </row>
    <row r="756" spans="1:40" ht="14.25" customHeight="1">
      <c r="A756" s="1"/>
      <c r="B756" s="32"/>
      <c r="C756" s="32"/>
      <c r="D756" s="33"/>
      <c r="E756" s="1"/>
      <c r="F756" s="34"/>
      <c r="G756" s="32"/>
      <c r="H756" s="1"/>
      <c r="I756" s="35"/>
      <c r="J756" s="1"/>
      <c r="K756" s="1"/>
      <c r="L756" s="32"/>
      <c r="M756" s="32"/>
      <c r="N756" s="33"/>
      <c r="O756" s="32"/>
      <c r="P756" s="109"/>
      <c r="Q756" s="36"/>
      <c r="R756" s="109"/>
      <c r="S756" s="36"/>
      <c r="T756" s="36"/>
      <c r="U756" s="32"/>
      <c r="V756" s="32"/>
      <c r="W756" s="32"/>
      <c r="X756" s="32"/>
      <c r="Y756" s="32"/>
      <c r="Z756" s="32"/>
      <c r="AA756" s="32"/>
      <c r="AB756" s="108"/>
      <c r="AC756" s="32"/>
      <c r="AD756" s="32"/>
      <c r="AE756" s="32"/>
      <c r="AF756" s="108"/>
      <c r="AG756" s="1"/>
      <c r="AH756" s="1"/>
      <c r="AI756" s="1"/>
      <c r="AJ756" s="1"/>
      <c r="AK756" s="1"/>
      <c r="AL756" s="108"/>
      <c r="AM756" s="1"/>
      <c r="AN756" s="37"/>
    </row>
    <row r="757" spans="1:40" ht="14.25" customHeight="1">
      <c r="A757" s="1"/>
      <c r="B757" s="32"/>
      <c r="C757" s="32"/>
      <c r="D757" s="33"/>
      <c r="E757" s="1"/>
      <c r="F757" s="34"/>
      <c r="G757" s="32"/>
      <c r="H757" s="1"/>
      <c r="I757" s="35"/>
      <c r="J757" s="1"/>
      <c r="K757" s="1"/>
      <c r="L757" s="32"/>
      <c r="M757" s="32"/>
      <c r="N757" s="33"/>
      <c r="O757" s="32"/>
      <c r="P757" s="109"/>
      <c r="Q757" s="36"/>
      <c r="R757" s="109"/>
      <c r="S757" s="36"/>
      <c r="T757" s="36"/>
      <c r="U757" s="32"/>
      <c r="V757" s="32"/>
      <c r="W757" s="32"/>
      <c r="X757" s="32"/>
      <c r="Y757" s="32"/>
      <c r="Z757" s="32"/>
      <c r="AA757" s="32"/>
      <c r="AB757" s="108"/>
      <c r="AC757" s="32"/>
      <c r="AD757" s="32"/>
      <c r="AE757" s="32"/>
      <c r="AF757" s="108"/>
      <c r="AG757" s="1"/>
      <c r="AH757" s="1"/>
      <c r="AI757" s="1"/>
      <c r="AJ757" s="1"/>
      <c r="AK757" s="1"/>
      <c r="AL757" s="108"/>
      <c r="AM757" s="1"/>
      <c r="AN757" s="37"/>
    </row>
    <row r="758" spans="1:40" ht="14.25" customHeight="1">
      <c r="A758" s="1"/>
      <c r="B758" s="32"/>
      <c r="C758" s="32"/>
      <c r="D758" s="33"/>
      <c r="E758" s="1"/>
      <c r="F758" s="34"/>
      <c r="G758" s="32"/>
      <c r="H758" s="1"/>
      <c r="I758" s="35"/>
      <c r="J758" s="1"/>
      <c r="K758" s="1"/>
      <c r="L758" s="32"/>
      <c r="M758" s="32"/>
      <c r="N758" s="33"/>
      <c r="O758" s="32"/>
      <c r="P758" s="109"/>
      <c r="Q758" s="36"/>
      <c r="R758" s="109"/>
      <c r="S758" s="36"/>
      <c r="T758" s="36"/>
      <c r="U758" s="32"/>
      <c r="V758" s="32"/>
      <c r="W758" s="32"/>
      <c r="X758" s="32"/>
      <c r="Y758" s="32"/>
      <c r="Z758" s="32"/>
      <c r="AA758" s="32"/>
      <c r="AB758" s="108"/>
      <c r="AC758" s="32"/>
      <c r="AD758" s="32"/>
      <c r="AE758" s="32"/>
      <c r="AF758" s="108"/>
      <c r="AG758" s="1"/>
      <c r="AH758" s="1"/>
      <c r="AI758" s="1"/>
      <c r="AJ758" s="1"/>
      <c r="AK758" s="1"/>
      <c r="AL758" s="108"/>
      <c r="AM758" s="1"/>
      <c r="AN758" s="37"/>
    </row>
    <row r="759" spans="1:40" ht="14.25" customHeight="1">
      <c r="A759" s="1"/>
      <c r="B759" s="32"/>
      <c r="C759" s="32"/>
      <c r="D759" s="33"/>
      <c r="E759" s="1"/>
      <c r="F759" s="34"/>
      <c r="G759" s="32"/>
      <c r="H759" s="1"/>
      <c r="I759" s="35"/>
      <c r="J759" s="1"/>
      <c r="K759" s="1"/>
      <c r="L759" s="32"/>
      <c r="M759" s="32"/>
      <c r="N759" s="33"/>
      <c r="O759" s="32"/>
      <c r="P759" s="109"/>
      <c r="Q759" s="36"/>
      <c r="R759" s="109"/>
      <c r="S759" s="36"/>
      <c r="T759" s="36"/>
      <c r="U759" s="32"/>
      <c r="V759" s="32"/>
      <c r="W759" s="32"/>
      <c r="X759" s="32"/>
      <c r="Y759" s="32"/>
      <c r="Z759" s="32"/>
      <c r="AA759" s="32"/>
      <c r="AB759" s="108"/>
      <c r="AC759" s="32"/>
      <c r="AD759" s="32"/>
      <c r="AE759" s="32"/>
      <c r="AF759" s="108"/>
      <c r="AG759" s="1"/>
      <c r="AH759" s="1"/>
      <c r="AI759" s="1"/>
      <c r="AJ759" s="1"/>
      <c r="AK759" s="1"/>
      <c r="AL759" s="108"/>
      <c r="AM759" s="1"/>
      <c r="AN759" s="37"/>
    </row>
    <row r="760" spans="1:40" ht="14.25" customHeight="1">
      <c r="A760" s="1"/>
      <c r="B760" s="32"/>
      <c r="C760" s="32"/>
      <c r="D760" s="33"/>
      <c r="E760" s="1"/>
      <c r="F760" s="34"/>
      <c r="G760" s="32"/>
      <c r="H760" s="1"/>
      <c r="I760" s="35"/>
      <c r="J760" s="1"/>
      <c r="K760" s="1"/>
      <c r="L760" s="32"/>
      <c r="M760" s="32"/>
      <c r="N760" s="33"/>
      <c r="O760" s="32"/>
      <c r="P760" s="109"/>
      <c r="Q760" s="36"/>
      <c r="R760" s="109"/>
      <c r="S760" s="36"/>
      <c r="T760" s="36"/>
      <c r="U760" s="32"/>
      <c r="V760" s="32"/>
      <c r="W760" s="32"/>
      <c r="X760" s="32"/>
      <c r="Y760" s="32"/>
      <c r="Z760" s="32"/>
      <c r="AA760" s="32"/>
      <c r="AB760" s="108"/>
      <c r="AC760" s="32"/>
      <c r="AD760" s="32"/>
      <c r="AE760" s="32"/>
      <c r="AF760" s="108"/>
      <c r="AG760" s="1"/>
      <c r="AH760" s="1"/>
      <c r="AI760" s="1"/>
      <c r="AJ760" s="1"/>
      <c r="AK760" s="1"/>
      <c r="AL760" s="108"/>
      <c r="AM760" s="1"/>
      <c r="AN760" s="37"/>
    </row>
    <row r="761" spans="1:40" ht="14.25" customHeight="1">
      <c r="A761" s="1"/>
      <c r="B761" s="32"/>
      <c r="C761" s="32"/>
      <c r="D761" s="33"/>
      <c r="E761" s="1"/>
      <c r="F761" s="34"/>
      <c r="G761" s="32"/>
      <c r="H761" s="1"/>
      <c r="I761" s="35"/>
      <c r="J761" s="1"/>
      <c r="K761" s="1"/>
      <c r="L761" s="32"/>
      <c r="M761" s="32"/>
      <c r="N761" s="33"/>
      <c r="O761" s="32"/>
      <c r="P761" s="109"/>
      <c r="Q761" s="36"/>
      <c r="R761" s="109"/>
      <c r="S761" s="36"/>
      <c r="T761" s="36"/>
      <c r="U761" s="32"/>
      <c r="V761" s="32"/>
      <c r="W761" s="32"/>
      <c r="X761" s="32"/>
      <c r="Y761" s="32"/>
      <c r="Z761" s="32"/>
      <c r="AA761" s="32"/>
      <c r="AB761" s="108"/>
      <c r="AC761" s="32"/>
      <c r="AD761" s="32"/>
      <c r="AE761" s="32"/>
      <c r="AF761" s="108"/>
      <c r="AG761" s="1"/>
      <c r="AH761" s="1"/>
      <c r="AI761" s="1"/>
      <c r="AJ761" s="1"/>
      <c r="AK761" s="1"/>
      <c r="AL761" s="108"/>
      <c r="AM761" s="1"/>
      <c r="AN761" s="37"/>
    </row>
    <row r="762" spans="1:40" ht="14.25" customHeight="1">
      <c r="A762" s="1"/>
      <c r="B762" s="32"/>
      <c r="C762" s="32"/>
      <c r="D762" s="33"/>
      <c r="E762" s="1"/>
      <c r="F762" s="34"/>
      <c r="G762" s="32"/>
      <c r="H762" s="1"/>
      <c r="I762" s="35"/>
      <c r="J762" s="1"/>
      <c r="K762" s="1"/>
      <c r="L762" s="32"/>
      <c r="M762" s="32"/>
      <c r="N762" s="33"/>
      <c r="O762" s="32"/>
      <c r="P762" s="109"/>
      <c r="Q762" s="36"/>
      <c r="R762" s="109"/>
      <c r="S762" s="36"/>
      <c r="T762" s="36"/>
      <c r="U762" s="32"/>
      <c r="V762" s="32"/>
      <c r="W762" s="32"/>
      <c r="X762" s="32"/>
      <c r="Y762" s="32"/>
      <c r="Z762" s="32"/>
      <c r="AA762" s="32"/>
      <c r="AB762" s="108"/>
      <c r="AC762" s="32"/>
      <c r="AD762" s="32"/>
      <c r="AE762" s="32"/>
      <c r="AF762" s="108"/>
      <c r="AG762" s="1"/>
      <c r="AH762" s="1"/>
      <c r="AI762" s="1"/>
      <c r="AJ762" s="1"/>
      <c r="AK762" s="1"/>
      <c r="AL762" s="108"/>
      <c r="AM762" s="1"/>
      <c r="AN762" s="37"/>
    </row>
    <row r="763" spans="1:40" ht="14.25" customHeight="1">
      <c r="A763" s="1"/>
      <c r="B763" s="32"/>
      <c r="C763" s="32"/>
      <c r="D763" s="33"/>
      <c r="E763" s="1"/>
      <c r="F763" s="34"/>
      <c r="G763" s="32"/>
      <c r="H763" s="1"/>
      <c r="I763" s="35"/>
      <c r="J763" s="1"/>
      <c r="K763" s="1"/>
      <c r="L763" s="32"/>
      <c r="M763" s="32"/>
      <c r="N763" s="33"/>
      <c r="O763" s="32"/>
      <c r="P763" s="109"/>
      <c r="Q763" s="36"/>
      <c r="R763" s="109"/>
      <c r="S763" s="36"/>
      <c r="T763" s="36"/>
      <c r="U763" s="32"/>
      <c r="V763" s="32"/>
      <c r="W763" s="32"/>
      <c r="X763" s="32"/>
      <c r="Y763" s="32"/>
      <c r="Z763" s="32"/>
      <c r="AA763" s="32"/>
      <c r="AB763" s="108"/>
      <c r="AC763" s="32"/>
      <c r="AD763" s="32"/>
      <c r="AE763" s="32"/>
      <c r="AF763" s="108"/>
      <c r="AG763" s="1"/>
      <c r="AH763" s="1"/>
      <c r="AI763" s="1"/>
      <c r="AJ763" s="1"/>
      <c r="AK763" s="1"/>
      <c r="AL763" s="108"/>
      <c r="AM763" s="1"/>
      <c r="AN763" s="37"/>
    </row>
    <row r="764" spans="1:40" ht="14.25" customHeight="1">
      <c r="A764" s="1"/>
      <c r="B764" s="32"/>
      <c r="C764" s="32"/>
      <c r="D764" s="33"/>
      <c r="E764" s="1"/>
      <c r="F764" s="34"/>
      <c r="G764" s="32"/>
      <c r="H764" s="1"/>
      <c r="I764" s="35"/>
      <c r="J764" s="1"/>
      <c r="K764" s="1"/>
      <c r="L764" s="32"/>
      <c r="M764" s="32"/>
      <c r="N764" s="33"/>
      <c r="O764" s="32"/>
      <c r="P764" s="109"/>
      <c r="Q764" s="36"/>
      <c r="R764" s="109"/>
      <c r="S764" s="36"/>
      <c r="T764" s="36"/>
      <c r="U764" s="32"/>
      <c r="V764" s="32"/>
      <c r="W764" s="32"/>
      <c r="X764" s="32"/>
      <c r="Y764" s="32"/>
      <c r="Z764" s="32"/>
      <c r="AA764" s="32"/>
      <c r="AB764" s="108"/>
      <c r="AC764" s="32"/>
      <c r="AD764" s="32"/>
      <c r="AE764" s="32"/>
      <c r="AF764" s="108"/>
      <c r="AG764" s="1"/>
      <c r="AH764" s="1"/>
      <c r="AI764" s="1"/>
      <c r="AJ764" s="1"/>
      <c r="AK764" s="1"/>
      <c r="AL764" s="108"/>
      <c r="AM764" s="1"/>
      <c r="AN764" s="37"/>
    </row>
    <row r="765" spans="1:40" ht="14.25" customHeight="1">
      <c r="A765" s="1"/>
      <c r="B765" s="32"/>
      <c r="C765" s="32"/>
      <c r="D765" s="33"/>
      <c r="E765" s="1"/>
      <c r="F765" s="34"/>
      <c r="G765" s="32"/>
      <c r="H765" s="1"/>
      <c r="I765" s="35"/>
      <c r="J765" s="1"/>
      <c r="K765" s="1"/>
      <c r="L765" s="32"/>
      <c r="M765" s="32"/>
      <c r="N765" s="33"/>
      <c r="O765" s="32"/>
      <c r="P765" s="109"/>
      <c r="Q765" s="36"/>
      <c r="R765" s="109"/>
      <c r="S765" s="36"/>
      <c r="T765" s="36"/>
      <c r="U765" s="32"/>
      <c r="V765" s="32"/>
      <c r="W765" s="32"/>
      <c r="X765" s="32"/>
      <c r="Y765" s="32"/>
      <c r="Z765" s="32"/>
      <c r="AA765" s="32"/>
      <c r="AB765" s="108"/>
      <c r="AC765" s="32"/>
      <c r="AD765" s="32"/>
      <c r="AE765" s="32"/>
      <c r="AF765" s="108"/>
      <c r="AG765" s="1"/>
      <c r="AH765" s="1"/>
      <c r="AI765" s="1"/>
      <c r="AJ765" s="1"/>
      <c r="AK765" s="1"/>
      <c r="AL765" s="108"/>
      <c r="AM765" s="1"/>
      <c r="AN765" s="37"/>
    </row>
    <row r="766" spans="1:40" ht="14.25" customHeight="1">
      <c r="A766" s="1"/>
      <c r="B766" s="32"/>
      <c r="C766" s="32"/>
      <c r="D766" s="33"/>
      <c r="E766" s="1"/>
      <c r="F766" s="34"/>
      <c r="G766" s="32"/>
      <c r="H766" s="1"/>
      <c r="I766" s="35"/>
      <c r="J766" s="1"/>
      <c r="K766" s="1"/>
      <c r="L766" s="32"/>
      <c r="M766" s="32"/>
      <c r="N766" s="33"/>
      <c r="O766" s="32"/>
      <c r="P766" s="109"/>
      <c r="Q766" s="36"/>
      <c r="R766" s="109"/>
      <c r="S766" s="36"/>
      <c r="T766" s="36"/>
      <c r="U766" s="32"/>
      <c r="V766" s="32"/>
      <c r="W766" s="32"/>
      <c r="X766" s="32"/>
      <c r="Y766" s="32"/>
      <c r="Z766" s="32"/>
      <c r="AA766" s="32"/>
      <c r="AB766" s="108"/>
      <c r="AC766" s="32"/>
      <c r="AD766" s="32"/>
      <c r="AE766" s="32"/>
      <c r="AF766" s="108"/>
      <c r="AG766" s="1"/>
      <c r="AH766" s="1"/>
      <c r="AI766" s="1"/>
      <c r="AJ766" s="1"/>
      <c r="AK766" s="1"/>
      <c r="AL766" s="108"/>
      <c r="AM766" s="1"/>
      <c r="AN766" s="37"/>
    </row>
    <row r="767" spans="1:40" ht="14.25" customHeight="1">
      <c r="A767" s="1"/>
      <c r="B767" s="32"/>
      <c r="C767" s="32"/>
      <c r="D767" s="33"/>
      <c r="E767" s="1"/>
      <c r="F767" s="34"/>
      <c r="G767" s="32"/>
      <c r="H767" s="1"/>
      <c r="I767" s="35"/>
      <c r="J767" s="1"/>
      <c r="K767" s="1"/>
      <c r="L767" s="32"/>
      <c r="M767" s="32"/>
      <c r="N767" s="33"/>
      <c r="O767" s="32"/>
      <c r="P767" s="109"/>
      <c r="Q767" s="36"/>
      <c r="R767" s="109"/>
      <c r="S767" s="36"/>
      <c r="T767" s="36"/>
      <c r="U767" s="32"/>
      <c r="V767" s="32"/>
      <c r="W767" s="32"/>
      <c r="X767" s="32"/>
      <c r="Y767" s="32"/>
      <c r="Z767" s="32"/>
      <c r="AA767" s="32"/>
      <c r="AB767" s="108"/>
      <c r="AC767" s="32"/>
      <c r="AD767" s="32"/>
      <c r="AE767" s="32"/>
      <c r="AF767" s="108"/>
      <c r="AG767" s="1"/>
      <c r="AH767" s="1"/>
      <c r="AI767" s="1"/>
      <c r="AJ767" s="1"/>
      <c r="AK767" s="1"/>
      <c r="AL767" s="108"/>
      <c r="AM767" s="1"/>
      <c r="AN767" s="37"/>
    </row>
    <row r="768" spans="1:40" ht="14.25" customHeight="1">
      <c r="A768" s="1"/>
      <c r="B768" s="32"/>
      <c r="C768" s="32"/>
      <c r="D768" s="33"/>
      <c r="E768" s="1"/>
      <c r="F768" s="34"/>
      <c r="G768" s="32"/>
      <c r="H768" s="1"/>
      <c r="I768" s="35"/>
      <c r="J768" s="1"/>
      <c r="K768" s="1"/>
      <c r="L768" s="32"/>
      <c r="M768" s="32"/>
      <c r="N768" s="33"/>
      <c r="O768" s="32"/>
      <c r="P768" s="109"/>
      <c r="Q768" s="36"/>
      <c r="R768" s="109"/>
      <c r="S768" s="36"/>
      <c r="T768" s="36"/>
      <c r="U768" s="32"/>
      <c r="V768" s="32"/>
      <c r="W768" s="32"/>
      <c r="X768" s="32"/>
      <c r="Y768" s="32"/>
      <c r="Z768" s="32"/>
      <c r="AA768" s="32"/>
      <c r="AB768" s="108"/>
      <c r="AC768" s="32"/>
      <c r="AD768" s="32"/>
      <c r="AE768" s="32"/>
      <c r="AF768" s="108"/>
      <c r="AG768" s="1"/>
      <c r="AH768" s="1"/>
      <c r="AI768" s="1"/>
      <c r="AJ768" s="1"/>
      <c r="AK768" s="1"/>
      <c r="AL768" s="108"/>
      <c r="AM768" s="1"/>
      <c r="AN768" s="37"/>
    </row>
    <row r="769" spans="1:40" ht="14.25" customHeight="1">
      <c r="A769" s="1"/>
      <c r="B769" s="32"/>
      <c r="C769" s="32"/>
      <c r="D769" s="33"/>
      <c r="E769" s="1"/>
      <c r="F769" s="34"/>
      <c r="G769" s="32"/>
      <c r="H769" s="1"/>
      <c r="I769" s="35"/>
      <c r="J769" s="1"/>
      <c r="K769" s="1"/>
      <c r="L769" s="32"/>
      <c r="M769" s="32"/>
      <c r="N769" s="33"/>
      <c r="O769" s="32"/>
      <c r="P769" s="109"/>
      <c r="Q769" s="36"/>
      <c r="R769" s="109"/>
      <c r="S769" s="36"/>
      <c r="T769" s="36"/>
      <c r="U769" s="32"/>
      <c r="V769" s="32"/>
      <c r="W769" s="32"/>
      <c r="X769" s="32"/>
      <c r="Y769" s="32"/>
      <c r="Z769" s="32"/>
      <c r="AA769" s="32"/>
      <c r="AB769" s="108"/>
      <c r="AC769" s="32"/>
      <c r="AD769" s="32"/>
      <c r="AE769" s="32"/>
      <c r="AF769" s="108"/>
      <c r="AG769" s="1"/>
      <c r="AH769" s="1"/>
      <c r="AI769" s="1"/>
      <c r="AJ769" s="1"/>
      <c r="AK769" s="1"/>
      <c r="AL769" s="108"/>
      <c r="AM769" s="1"/>
      <c r="AN769" s="37"/>
    </row>
    <row r="770" spans="1:40" ht="14.25" customHeight="1">
      <c r="A770" s="1"/>
      <c r="B770" s="32"/>
      <c r="C770" s="32"/>
      <c r="D770" s="33"/>
      <c r="E770" s="1"/>
      <c r="F770" s="34"/>
      <c r="G770" s="32"/>
      <c r="H770" s="1"/>
      <c r="I770" s="35"/>
      <c r="J770" s="1"/>
      <c r="K770" s="1"/>
      <c r="L770" s="32"/>
      <c r="M770" s="32"/>
      <c r="N770" s="33"/>
      <c r="O770" s="32"/>
      <c r="P770" s="109"/>
      <c r="Q770" s="36"/>
      <c r="R770" s="109"/>
      <c r="S770" s="36"/>
      <c r="T770" s="36"/>
      <c r="U770" s="32"/>
      <c r="V770" s="32"/>
      <c r="W770" s="32"/>
      <c r="X770" s="32"/>
      <c r="Y770" s="32"/>
      <c r="Z770" s="32"/>
      <c r="AA770" s="32"/>
      <c r="AB770" s="108"/>
      <c r="AC770" s="32"/>
      <c r="AD770" s="32"/>
      <c r="AE770" s="32"/>
      <c r="AF770" s="108"/>
      <c r="AG770" s="1"/>
      <c r="AH770" s="1"/>
      <c r="AI770" s="1"/>
      <c r="AJ770" s="1"/>
      <c r="AK770" s="1"/>
      <c r="AL770" s="108"/>
      <c r="AM770" s="1"/>
      <c r="AN770" s="37"/>
    </row>
    <row r="771" spans="1:40" ht="14.25" customHeight="1">
      <c r="A771" s="1"/>
      <c r="B771" s="32"/>
      <c r="C771" s="32"/>
      <c r="D771" s="33"/>
      <c r="E771" s="1"/>
      <c r="F771" s="34"/>
      <c r="G771" s="32"/>
      <c r="H771" s="1"/>
      <c r="I771" s="35"/>
      <c r="J771" s="1"/>
      <c r="K771" s="1"/>
      <c r="L771" s="32"/>
      <c r="M771" s="32"/>
      <c r="N771" s="33"/>
      <c r="O771" s="32"/>
      <c r="P771" s="109"/>
      <c r="Q771" s="36"/>
      <c r="R771" s="109"/>
      <c r="S771" s="36"/>
      <c r="T771" s="36"/>
      <c r="U771" s="32"/>
      <c r="V771" s="32"/>
      <c r="W771" s="32"/>
      <c r="X771" s="32"/>
      <c r="Y771" s="32"/>
      <c r="Z771" s="32"/>
      <c r="AA771" s="32"/>
      <c r="AB771" s="108"/>
      <c r="AC771" s="32"/>
      <c r="AD771" s="32"/>
      <c r="AE771" s="32"/>
      <c r="AF771" s="108"/>
      <c r="AG771" s="1"/>
      <c r="AH771" s="1"/>
      <c r="AI771" s="1"/>
      <c r="AJ771" s="1"/>
      <c r="AK771" s="1"/>
      <c r="AL771" s="108"/>
      <c r="AM771" s="1"/>
      <c r="AN771" s="37"/>
    </row>
    <row r="772" spans="1:40" ht="14.25" customHeight="1">
      <c r="A772" s="1"/>
      <c r="B772" s="32"/>
      <c r="C772" s="32"/>
      <c r="D772" s="33"/>
      <c r="E772" s="1"/>
      <c r="F772" s="34"/>
      <c r="G772" s="32"/>
      <c r="H772" s="1"/>
      <c r="I772" s="35"/>
      <c r="J772" s="1"/>
      <c r="K772" s="1"/>
      <c r="L772" s="32"/>
      <c r="M772" s="32"/>
      <c r="N772" s="33"/>
      <c r="O772" s="32"/>
      <c r="P772" s="109"/>
      <c r="Q772" s="36"/>
      <c r="R772" s="109"/>
      <c r="S772" s="36"/>
      <c r="T772" s="36"/>
      <c r="U772" s="32"/>
      <c r="V772" s="32"/>
      <c r="W772" s="32"/>
      <c r="X772" s="32"/>
      <c r="Y772" s="32"/>
      <c r="Z772" s="32"/>
      <c r="AA772" s="32"/>
      <c r="AB772" s="108"/>
      <c r="AC772" s="32"/>
      <c r="AD772" s="32"/>
      <c r="AE772" s="32"/>
      <c r="AF772" s="108"/>
      <c r="AG772" s="1"/>
      <c r="AH772" s="1"/>
      <c r="AI772" s="1"/>
      <c r="AJ772" s="1"/>
      <c r="AK772" s="1"/>
      <c r="AL772" s="108"/>
      <c r="AM772" s="1"/>
      <c r="AN772" s="37"/>
    </row>
    <row r="773" spans="1:40" ht="14.25" customHeight="1">
      <c r="A773" s="1"/>
      <c r="B773" s="32"/>
      <c r="C773" s="32"/>
      <c r="D773" s="33"/>
      <c r="E773" s="1"/>
      <c r="F773" s="34"/>
      <c r="G773" s="32"/>
      <c r="H773" s="1"/>
      <c r="I773" s="35"/>
      <c r="J773" s="1"/>
      <c r="K773" s="1"/>
      <c r="L773" s="32"/>
      <c r="M773" s="32"/>
      <c r="N773" s="33"/>
      <c r="O773" s="32"/>
      <c r="P773" s="109"/>
      <c r="Q773" s="36"/>
      <c r="R773" s="109"/>
      <c r="S773" s="36"/>
      <c r="T773" s="36"/>
      <c r="U773" s="32"/>
      <c r="V773" s="32"/>
      <c r="W773" s="32"/>
      <c r="X773" s="32"/>
      <c r="Y773" s="32"/>
      <c r="Z773" s="32"/>
      <c r="AA773" s="32"/>
      <c r="AB773" s="108"/>
      <c r="AC773" s="32"/>
      <c r="AD773" s="32"/>
      <c r="AE773" s="32"/>
      <c r="AF773" s="108"/>
      <c r="AG773" s="1"/>
      <c r="AH773" s="1"/>
      <c r="AI773" s="1"/>
      <c r="AJ773" s="1"/>
      <c r="AK773" s="1"/>
      <c r="AL773" s="108"/>
      <c r="AM773" s="1"/>
      <c r="AN773" s="37"/>
    </row>
    <row r="774" spans="1:40" ht="14.25" customHeight="1">
      <c r="A774" s="1"/>
      <c r="B774" s="32"/>
      <c r="C774" s="32"/>
      <c r="D774" s="33"/>
      <c r="E774" s="1"/>
      <c r="F774" s="34"/>
      <c r="G774" s="32"/>
      <c r="H774" s="1"/>
      <c r="I774" s="35"/>
      <c r="J774" s="1"/>
      <c r="K774" s="1"/>
      <c r="L774" s="32"/>
      <c r="M774" s="32"/>
      <c r="N774" s="33"/>
      <c r="O774" s="32"/>
      <c r="P774" s="109"/>
      <c r="Q774" s="36"/>
      <c r="R774" s="109"/>
      <c r="S774" s="36"/>
      <c r="T774" s="36"/>
      <c r="U774" s="32"/>
      <c r="V774" s="32"/>
      <c r="W774" s="32"/>
      <c r="X774" s="32"/>
      <c r="Y774" s="32"/>
      <c r="Z774" s="32"/>
      <c r="AA774" s="32"/>
      <c r="AB774" s="108"/>
      <c r="AC774" s="32"/>
      <c r="AD774" s="32"/>
      <c r="AE774" s="32"/>
      <c r="AF774" s="108"/>
      <c r="AG774" s="1"/>
      <c r="AH774" s="1"/>
      <c r="AI774" s="1"/>
      <c r="AJ774" s="1"/>
      <c r="AK774" s="1"/>
      <c r="AL774" s="108"/>
      <c r="AM774" s="1"/>
      <c r="AN774" s="37"/>
    </row>
    <row r="775" spans="1:40" ht="14.25" customHeight="1">
      <c r="A775" s="1"/>
      <c r="B775" s="32"/>
      <c r="C775" s="32"/>
      <c r="D775" s="33"/>
      <c r="E775" s="1"/>
      <c r="F775" s="34"/>
      <c r="G775" s="32"/>
      <c r="H775" s="1"/>
      <c r="I775" s="35"/>
      <c r="J775" s="1"/>
      <c r="K775" s="1"/>
      <c r="L775" s="32"/>
      <c r="M775" s="32"/>
      <c r="N775" s="33"/>
      <c r="O775" s="32"/>
      <c r="P775" s="109"/>
      <c r="Q775" s="36"/>
      <c r="R775" s="109"/>
      <c r="S775" s="36"/>
      <c r="T775" s="36"/>
      <c r="U775" s="32"/>
      <c r="V775" s="32"/>
      <c r="W775" s="32"/>
      <c r="X775" s="32"/>
      <c r="Y775" s="32"/>
      <c r="Z775" s="32"/>
      <c r="AA775" s="32"/>
      <c r="AB775" s="108"/>
      <c r="AC775" s="32"/>
      <c r="AD775" s="32"/>
      <c r="AE775" s="32"/>
      <c r="AF775" s="108"/>
      <c r="AG775" s="1"/>
      <c r="AH775" s="1"/>
      <c r="AI775" s="1"/>
      <c r="AJ775" s="1"/>
      <c r="AK775" s="1"/>
      <c r="AL775" s="108"/>
      <c r="AM775" s="1"/>
      <c r="AN775" s="37"/>
    </row>
    <row r="776" spans="1:40" ht="14.25" customHeight="1">
      <c r="A776" s="1"/>
      <c r="B776" s="32"/>
      <c r="C776" s="32"/>
      <c r="D776" s="33"/>
      <c r="E776" s="1"/>
      <c r="F776" s="34"/>
      <c r="G776" s="32"/>
      <c r="H776" s="1"/>
      <c r="I776" s="35"/>
      <c r="J776" s="1"/>
      <c r="K776" s="1"/>
      <c r="L776" s="32"/>
      <c r="M776" s="32"/>
      <c r="N776" s="33"/>
      <c r="O776" s="32"/>
      <c r="P776" s="109"/>
      <c r="Q776" s="36"/>
      <c r="R776" s="109"/>
      <c r="S776" s="36"/>
      <c r="T776" s="36"/>
      <c r="U776" s="32"/>
      <c r="V776" s="32"/>
      <c r="W776" s="32"/>
      <c r="X776" s="32"/>
      <c r="Y776" s="32"/>
      <c r="Z776" s="32"/>
      <c r="AA776" s="32"/>
      <c r="AB776" s="108"/>
      <c r="AC776" s="32"/>
      <c r="AD776" s="32"/>
      <c r="AE776" s="32"/>
      <c r="AF776" s="108"/>
      <c r="AG776" s="1"/>
      <c r="AH776" s="1"/>
      <c r="AI776" s="1"/>
      <c r="AJ776" s="1"/>
      <c r="AK776" s="1"/>
      <c r="AL776" s="108"/>
      <c r="AM776" s="1"/>
      <c r="AN776" s="37"/>
    </row>
    <row r="777" spans="1:40" ht="14.25" customHeight="1">
      <c r="A777" s="1"/>
      <c r="B777" s="32"/>
      <c r="C777" s="32"/>
      <c r="D777" s="33"/>
      <c r="E777" s="1"/>
      <c r="F777" s="34"/>
      <c r="G777" s="32"/>
      <c r="H777" s="1"/>
      <c r="I777" s="35"/>
      <c r="J777" s="1"/>
      <c r="K777" s="1"/>
      <c r="L777" s="32"/>
      <c r="M777" s="32"/>
      <c r="N777" s="33"/>
      <c r="O777" s="32"/>
      <c r="P777" s="109"/>
      <c r="Q777" s="36"/>
      <c r="R777" s="109"/>
      <c r="S777" s="36"/>
      <c r="T777" s="36"/>
      <c r="U777" s="32"/>
      <c r="V777" s="32"/>
      <c r="W777" s="32"/>
      <c r="X777" s="32"/>
      <c r="Y777" s="32"/>
      <c r="Z777" s="32"/>
      <c r="AA777" s="32"/>
      <c r="AB777" s="108"/>
      <c r="AC777" s="32"/>
      <c r="AD777" s="32"/>
      <c r="AE777" s="32"/>
      <c r="AF777" s="108"/>
      <c r="AG777" s="1"/>
      <c r="AH777" s="1"/>
      <c r="AI777" s="1"/>
      <c r="AJ777" s="1"/>
      <c r="AK777" s="1"/>
      <c r="AL777" s="108"/>
      <c r="AM777" s="1"/>
      <c r="AN777" s="37"/>
    </row>
    <row r="778" spans="1:40" ht="14.25" customHeight="1">
      <c r="A778" s="1"/>
      <c r="B778" s="32"/>
      <c r="C778" s="32"/>
      <c r="D778" s="33"/>
      <c r="E778" s="1"/>
      <c r="F778" s="34"/>
      <c r="G778" s="32"/>
      <c r="H778" s="1"/>
      <c r="I778" s="35"/>
      <c r="J778" s="1"/>
      <c r="K778" s="1"/>
      <c r="L778" s="32"/>
      <c r="M778" s="32"/>
      <c r="N778" s="33"/>
      <c r="O778" s="32"/>
      <c r="P778" s="109"/>
      <c r="Q778" s="36"/>
      <c r="R778" s="109"/>
      <c r="S778" s="36"/>
      <c r="T778" s="36"/>
      <c r="U778" s="32"/>
      <c r="V778" s="32"/>
      <c r="W778" s="32"/>
      <c r="X778" s="32"/>
      <c r="Y778" s="32"/>
      <c r="Z778" s="32"/>
      <c r="AA778" s="32"/>
      <c r="AB778" s="108"/>
      <c r="AC778" s="32"/>
      <c r="AD778" s="32"/>
      <c r="AE778" s="32"/>
      <c r="AF778" s="108"/>
      <c r="AG778" s="1"/>
      <c r="AH778" s="1"/>
      <c r="AI778" s="1"/>
      <c r="AJ778" s="1"/>
      <c r="AK778" s="1"/>
      <c r="AL778" s="108"/>
      <c r="AM778" s="1"/>
      <c r="AN778" s="37"/>
    </row>
    <row r="779" spans="1:40" ht="14.25" customHeight="1">
      <c r="A779" s="1"/>
      <c r="B779" s="32"/>
      <c r="C779" s="32"/>
      <c r="D779" s="33"/>
      <c r="E779" s="1"/>
      <c r="F779" s="34"/>
      <c r="G779" s="32"/>
      <c r="H779" s="1"/>
      <c r="I779" s="35"/>
      <c r="J779" s="1"/>
      <c r="K779" s="1"/>
      <c r="L779" s="32"/>
      <c r="M779" s="32"/>
      <c r="N779" s="33"/>
      <c r="O779" s="32"/>
      <c r="P779" s="109"/>
      <c r="Q779" s="36"/>
      <c r="R779" s="109"/>
      <c r="S779" s="36"/>
      <c r="T779" s="36"/>
      <c r="U779" s="32"/>
      <c r="V779" s="32"/>
      <c r="W779" s="32"/>
      <c r="X779" s="32"/>
      <c r="Y779" s="32"/>
      <c r="Z779" s="32"/>
      <c r="AA779" s="32"/>
      <c r="AB779" s="108"/>
      <c r="AC779" s="32"/>
      <c r="AD779" s="32"/>
      <c r="AE779" s="32"/>
      <c r="AF779" s="108"/>
      <c r="AG779" s="1"/>
      <c r="AH779" s="1"/>
      <c r="AI779" s="1"/>
      <c r="AJ779" s="1"/>
      <c r="AK779" s="1"/>
      <c r="AL779" s="108"/>
      <c r="AM779" s="1"/>
      <c r="AN779" s="37"/>
    </row>
    <row r="780" spans="1:40" ht="14.25" customHeight="1">
      <c r="A780" s="1"/>
      <c r="B780" s="32"/>
      <c r="C780" s="32"/>
      <c r="D780" s="33"/>
      <c r="E780" s="1"/>
      <c r="F780" s="34"/>
      <c r="G780" s="32"/>
      <c r="H780" s="1"/>
      <c r="I780" s="35"/>
      <c r="J780" s="1"/>
      <c r="K780" s="1"/>
      <c r="L780" s="32"/>
      <c r="M780" s="32"/>
      <c r="N780" s="33"/>
      <c r="O780" s="32"/>
      <c r="P780" s="109"/>
      <c r="Q780" s="36"/>
      <c r="R780" s="109"/>
      <c r="S780" s="36"/>
      <c r="T780" s="36"/>
      <c r="U780" s="32"/>
      <c r="V780" s="32"/>
      <c r="W780" s="32"/>
      <c r="X780" s="32"/>
      <c r="Y780" s="32"/>
      <c r="Z780" s="32"/>
      <c r="AA780" s="32"/>
      <c r="AB780" s="108"/>
      <c r="AC780" s="32"/>
      <c r="AD780" s="32"/>
      <c r="AE780" s="32"/>
      <c r="AF780" s="108"/>
      <c r="AG780" s="1"/>
      <c r="AH780" s="1"/>
      <c r="AI780" s="1"/>
      <c r="AJ780" s="1"/>
      <c r="AK780" s="1"/>
      <c r="AL780" s="108"/>
      <c r="AM780" s="1"/>
      <c r="AN780" s="37"/>
    </row>
    <row r="781" spans="1:40" ht="14.25" customHeight="1">
      <c r="A781" s="1"/>
      <c r="B781" s="32"/>
      <c r="C781" s="32"/>
      <c r="D781" s="33"/>
      <c r="E781" s="1"/>
      <c r="F781" s="34"/>
      <c r="G781" s="32"/>
      <c r="H781" s="1"/>
      <c r="I781" s="35"/>
      <c r="J781" s="1"/>
      <c r="K781" s="1"/>
      <c r="L781" s="32"/>
      <c r="M781" s="32"/>
      <c r="N781" s="33"/>
      <c r="O781" s="32"/>
      <c r="P781" s="109"/>
      <c r="Q781" s="36"/>
      <c r="R781" s="109"/>
      <c r="S781" s="36"/>
      <c r="T781" s="36"/>
      <c r="U781" s="32"/>
      <c r="V781" s="32"/>
      <c r="W781" s="32"/>
      <c r="X781" s="32"/>
      <c r="Y781" s="32"/>
      <c r="Z781" s="32"/>
      <c r="AA781" s="32"/>
      <c r="AB781" s="108"/>
      <c r="AC781" s="32"/>
      <c r="AD781" s="32"/>
      <c r="AE781" s="32"/>
      <c r="AF781" s="108"/>
      <c r="AG781" s="1"/>
      <c r="AH781" s="1"/>
      <c r="AI781" s="1"/>
      <c r="AJ781" s="1"/>
      <c r="AK781" s="1"/>
      <c r="AL781" s="108"/>
      <c r="AM781" s="1"/>
      <c r="AN781" s="37"/>
    </row>
    <row r="782" spans="1:40" ht="14.25" customHeight="1">
      <c r="A782" s="1"/>
      <c r="B782" s="32"/>
      <c r="C782" s="32"/>
      <c r="D782" s="33"/>
      <c r="E782" s="1"/>
      <c r="F782" s="34"/>
      <c r="G782" s="32"/>
      <c r="H782" s="1"/>
      <c r="I782" s="35"/>
      <c r="J782" s="1"/>
      <c r="K782" s="1"/>
      <c r="L782" s="32"/>
      <c r="M782" s="32"/>
      <c r="N782" s="33"/>
      <c r="O782" s="32"/>
      <c r="P782" s="109"/>
      <c r="Q782" s="36"/>
      <c r="R782" s="109"/>
      <c r="S782" s="36"/>
      <c r="T782" s="36"/>
      <c r="U782" s="32"/>
      <c r="V782" s="32"/>
      <c r="W782" s="32"/>
      <c r="X782" s="32"/>
      <c r="Y782" s="32"/>
      <c r="Z782" s="32"/>
      <c r="AA782" s="32"/>
      <c r="AB782" s="108"/>
      <c r="AC782" s="32"/>
      <c r="AD782" s="32"/>
      <c r="AE782" s="32"/>
      <c r="AF782" s="108"/>
      <c r="AG782" s="1"/>
      <c r="AH782" s="1"/>
      <c r="AI782" s="1"/>
      <c r="AJ782" s="1"/>
      <c r="AK782" s="1"/>
      <c r="AL782" s="108"/>
      <c r="AM782" s="1"/>
      <c r="AN782" s="37"/>
    </row>
    <row r="783" spans="1:40" ht="14.25" customHeight="1">
      <c r="A783" s="1"/>
      <c r="B783" s="32"/>
      <c r="C783" s="32"/>
      <c r="D783" s="33"/>
      <c r="E783" s="1"/>
      <c r="F783" s="34"/>
      <c r="G783" s="32"/>
      <c r="H783" s="1"/>
      <c r="I783" s="35"/>
      <c r="J783" s="1"/>
      <c r="K783" s="1"/>
      <c r="L783" s="32"/>
      <c r="M783" s="32"/>
      <c r="N783" s="33"/>
      <c r="O783" s="32"/>
      <c r="P783" s="109"/>
      <c r="Q783" s="36"/>
      <c r="R783" s="109"/>
      <c r="S783" s="36"/>
      <c r="T783" s="36"/>
      <c r="U783" s="32"/>
      <c r="V783" s="32"/>
      <c r="W783" s="32"/>
      <c r="X783" s="32"/>
      <c r="Y783" s="32"/>
      <c r="Z783" s="32"/>
      <c r="AA783" s="32"/>
      <c r="AB783" s="108"/>
      <c r="AC783" s="32"/>
      <c r="AD783" s="32"/>
      <c r="AE783" s="32"/>
      <c r="AF783" s="108"/>
      <c r="AG783" s="1"/>
      <c r="AH783" s="1"/>
      <c r="AI783" s="1"/>
      <c r="AJ783" s="1"/>
      <c r="AK783" s="1"/>
      <c r="AL783" s="108"/>
      <c r="AM783" s="1"/>
      <c r="AN783" s="37"/>
    </row>
    <row r="784" spans="1:40" ht="14.25" customHeight="1">
      <c r="A784" s="1"/>
      <c r="B784" s="32"/>
      <c r="C784" s="32"/>
      <c r="D784" s="33"/>
      <c r="E784" s="1"/>
      <c r="F784" s="34"/>
      <c r="G784" s="32"/>
      <c r="H784" s="1"/>
      <c r="I784" s="35"/>
      <c r="J784" s="1"/>
      <c r="K784" s="1"/>
      <c r="L784" s="32"/>
      <c r="M784" s="32"/>
      <c r="N784" s="33"/>
      <c r="O784" s="32"/>
      <c r="P784" s="109"/>
      <c r="Q784" s="36"/>
      <c r="R784" s="109"/>
      <c r="S784" s="36"/>
      <c r="T784" s="36"/>
      <c r="U784" s="32"/>
      <c r="V784" s="32"/>
      <c r="W784" s="32"/>
      <c r="X784" s="32"/>
      <c r="Y784" s="32"/>
      <c r="Z784" s="32"/>
      <c r="AA784" s="32"/>
      <c r="AB784" s="108"/>
      <c r="AC784" s="32"/>
      <c r="AD784" s="32"/>
      <c r="AE784" s="32"/>
      <c r="AF784" s="108"/>
      <c r="AG784" s="1"/>
      <c r="AH784" s="1"/>
      <c r="AI784" s="1"/>
      <c r="AJ784" s="1"/>
      <c r="AK784" s="1"/>
      <c r="AL784" s="108"/>
      <c r="AM784" s="1"/>
      <c r="AN784" s="37"/>
    </row>
    <row r="785" spans="1:40" ht="14.25" customHeight="1">
      <c r="A785" s="1"/>
      <c r="B785" s="32"/>
      <c r="C785" s="32"/>
      <c r="D785" s="33"/>
      <c r="E785" s="1"/>
      <c r="F785" s="34"/>
      <c r="G785" s="32"/>
      <c r="H785" s="1"/>
      <c r="I785" s="35"/>
      <c r="J785" s="1"/>
      <c r="K785" s="1"/>
      <c r="L785" s="32"/>
      <c r="M785" s="32"/>
      <c r="N785" s="33"/>
      <c r="O785" s="32"/>
      <c r="P785" s="109"/>
      <c r="Q785" s="36"/>
      <c r="R785" s="109"/>
      <c r="S785" s="36"/>
      <c r="T785" s="36"/>
      <c r="U785" s="32"/>
      <c r="V785" s="32"/>
      <c r="W785" s="32"/>
      <c r="X785" s="32"/>
      <c r="Y785" s="32"/>
      <c r="Z785" s="32"/>
      <c r="AA785" s="32"/>
      <c r="AB785" s="108"/>
      <c r="AC785" s="32"/>
      <c r="AD785" s="32"/>
      <c r="AE785" s="32"/>
      <c r="AF785" s="108"/>
      <c r="AG785" s="1"/>
      <c r="AH785" s="1"/>
      <c r="AI785" s="1"/>
      <c r="AJ785" s="1"/>
      <c r="AK785" s="1"/>
      <c r="AL785" s="108"/>
      <c r="AM785" s="1"/>
      <c r="AN785" s="37"/>
    </row>
    <row r="786" spans="1:40" ht="14.25" customHeight="1">
      <c r="A786" s="1"/>
      <c r="B786" s="32"/>
      <c r="C786" s="32"/>
      <c r="D786" s="33"/>
      <c r="E786" s="1"/>
      <c r="F786" s="34"/>
      <c r="G786" s="32"/>
      <c r="H786" s="1"/>
      <c r="I786" s="35"/>
      <c r="J786" s="1"/>
      <c r="K786" s="1"/>
      <c r="L786" s="32"/>
      <c r="M786" s="32"/>
      <c r="N786" s="33"/>
      <c r="O786" s="32"/>
      <c r="P786" s="109"/>
      <c r="Q786" s="36"/>
      <c r="R786" s="109"/>
      <c r="S786" s="36"/>
      <c r="T786" s="36"/>
      <c r="U786" s="32"/>
      <c r="V786" s="32"/>
      <c r="W786" s="32"/>
      <c r="X786" s="32"/>
      <c r="Y786" s="32"/>
      <c r="Z786" s="32"/>
      <c r="AA786" s="32"/>
      <c r="AB786" s="108"/>
      <c r="AC786" s="32"/>
      <c r="AD786" s="32"/>
      <c r="AE786" s="32"/>
      <c r="AF786" s="108"/>
      <c r="AG786" s="1"/>
      <c r="AH786" s="1"/>
      <c r="AI786" s="1"/>
      <c r="AJ786" s="1"/>
      <c r="AK786" s="1"/>
      <c r="AL786" s="108"/>
      <c r="AM786" s="1"/>
      <c r="AN786" s="37"/>
    </row>
    <row r="787" spans="1:40" ht="14.25" customHeight="1">
      <c r="A787" s="1"/>
      <c r="B787" s="32"/>
      <c r="C787" s="32"/>
      <c r="D787" s="33"/>
      <c r="E787" s="1"/>
      <c r="F787" s="34"/>
      <c r="G787" s="32"/>
      <c r="H787" s="1"/>
      <c r="I787" s="35"/>
      <c r="J787" s="1"/>
      <c r="K787" s="1"/>
      <c r="L787" s="32"/>
      <c r="M787" s="32"/>
      <c r="N787" s="33"/>
      <c r="O787" s="32"/>
      <c r="P787" s="109"/>
      <c r="Q787" s="36"/>
      <c r="R787" s="109"/>
      <c r="S787" s="36"/>
      <c r="T787" s="36"/>
      <c r="U787" s="32"/>
      <c r="V787" s="32"/>
      <c r="W787" s="32"/>
      <c r="X787" s="32"/>
      <c r="Y787" s="32"/>
      <c r="Z787" s="32"/>
      <c r="AA787" s="32"/>
      <c r="AB787" s="108"/>
      <c r="AC787" s="32"/>
      <c r="AD787" s="32"/>
      <c r="AE787" s="32"/>
      <c r="AF787" s="108"/>
      <c r="AG787" s="1"/>
      <c r="AH787" s="1"/>
      <c r="AI787" s="1"/>
      <c r="AJ787" s="1"/>
      <c r="AK787" s="1"/>
      <c r="AL787" s="108"/>
      <c r="AM787" s="1"/>
      <c r="AN787" s="37"/>
    </row>
    <row r="788" spans="1:40" ht="14.25" customHeight="1">
      <c r="A788" s="1"/>
      <c r="B788" s="32"/>
      <c r="C788" s="32"/>
      <c r="D788" s="33"/>
      <c r="E788" s="1"/>
      <c r="F788" s="34"/>
      <c r="G788" s="32"/>
      <c r="H788" s="1"/>
      <c r="I788" s="35"/>
      <c r="J788" s="1"/>
      <c r="K788" s="1"/>
      <c r="L788" s="32"/>
      <c r="M788" s="32"/>
      <c r="N788" s="33"/>
      <c r="O788" s="32"/>
      <c r="P788" s="109"/>
      <c r="Q788" s="36"/>
      <c r="R788" s="109"/>
      <c r="S788" s="36"/>
      <c r="T788" s="36"/>
      <c r="U788" s="32"/>
      <c r="V788" s="32"/>
      <c r="W788" s="32"/>
      <c r="X788" s="32"/>
      <c r="Y788" s="32"/>
      <c r="Z788" s="32"/>
      <c r="AA788" s="32"/>
      <c r="AB788" s="108"/>
      <c r="AC788" s="32"/>
      <c r="AD788" s="32"/>
      <c r="AE788" s="32"/>
      <c r="AF788" s="108"/>
      <c r="AG788" s="1"/>
      <c r="AH788" s="1"/>
      <c r="AI788" s="1"/>
      <c r="AJ788" s="1"/>
      <c r="AK788" s="1"/>
      <c r="AL788" s="108"/>
      <c r="AM788" s="1"/>
      <c r="AN788" s="37"/>
    </row>
    <row r="789" spans="1:40" ht="14.25" customHeight="1">
      <c r="A789" s="1"/>
      <c r="B789" s="32"/>
      <c r="C789" s="32"/>
      <c r="D789" s="33"/>
      <c r="E789" s="1"/>
      <c r="F789" s="34"/>
      <c r="G789" s="32"/>
      <c r="H789" s="1"/>
      <c r="I789" s="35"/>
      <c r="J789" s="1"/>
      <c r="K789" s="1"/>
      <c r="L789" s="32"/>
      <c r="M789" s="32"/>
      <c r="N789" s="33"/>
      <c r="O789" s="32"/>
      <c r="P789" s="109"/>
      <c r="Q789" s="36"/>
      <c r="R789" s="109"/>
      <c r="S789" s="36"/>
      <c r="T789" s="36"/>
      <c r="U789" s="32"/>
      <c r="V789" s="32"/>
      <c r="W789" s="32"/>
      <c r="X789" s="32"/>
      <c r="Y789" s="32"/>
      <c r="Z789" s="32"/>
      <c r="AA789" s="32"/>
      <c r="AB789" s="108"/>
      <c r="AC789" s="32"/>
      <c r="AD789" s="32"/>
      <c r="AE789" s="32"/>
      <c r="AF789" s="108"/>
      <c r="AG789" s="1"/>
      <c r="AH789" s="1"/>
      <c r="AI789" s="1"/>
      <c r="AJ789" s="1"/>
      <c r="AK789" s="1"/>
      <c r="AL789" s="108"/>
      <c r="AM789" s="1"/>
      <c r="AN789" s="37"/>
    </row>
    <row r="790" spans="1:40" ht="14.25" customHeight="1">
      <c r="A790" s="1"/>
      <c r="B790" s="32"/>
      <c r="C790" s="32"/>
      <c r="D790" s="33"/>
      <c r="E790" s="1"/>
      <c r="F790" s="34"/>
      <c r="G790" s="32"/>
      <c r="H790" s="1"/>
      <c r="I790" s="35"/>
      <c r="J790" s="1"/>
      <c r="K790" s="1"/>
      <c r="L790" s="32"/>
      <c r="M790" s="32"/>
      <c r="N790" s="33"/>
      <c r="O790" s="32"/>
      <c r="P790" s="109"/>
      <c r="Q790" s="36"/>
      <c r="R790" s="109"/>
      <c r="S790" s="36"/>
      <c r="T790" s="36"/>
      <c r="U790" s="32"/>
      <c r="V790" s="32"/>
      <c r="W790" s="32"/>
      <c r="X790" s="32"/>
      <c r="Y790" s="32"/>
      <c r="Z790" s="32"/>
      <c r="AA790" s="32"/>
      <c r="AB790" s="108"/>
      <c r="AC790" s="32"/>
      <c r="AD790" s="32"/>
      <c r="AE790" s="32"/>
      <c r="AF790" s="108"/>
      <c r="AG790" s="1"/>
      <c r="AH790" s="1"/>
      <c r="AI790" s="1"/>
      <c r="AJ790" s="1"/>
      <c r="AK790" s="1"/>
      <c r="AL790" s="108"/>
      <c r="AM790" s="1"/>
      <c r="AN790" s="37"/>
    </row>
    <row r="791" spans="1:40" ht="14.25" customHeight="1">
      <c r="A791" s="1"/>
      <c r="B791" s="32"/>
      <c r="C791" s="32"/>
      <c r="D791" s="33"/>
      <c r="E791" s="1"/>
      <c r="F791" s="34"/>
      <c r="G791" s="32"/>
      <c r="H791" s="1"/>
      <c r="I791" s="35"/>
      <c r="J791" s="1"/>
      <c r="K791" s="1"/>
      <c r="L791" s="32"/>
      <c r="M791" s="32"/>
      <c r="N791" s="33"/>
      <c r="O791" s="32"/>
      <c r="P791" s="109"/>
      <c r="Q791" s="36"/>
      <c r="R791" s="109"/>
      <c r="S791" s="36"/>
      <c r="T791" s="36"/>
      <c r="U791" s="32"/>
      <c r="V791" s="32"/>
      <c r="W791" s="32"/>
      <c r="X791" s="32"/>
      <c r="Y791" s="32"/>
      <c r="Z791" s="32"/>
      <c r="AA791" s="32"/>
      <c r="AB791" s="108"/>
      <c r="AC791" s="32"/>
      <c r="AD791" s="32"/>
      <c r="AE791" s="32"/>
      <c r="AF791" s="108"/>
      <c r="AG791" s="1"/>
      <c r="AH791" s="1"/>
      <c r="AI791" s="1"/>
      <c r="AJ791" s="1"/>
      <c r="AK791" s="1"/>
      <c r="AL791" s="108"/>
      <c r="AM791" s="1"/>
      <c r="AN791" s="37"/>
    </row>
    <row r="792" spans="1:40" ht="14.25" customHeight="1">
      <c r="A792" s="1"/>
      <c r="B792" s="32"/>
      <c r="C792" s="32"/>
      <c r="D792" s="33"/>
      <c r="E792" s="1"/>
      <c r="F792" s="34"/>
      <c r="G792" s="32"/>
      <c r="H792" s="1"/>
      <c r="I792" s="35"/>
      <c r="J792" s="1"/>
      <c r="K792" s="1"/>
      <c r="L792" s="32"/>
      <c r="M792" s="32"/>
      <c r="N792" s="33"/>
      <c r="O792" s="32"/>
      <c r="P792" s="109"/>
      <c r="Q792" s="36"/>
      <c r="R792" s="109"/>
      <c r="S792" s="36"/>
      <c r="T792" s="36"/>
      <c r="U792" s="32"/>
      <c r="V792" s="32"/>
      <c r="W792" s="32"/>
      <c r="X792" s="32"/>
      <c r="Y792" s="32"/>
      <c r="Z792" s="32"/>
      <c r="AA792" s="32"/>
      <c r="AB792" s="108"/>
      <c r="AC792" s="32"/>
      <c r="AD792" s="32"/>
      <c r="AE792" s="32"/>
      <c r="AF792" s="108"/>
      <c r="AG792" s="1"/>
      <c r="AH792" s="1"/>
      <c r="AI792" s="1"/>
      <c r="AJ792" s="1"/>
      <c r="AK792" s="1"/>
      <c r="AL792" s="108"/>
      <c r="AM792" s="1"/>
      <c r="AN792" s="37"/>
    </row>
    <row r="793" spans="1:40" ht="14.25" customHeight="1">
      <c r="A793" s="1"/>
      <c r="B793" s="32"/>
      <c r="C793" s="32"/>
      <c r="D793" s="33"/>
      <c r="E793" s="1"/>
      <c r="F793" s="34"/>
      <c r="G793" s="32"/>
      <c r="H793" s="1"/>
      <c r="I793" s="35"/>
      <c r="J793" s="1"/>
      <c r="K793" s="1"/>
      <c r="L793" s="32"/>
      <c r="M793" s="32"/>
      <c r="N793" s="33"/>
      <c r="O793" s="32"/>
      <c r="P793" s="109"/>
      <c r="Q793" s="36"/>
      <c r="R793" s="109"/>
      <c r="S793" s="36"/>
      <c r="T793" s="36"/>
      <c r="U793" s="32"/>
      <c r="V793" s="32"/>
      <c r="W793" s="32"/>
      <c r="X793" s="32"/>
      <c r="Y793" s="32"/>
      <c r="Z793" s="32"/>
      <c r="AA793" s="32"/>
      <c r="AB793" s="108"/>
      <c r="AC793" s="32"/>
      <c r="AD793" s="32"/>
      <c r="AE793" s="32"/>
      <c r="AF793" s="108"/>
      <c r="AG793" s="1"/>
      <c r="AH793" s="1"/>
      <c r="AI793" s="1"/>
      <c r="AJ793" s="1"/>
      <c r="AK793" s="1"/>
      <c r="AL793" s="108"/>
      <c r="AM793" s="1"/>
      <c r="AN793" s="37"/>
    </row>
    <row r="794" spans="1:40" ht="14.25" customHeight="1">
      <c r="A794" s="1"/>
      <c r="B794" s="32"/>
      <c r="C794" s="32"/>
      <c r="D794" s="33"/>
      <c r="E794" s="1"/>
      <c r="F794" s="34"/>
      <c r="G794" s="32"/>
      <c r="H794" s="1"/>
      <c r="I794" s="35"/>
      <c r="J794" s="1"/>
      <c r="K794" s="1"/>
      <c r="L794" s="32"/>
      <c r="M794" s="32"/>
      <c r="N794" s="33"/>
      <c r="O794" s="32"/>
      <c r="P794" s="109"/>
      <c r="Q794" s="36"/>
      <c r="R794" s="109"/>
      <c r="S794" s="36"/>
      <c r="T794" s="36"/>
      <c r="U794" s="32"/>
      <c r="V794" s="32"/>
      <c r="W794" s="32"/>
      <c r="X794" s="32"/>
      <c r="Y794" s="32"/>
      <c r="Z794" s="32"/>
      <c r="AA794" s="32"/>
      <c r="AB794" s="108"/>
      <c r="AC794" s="32"/>
      <c r="AD794" s="32"/>
      <c r="AE794" s="32"/>
      <c r="AF794" s="108"/>
      <c r="AG794" s="1"/>
      <c r="AH794" s="1"/>
      <c r="AI794" s="1"/>
      <c r="AJ794" s="1"/>
      <c r="AK794" s="1"/>
      <c r="AL794" s="108"/>
      <c r="AM794" s="1"/>
      <c r="AN794" s="37"/>
    </row>
    <row r="795" spans="1:40" ht="14.25" customHeight="1">
      <c r="A795" s="1"/>
      <c r="B795" s="32"/>
      <c r="C795" s="32"/>
      <c r="D795" s="33"/>
      <c r="E795" s="1"/>
      <c r="F795" s="34"/>
      <c r="G795" s="32"/>
      <c r="H795" s="1"/>
      <c r="I795" s="35"/>
      <c r="J795" s="1"/>
      <c r="K795" s="1"/>
      <c r="L795" s="32"/>
      <c r="M795" s="32"/>
      <c r="N795" s="33"/>
      <c r="O795" s="32"/>
      <c r="P795" s="109"/>
      <c r="Q795" s="36"/>
      <c r="R795" s="109"/>
      <c r="S795" s="36"/>
      <c r="T795" s="36"/>
      <c r="U795" s="32"/>
      <c r="V795" s="32"/>
      <c r="W795" s="32"/>
      <c r="X795" s="32"/>
      <c r="Y795" s="32"/>
      <c r="Z795" s="32"/>
      <c r="AA795" s="32"/>
      <c r="AB795" s="108"/>
      <c r="AC795" s="32"/>
      <c r="AD795" s="32"/>
      <c r="AE795" s="32"/>
      <c r="AF795" s="108"/>
      <c r="AG795" s="1"/>
      <c r="AH795" s="1"/>
      <c r="AI795" s="1"/>
      <c r="AJ795" s="1"/>
      <c r="AK795" s="1"/>
      <c r="AL795" s="108"/>
      <c r="AM795" s="1"/>
      <c r="AN795" s="37"/>
    </row>
    <row r="796" spans="1:40" ht="14.25" customHeight="1">
      <c r="A796" s="1"/>
      <c r="B796" s="32"/>
      <c r="C796" s="32"/>
      <c r="D796" s="33"/>
      <c r="E796" s="1"/>
      <c r="F796" s="34"/>
      <c r="G796" s="32"/>
      <c r="H796" s="1"/>
      <c r="I796" s="35"/>
      <c r="J796" s="1"/>
      <c r="K796" s="1"/>
      <c r="L796" s="32"/>
      <c r="M796" s="32"/>
      <c r="N796" s="33"/>
      <c r="O796" s="32"/>
      <c r="P796" s="109"/>
      <c r="Q796" s="36"/>
      <c r="R796" s="109"/>
      <c r="S796" s="36"/>
      <c r="T796" s="36"/>
      <c r="U796" s="32"/>
      <c r="V796" s="32"/>
      <c r="W796" s="32"/>
      <c r="X796" s="32"/>
      <c r="Y796" s="32"/>
      <c r="Z796" s="32"/>
      <c r="AA796" s="32"/>
      <c r="AB796" s="108"/>
      <c r="AC796" s="32"/>
      <c r="AD796" s="32"/>
      <c r="AE796" s="32"/>
      <c r="AF796" s="108"/>
      <c r="AG796" s="1"/>
      <c r="AH796" s="1"/>
      <c r="AI796" s="1"/>
      <c r="AJ796" s="1"/>
      <c r="AK796" s="1"/>
      <c r="AL796" s="108"/>
      <c r="AM796" s="1"/>
      <c r="AN796" s="37"/>
    </row>
    <row r="797" spans="1:40" ht="14.25" customHeight="1">
      <c r="A797" s="1"/>
      <c r="B797" s="32"/>
      <c r="C797" s="32"/>
      <c r="D797" s="33"/>
      <c r="E797" s="1"/>
      <c r="F797" s="34"/>
      <c r="G797" s="32"/>
      <c r="H797" s="1"/>
      <c r="I797" s="35"/>
      <c r="J797" s="1"/>
      <c r="K797" s="1"/>
      <c r="L797" s="32"/>
      <c r="M797" s="32"/>
      <c r="N797" s="33"/>
      <c r="O797" s="32"/>
      <c r="P797" s="109"/>
      <c r="Q797" s="36"/>
      <c r="R797" s="109"/>
      <c r="S797" s="36"/>
      <c r="T797" s="36"/>
      <c r="U797" s="32"/>
      <c r="V797" s="32"/>
      <c r="W797" s="32"/>
      <c r="X797" s="32"/>
      <c r="Y797" s="32"/>
      <c r="Z797" s="32"/>
      <c r="AA797" s="32"/>
      <c r="AB797" s="108"/>
      <c r="AC797" s="32"/>
      <c r="AD797" s="32"/>
      <c r="AE797" s="32"/>
      <c r="AF797" s="108"/>
      <c r="AG797" s="1"/>
      <c r="AH797" s="1"/>
      <c r="AI797" s="1"/>
      <c r="AJ797" s="1"/>
      <c r="AK797" s="1"/>
      <c r="AL797" s="108"/>
      <c r="AM797" s="1"/>
      <c r="AN797" s="37"/>
    </row>
    <row r="798" spans="1:40" ht="14.25" customHeight="1">
      <c r="A798" s="1"/>
      <c r="B798" s="32"/>
      <c r="C798" s="32"/>
      <c r="D798" s="33"/>
      <c r="E798" s="1"/>
      <c r="F798" s="34"/>
      <c r="G798" s="32"/>
      <c r="H798" s="1"/>
      <c r="I798" s="35"/>
      <c r="J798" s="1"/>
      <c r="K798" s="1"/>
      <c r="L798" s="32"/>
      <c r="M798" s="32"/>
      <c r="N798" s="33"/>
      <c r="O798" s="32"/>
      <c r="P798" s="109"/>
      <c r="Q798" s="36"/>
      <c r="R798" s="109"/>
      <c r="S798" s="36"/>
      <c r="T798" s="36"/>
      <c r="U798" s="32"/>
      <c r="V798" s="32"/>
      <c r="W798" s="32"/>
      <c r="X798" s="32"/>
      <c r="Y798" s="32"/>
      <c r="Z798" s="32"/>
      <c r="AA798" s="32"/>
      <c r="AB798" s="108"/>
      <c r="AC798" s="32"/>
      <c r="AD798" s="32"/>
      <c r="AE798" s="32"/>
      <c r="AF798" s="108"/>
      <c r="AG798" s="1"/>
      <c r="AH798" s="1"/>
      <c r="AI798" s="1"/>
      <c r="AJ798" s="1"/>
      <c r="AK798" s="1"/>
      <c r="AL798" s="108"/>
      <c r="AM798" s="1"/>
      <c r="AN798" s="37"/>
    </row>
    <row r="799" spans="1:40" ht="14.25" customHeight="1">
      <c r="A799" s="1"/>
      <c r="B799" s="32"/>
      <c r="C799" s="32"/>
      <c r="D799" s="33"/>
      <c r="E799" s="1"/>
      <c r="F799" s="34"/>
      <c r="G799" s="32"/>
      <c r="H799" s="1"/>
      <c r="I799" s="35"/>
      <c r="J799" s="1"/>
      <c r="K799" s="1"/>
      <c r="L799" s="32"/>
      <c r="M799" s="32"/>
      <c r="N799" s="33"/>
      <c r="O799" s="32"/>
      <c r="P799" s="109"/>
      <c r="Q799" s="36"/>
      <c r="R799" s="109"/>
      <c r="S799" s="36"/>
      <c r="T799" s="36"/>
      <c r="U799" s="32"/>
      <c r="V799" s="32"/>
      <c r="W799" s="32"/>
      <c r="X799" s="32"/>
      <c r="Y799" s="32"/>
      <c r="Z799" s="32"/>
      <c r="AA799" s="32"/>
      <c r="AB799" s="108"/>
      <c r="AC799" s="32"/>
      <c r="AD799" s="32"/>
      <c r="AE799" s="32"/>
      <c r="AF799" s="108"/>
      <c r="AG799" s="1"/>
      <c r="AH799" s="1"/>
      <c r="AI799" s="1"/>
      <c r="AJ799" s="1"/>
      <c r="AK799" s="1"/>
      <c r="AL799" s="108"/>
      <c r="AM799" s="1"/>
      <c r="AN799" s="37"/>
    </row>
    <row r="800" spans="1:40" ht="14.25" customHeight="1">
      <c r="A800" s="1"/>
      <c r="B800" s="32"/>
      <c r="C800" s="32"/>
      <c r="D800" s="33"/>
      <c r="E800" s="1"/>
      <c r="F800" s="34"/>
      <c r="G800" s="32"/>
      <c r="H800" s="1"/>
      <c r="I800" s="35"/>
      <c r="J800" s="1"/>
      <c r="K800" s="1"/>
      <c r="L800" s="32"/>
      <c r="M800" s="32"/>
      <c r="N800" s="33"/>
      <c r="O800" s="32"/>
      <c r="P800" s="109"/>
      <c r="Q800" s="36"/>
      <c r="R800" s="109"/>
      <c r="S800" s="36"/>
      <c r="T800" s="36"/>
      <c r="U800" s="32"/>
      <c r="V800" s="32"/>
      <c r="W800" s="32"/>
      <c r="X800" s="32"/>
      <c r="Y800" s="32"/>
      <c r="Z800" s="32"/>
      <c r="AA800" s="32"/>
      <c r="AB800" s="108"/>
      <c r="AC800" s="32"/>
      <c r="AD800" s="32"/>
      <c r="AE800" s="32"/>
      <c r="AF800" s="108"/>
      <c r="AG800" s="1"/>
      <c r="AH800" s="1"/>
      <c r="AI800" s="1"/>
      <c r="AJ800" s="1"/>
      <c r="AK800" s="1"/>
      <c r="AL800" s="108"/>
      <c r="AM800" s="1"/>
      <c r="AN800" s="37"/>
    </row>
    <row r="801" spans="1:40" ht="14.25" customHeight="1">
      <c r="A801" s="1"/>
      <c r="B801" s="32"/>
      <c r="C801" s="32"/>
      <c r="D801" s="33"/>
      <c r="E801" s="1"/>
      <c r="F801" s="34"/>
      <c r="G801" s="32"/>
      <c r="H801" s="1"/>
      <c r="I801" s="35"/>
      <c r="J801" s="1"/>
      <c r="K801" s="1"/>
      <c r="L801" s="32"/>
      <c r="M801" s="32"/>
      <c r="N801" s="33"/>
      <c r="O801" s="32"/>
      <c r="P801" s="109"/>
      <c r="Q801" s="36"/>
      <c r="R801" s="109"/>
      <c r="S801" s="36"/>
      <c r="T801" s="36"/>
      <c r="U801" s="32"/>
      <c r="V801" s="32"/>
      <c r="W801" s="32"/>
      <c r="X801" s="32"/>
      <c r="Y801" s="32"/>
      <c r="Z801" s="32"/>
      <c r="AA801" s="32"/>
      <c r="AB801" s="108"/>
      <c r="AC801" s="32"/>
      <c r="AD801" s="32"/>
      <c r="AE801" s="32"/>
      <c r="AF801" s="108"/>
      <c r="AG801" s="1"/>
      <c r="AH801" s="1"/>
      <c r="AI801" s="1"/>
      <c r="AJ801" s="1"/>
      <c r="AK801" s="1"/>
      <c r="AL801" s="108"/>
      <c r="AM801" s="1"/>
      <c r="AN801" s="37"/>
    </row>
    <row r="802" spans="1:40" ht="14.25" customHeight="1">
      <c r="A802" s="1"/>
      <c r="B802" s="32"/>
      <c r="C802" s="32"/>
      <c r="D802" s="33"/>
      <c r="E802" s="1"/>
      <c r="F802" s="34"/>
      <c r="G802" s="32"/>
      <c r="H802" s="1"/>
      <c r="I802" s="35"/>
      <c r="J802" s="1"/>
      <c r="K802" s="1"/>
      <c r="L802" s="32"/>
      <c r="M802" s="32"/>
      <c r="N802" s="33"/>
      <c r="O802" s="32"/>
      <c r="P802" s="109"/>
      <c r="Q802" s="36"/>
      <c r="R802" s="109"/>
      <c r="S802" s="36"/>
      <c r="T802" s="36"/>
      <c r="U802" s="32"/>
      <c r="V802" s="32"/>
      <c r="W802" s="32"/>
      <c r="X802" s="32"/>
      <c r="Y802" s="32"/>
      <c r="Z802" s="32"/>
      <c r="AA802" s="32"/>
      <c r="AB802" s="108"/>
      <c r="AC802" s="32"/>
      <c r="AD802" s="32"/>
      <c r="AE802" s="32"/>
      <c r="AF802" s="108"/>
      <c r="AG802" s="1"/>
      <c r="AH802" s="1"/>
      <c r="AI802" s="1"/>
      <c r="AJ802" s="1"/>
      <c r="AK802" s="1"/>
      <c r="AL802" s="108"/>
      <c r="AM802" s="1"/>
      <c r="AN802" s="37"/>
    </row>
    <row r="803" spans="1:40" ht="14.25" customHeight="1">
      <c r="A803" s="1"/>
      <c r="B803" s="32"/>
      <c r="C803" s="32"/>
      <c r="D803" s="33"/>
      <c r="E803" s="1"/>
      <c r="F803" s="34"/>
      <c r="G803" s="32"/>
      <c r="H803" s="1"/>
      <c r="I803" s="35"/>
      <c r="J803" s="1"/>
      <c r="K803" s="1"/>
      <c r="L803" s="32"/>
      <c r="M803" s="32"/>
      <c r="N803" s="33"/>
      <c r="O803" s="32"/>
      <c r="P803" s="109"/>
      <c r="Q803" s="36"/>
      <c r="R803" s="109"/>
      <c r="S803" s="36"/>
      <c r="T803" s="36"/>
      <c r="U803" s="32"/>
      <c r="V803" s="32"/>
      <c r="W803" s="32"/>
      <c r="X803" s="32"/>
      <c r="Y803" s="32"/>
      <c r="Z803" s="32"/>
      <c r="AA803" s="32"/>
      <c r="AB803" s="108"/>
      <c r="AC803" s="32"/>
      <c r="AD803" s="32"/>
      <c r="AE803" s="32"/>
      <c r="AF803" s="108"/>
      <c r="AG803" s="1"/>
      <c r="AH803" s="1"/>
      <c r="AI803" s="1"/>
      <c r="AJ803" s="1"/>
      <c r="AK803" s="1"/>
      <c r="AL803" s="108"/>
      <c r="AM803" s="1"/>
      <c r="AN803" s="37"/>
    </row>
    <row r="804" spans="1:40" ht="14.25" customHeight="1">
      <c r="A804" s="1"/>
      <c r="B804" s="32"/>
      <c r="C804" s="32"/>
      <c r="D804" s="33"/>
      <c r="E804" s="1"/>
      <c r="F804" s="34"/>
      <c r="G804" s="32"/>
      <c r="H804" s="1"/>
      <c r="I804" s="35"/>
      <c r="J804" s="1"/>
      <c r="K804" s="1"/>
      <c r="L804" s="32"/>
      <c r="M804" s="32"/>
      <c r="N804" s="33"/>
      <c r="O804" s="32"/>
      <c r="P804" s="109"/>
      <c r="Q804" s="36"/>
      <c r="R804" s="109"/>
      <c r="S804" s="36"/>
      <c r="T804" s="36"/>
      <c r="U804" s="32"/>
      <c r="V804" s="32"/>
      <c r="W804" s="32"/>
      <c r="X804" s="32"/>
      <c r="Y804" s="32"/>
      <c r="Z804" s="32"/>
      <c r="AA804" s="32"/>
      <c r="AB804" s="108"/>
      <c r="AC804" s="32"/>
      <c r="AD804" s="32"/>
      <c r="AE804" s="32"/>
      <c r="AF804" s="108"/>
      <c r="AG804" s="1"/>
      <c r="AH804" s="1"/>
      <c r="AI804" s="1"/>
      <c r="AJ804" s="1"/>
      <c r="AK804" s="1"/>
      <c r="AL804" s="108"/>
      <c r="AM804" s="1"/>
      <c r="AN804" s="37"/>
    </row>
    <row r="805" spans="1:40" ht="14.25" customHeight="1">
      <c r="A805" s="1"/>
      <c r="B805" s="32"/>
      <c r="C805" s="32"/>
      <c r="D805" s="33"/>
      <c r="E805" s="1"/>
      <c r="F805" s="34"/>
      <c r="G805" s="32"/>
      <c r="H805" s="1"/>
      <c r="I805" s="35"/>
      <c r="J805" s="1"/>
      <c r="K805" s="1"/>
      <c r="L805" s="32"/>
      <c r="M805" s="32"/>
      <c r="N805" s="33"/>
      <c r="O805" s="32"/>
      <c r="P805" s="109"/>
      <c r="Q805" s="36"/>
      <c r="R805" s="109"/>
      <c r="S805" s="36"/>
      <c r="T805" s="36"/>
      <c r="U805" s="32"/>
      <c r="V805" s="32"/>
      <c r="W805" s="32"/>
      <c r="X805" s="32"/>
      <c r="Y805" s="32"/>
      <c r="Z805" s="32"/>
      <c r="AA805" s="32"/>
      <c r="AB805" s="108"/>
      <c r="AC805" s="32"/>
      <c r="AD805" s="32"/>
      <c r="AE805" s="32"/>
      <c r="AF805" s="108"/>
      <c r="AG805" s="1"/>
      <c r="AH805" s="1"/>
      <c r="AI805" s="1"/>
      <c r="AJ805" s="1"/>
      <c r="AK805" s="1"/>
      <c r="AL805" s="108"/>
      <c r="AM805" s="1"/>
      <c r="AN805" s="37"/>
    </row>
    <row r="806" spans="1:40" ht="14.25" customHeight="1">
      <c r="A806" s="1"/>
      <c r="B806" s="32"/>
      <c r="C806" s="32"/>
      <c r="D806" s="33"/>
      <c r="E806" s="1"/>
      <c r="F806" s="34"/>
      <c r="G806" s="32"/>
      <c r="H806" s="1"/>
      <c r="I806" s="35"/>
      <c r="J806" s="1"/>
      <c r="K806" s="1"/>
      <c r="L806" s="32"/>
      <c r="M806" s="32"/>
      <c r="N806" s="33"/>
      <c r="O806" s="32"/>
      <c r="P806" s="109"/>
      <c r="Q806" s="36"/>
      <c r="R806" s="109"/>
      <c r="S806" s="36"/>
      <c r="T806" s="36"/>
      <c r="U806" s="32"/>
      <c r="V806" s="32"/>
      <c r="W806" s="32"/>
      <c r="X806" s="32"/>
      <c r="Y806" s="32"/>
      <c r="Z806" s="32"/>
      <c r="AA806" s="32"/>
      <c r="AB806" s="108"/>
      <c r="AC806" s="32"/>
      <c r="AD806" s="32"/>
      <c r="AE806" s="32"/>
      <c r="AF806" s="108"/>
      <c r="AG806" s="1"/>
      <c r="AH806" s="1"/>
      <c r="AI806" s="1"/>
      <c r="AJ806" s="1"/>
      <c r="AK806" s="1"/>
      <c r="AL806" s="108"/>
      <c r="AM806" s="1"/>
      <c r="AN806" s="37"/>
    </row>
    <row r="807" spans="1:40" ht="14.25" customHeight="1">
      <c r="A807" s="1"/>
      <c r="B807" s="32"/>
      <c r="C807" s="32"/>
      <c r="D807" s="33"/>
      <c r="E807" s="1"/>
      <c r="F807" s="34"/>
      <c r="G807" s="32"/>
      <c r="H807" s="1"/>
      <c r="I807" s="35"/>
      <c r="J807" s="1"/>
      <c r="K807" s="1"/>
      <c r="L807" s="32"/>
      <c r="M807" s="32"/>
      <c r="N807" s="33"/>
      <c r="O807" s="32"/>
      <c r="P807" s="109"/>
      <c r="Q807" s="36"/>
      <c r="R807" s="109"/>
      <c r="S807" s="36"/>
      <c r="T807" s="36"/>
      <c r="U807" s="32"/>
      <c r="V807" s="32"/>
      <c r="W807" s="32"/>
      <c r="X807" s="32"/>
      <c r="Y807" s="32"/>
      <c r="Z807" s="32"/>
      <c r="AA807" s="32"/>
      <c r="AB807" s="108"/>
      <c r="AC807" s="32"/>
      <c r="AD807" s="32"/>
      <c r="AE807" s="32"/>
      <c r="AF807" s="108"/>
      <c r="AG807" s="1"/>
      <c r="AH807" s="1"/>
      <c r="AI807" s="1"/>
      <c r="AJ807" s="1"/>
      <c r="AK807" s="1"/>
      <c r="AL807" s="108"/>
      <c r="AM807" s="1"/>
      <c r="AN807" s="37"/>
    </row>
    <row r="808" spans="1:40" ht="14.25" customHeight="1">
      <c r="A808" s="1"/>
      <c r="B808" s="32"/>
      <c r="C808" s="32"/>
      <c r="D808" s="33"/>
      <c r="E808" s="1"/>
      <c r="F808" s="34"/>
      <c r="G808" s="32"/>
      <c r="H808" s="1"/>
      <c r="I808" s="35"/>
      <c r="J808" s="1"/>
      <c r="K808" s="1"/>
      <c r="L808" s="32"/>
      <c r="M808" s="32"/>
      <c r="N808" s="33"/>
      <c r="O808" s="32"/>
      <c r="P808" s="109"/>
      <c r="Q808" s="36"/>
      <c r="R808" s="109"/>
      <c r="S808" s="36"/>
      <c r="T808" s="36"/>
      <c r="U808" s="32"/>
      <c r="V808" s="32"/>
      <c r="W808" s="32"/>
      <c r="X808" s="32"/>
      <c r="Y808" s="32"/>
      <c r="Z808" s="32"/>
      <c r="AA808" s="32"/>
      <c r="AB808" s="108"/>
      <c r="AC808" s="32"/>
      <c r="AD808" s="32"/>
      <c r="AE808" s="32"/>
      <c r="AF808" s="108"/>
      <c r="AG808" s="1"/>
      <c r="AH808" s="1"/>
      <c r="AI808" s="1"/>
      <c r="AJ808" s="1"/>
      <c r="AK808" s="1"/>
      <c r="AL808" s="108"/>
      <c r="AM808" s="1"/>
      <c r="AN808" s="37"/>
    </row>
    <row r="809" spans="1:40" ht="14.25" customHeight="1">
      <c r="A809" s="1"/>
      <c r="B809" s="32"/>
      <c r="C809" s="32"/>
      <c r="D809" s="33"/>
      <c r="E809" s="1"/>
      <c r="F809" s="34"/>
      <c r="G809" s="32"/>
      <c r="H809" s="1"/>
      <c r="I809" s="35"/>
      <c r="J809" s="1"/>
      <c r="K809" s="1"/>
      <c r="L809" s="32"/>
      <c r="M809" s="32"/>
      <c r="N809" s="33"/>
      <c r="O809" s="32"/>
      <c r="P809" s="109"/>
      <c r="Q809" s="36"/>
      <c r="R809" s="109"/>
      <c r="S809" s="36"/>
      <c r="T809" s="36"/>
      <c r="U809" s="32"/>
      <c r="V809" s="32"/>
      <c r="W809" s="32"/>
      <c r="X809" s="32"/>
      <c r="Y809" s="32"/>
      <c r="Z809" s="32"/>
      <c r="AA809" s="32"/>
      <c r="AB809" s="108"/>
      <c r="AC809" s="32"/>
      <c r="AD809" s="32"/>
      <c r="AE809" s="32"/>
      <c r="AF809" s="108"/>
      <c r="AG809" s="1"/>
      <c r="AH809" s="1"/>
      <c r="AI809" s="1"/>
      <c r="AJ809" s="1"/>
      <c r="AK809" s="1"/>
      <c r="AL809" s="108"/>
      <c r="AM809" s="1"/>
      <c r="AN809" s="37"/>
    </row>
    <row r="810" spans="1:40" ht="14.25" customHeight="1">
      <c r="A810" s="1"/>
      <c r="B810" s="32"/>
      <c r="C810" s="32"/>
      <c r="D810" s="33"/>
      <c r="E810" s="1"/>
      <c r="F810" s="34"/>
      <c r="G810" s="32"/>
      <c r="H810" s="1"/>
      <c r="I810" s="35"/>
      <c r="J810" s="1"/>
      <c r="K810" s="1"/>
      <c r="L810" s="32"/>
      <c r="M810" s="32"/>
      <c r="N810" s="33"/>
      <c r="O810" s="32"/>
      <c r="P810" s="109"/>
      <c r="Q810" s="36"/>
      <c r="R810" s="109"/>
      <c r="S810" s="36"/>
      <c r="T810" s="36"/>
      <c r="U810" s="32"/>
      <c r="V810" s="32"/>
      <c r="W810" s="32"/>
      <c r="X810" s="32"/>
      <c r="Y810" s="32"/>
      <c r="Z810" s="32"/>
      <c r="AA810" s="32"/>
      <c r="AB810" s="108"/>
      <c r="AC810" s="32"/>
      <c r="AD810" s="32"/>
      <c r="AE810" s="32"/>
      <c r="AF810" s="108"/>
      <c r="AG810" s="1"/>
      <c r="AH810" s="1"/>
      <c r="AI810" s="1"/>
      <c r="AJ810" s="1"/>
      <c r="AK810" s="1"/>
      <c r="AL810" s="108"/>
      <c r="AM810" s="1"/>
      <c r="AN810" s="37"/>
    </row>
    <row r="811" spans="1:40" ht="14.25" customHeight="1">
      <c r="A811" s="1"/>
      <c r="B811" s="32"/>
      <c r="C811" s="32"/>
      <c r="D811" s="33"/>
      <c r="E811" s="1"/>
      <c r="F811" s="34"/>
      <c r="G811" s="32"/>
      <c r="H811" s="1"/>
      <c r="I811" s="35"/>
      <c r="J811" s="1"/>
      <c r="K811" s="1"/>
      <c r="L811" s="32"/>
      <c r="M811" s="32"/>
      <c r="N811" s="33"/>
      <c r="O811" s="32"/>
      <c r="P811" s="109"/>
      <c r="Q811" s="36"/>
      <c r="R811" s="109"/>
      <c r="S811" s="36"/>
      <c r="T811" s="36"/>
      <c r="U811" s="32"/>
      <c r="V811" s="32"/>
      <c r="W811" s="32"/>
      <c r="X811" s="32"/>
      <c r="Y811" s="32"/>
      <c r="Z811" s="32"/>
      <c r="AA811" s="32"/>
      <c r="AB811" s="108"/>
      <c r="AC811" s="32"/>
      <c r="AD811" s="32"/>
      <c r="AE811" s="32"/>
      <c r="AF811" s="108"/>
      <c r="AG811" s="1"/>
      <c r="AH811" s="1"/>
      <c r="AI811" s="1"/>
      <c r="AJ811" s="1"/>
      <c r="AK811" s="1"/>
      <c r="AL811" s="108"/>
      <c r="AM811" s="1"/>
      <c r="AN811" s="37"/>
    </row>
    <row r="812" spans="1:40" ht="14.25" customHeight="1">
      <c r="A812" s="1"/>
      <c r="B812" s="32"/>
      <c r="C812" s="32"/>
      <c r="D812" s="33"/>
      <c r="E812" s="1"/>
      <c r="F812" s="34"/>
      <c r="G812" s="32"/>
      <c r="H812" s="1"/>
      <c r="I812" s="35"/>
      <c r="J812" s="1"/>
      <c r="K812" s="1"/>
      <c r="L812" s="32"/>
      <c r="M812" s="32"/>
      <c r="N812" s="33"/>
      <c r="O812" s="32"/>
      <c r="P812" s="109"/>
      <c r="Q812" s="36"/>
      <c r="R812" s="109"/>
      <c r="S812" s="36"/>
      <c r="T812" s="36"/>
      <c r="U812" s="32"/>
      <c r="V812" s="32"/>
      <c r="W812" s="32"/>
      <c r="X812" s="32"/>
      <c r="Y812" s="32"/>
      <c r="Z812" s="32"/>
      <c r="AA812" s="32"/>
      <c r="AB812" s="108"/>
      <c r="AC812" s="32"/>
      <c r="AD812" s="32"/>
      <c r="AE812" s="32"/>
      <c r="AF812" s="108"/>
      <c r="AG812" s="1"/>
      <c r="AH812" s="1"/>
      <c r="AI812" s="1"/>
      <c r="AJ812" s="1"/>
      <c r="AK812" s="1"/>
      <c r="AL812" s="108"/>
      <c r="AM812" s="1"/>
      <c r="AN812" s="37"/>
    </row>
    <row r="813" spans="1:40" ht="14.25" customHeight="1">
      <c r="A813" s="1"/>
      <c r="B813" s="32"/>
      <c r="C813" s="32"/>
      <c r="D813" s="33"/>
      <c r="E813" s="1"/>
      <c r="F813" s="34"/>
      <c r="G813" s="32"/>
      <c r="H813" s="1"/>
      <c r="I813" s="35"/>
      <c r="J813" s="1"/>
      <c r="K813" s="1"/>
      <c r="L813" s="32"/>
      <c r="M813" s="32"/>
      <c r="N813" s="33"/>
      <c r="O813" s="32"/>
      <c r="P813" s="109"/>
      <c r="Q813" s="36"/>
      <c r="R813" s="109"/>
      <c r="S813" s="36"/>
      <c r="T813" s="36"/>
      <c r="U813" s="32"/>
      <c r="V813" s="32"/>
      <c r="W813" s="32"/>
      <c r="X813" s="32"/>
      <c r="Y813" s="32"/>
      <c r="Z813" s="32"/>
      <c r="AA813" s="32"/>
      <c r="AB813" s="108"/>
      <c r="AC813" s="32"/>
      <c r="AD813" s="32"/>
      <c r="AE813" s="32"/>
      <c r="AF813" s="108"/>
      <c r="AG813" s="1"/>
      <c r="AH813" s="1"/>
      <c r="AI813" s="1"/>
      <c r="AJ813" s="1"/>
      <c r="AK813" s="1"/>
      <c r="AL813" s="108"/>
      <c r="AM813" s="1"/>
      <c r="AN813" s="37"/>
    </row>
    <row r="814" spans="1:40" ht="14.25" customHeight="1">
      <c r="A814" s="1"/>
      <c r="B814" s="32"/>
      <c r="C814" s="32"/>
      <c r="D814" s="33"/>
      <c r="E814" s="1"/>
      <c r="F814" s="34"/>
      <c r="G814" s="32"/>
      <c r="H814" s="1"/>
      <c r="I814" s="35"/>
      <c r="J814" s="1"/>
      <c r="K814" s="1"/>
      <c r="L814" s="32"/>
      <c r="M814" s="32"/>
      <c r="N814" s="33"/>
      <c r="O814" s="32"/>
      <c r="P814" s="109"/>
      <c r="Q814" s="36"/>
      <c r="R814" s="109"/>
      <c r="S814" s="36"/>
      <c r="T814" s="36"/>
      <c r="U814" s="32"/>
      <c r="V814" s="32"/>
      <c r="W814" s="32"/>
      <c r="X814" s="32"/>
      <c r="Y814" s="32"/>
      <c r="Z814" s="32"/>
      <c r="AA814" s="32"/>
      <c r="AB814" s="108"/>
      <c r="AC814" s="32"/>
      <c r="AD814" s="32"/>
      <c r="AE814" s="32"/>
      <c r="AF814" s="108"/>
      <c r="AG814" s="1"/>
      <c r="AH814" s="1"/>
      <c r="AI814" s="1"/>
      <c r="AJ814" s="1"/>
      <c r="AK814" s="1"/>
      <c r="AL814" s="108"/>
      <c r="AM814" s="1"/>
      <c r="AN814" s="37"/>
    </row>
    <row r="815" spans="1:40" ht="14.25" customHeight="1">
      <c r="A815" s="1"/>
      <c r="B815" s="32"/>
      <c r="C815" s="32"/>
      <c r="D815" s="33"/>
      <c r="E815" s="1"/>
      <c r="F815" s="34"/>
      <c r="G815" s="32"/>
      <c r="H815" s="1"/>
      <c r="I815" s="35"/>
      <c r="J815" s="1"/>
      <c r="K815" s="1"/>
      <c r="L815" s="32"/>
      <c r="M815" s="32"/>
      <c r="N815" s="33"/>
      <c r="O815" s="32"/>
      <c r="P815" s="109"/>
      <c r="Q815" s="36"/>
      <c r="R815" s="109"/>
      <c r="S815" s="36"/>
      <c r="T815" s="36"/>
      <c r="U815" s="32"/>
      <c r="V815" s="32"/>
      <c r="W815" s="32"/>
      <c r="X815" s="32"/>
      <c r="Y815" s="32"/>
      <c r="Z815" s="32"/>
      <c r="AA815" s="32"/>
      <c r="AB815" s="108"/>
      <c r="AC815" s="32"/>
      <c r="AD815" s="32"/>
      <c r="AE815" s="32"/>
      <c r="AF815" s="108"/>
      <c r="AG815" s="1"/>
      <c r="AH815" s="1"/>
      <c r="AI815" s="1"/>
      <c r="AJ815" s="1"/>
      <c r="AK815" s="1"/>
      <c r="AL815" s="108"/>
      <c r="AM815" s="1"/>
      <c r="AN815" s="37"/>
    </row>
    <row r="816" spans="1:40" ht="14.25" customHeight="1">
      <c r="A816" s="1"/>
      <c r="B816" s="32"/>
      <c r="C816" s="32"/>
      <c r="D816" s="33"/>
      <c r="E816" s="1"/>
      <c r="F816" s="34"/>
      <c r="G816" s="32"/>
      <c r="H816" s="1"/>
      <c r="I816" s="35"/>
      <c r="J816" s="1"/>
      <c r="K816" s="1"/>
      <c r="L816" s="32"/>
      <c r="M816" s="32"/>
      <c r="N816" s="33"/>
      <c r="O816" s="32"/>
      <c r="P816" s="109"/>
      <c r="Q816" s="36"/>
      <c r="R816" s="109"/>
      <c r="S816" s="36"/>
      <c r="T816" s="36"/>
      <c r="U816" s="32"/>
      <c r="V816" s="32"/>
      <c r="W816" s="32"/>
      <c r="X816" s="32"/>
      <c r="Y816" s="32"/>
      <c r="Z816" s="32"/>
      <c r="AA816" s="32"/>
      <c r="AB816" s="108"/>
      <c r="AC816" s="32"/>
      <c r="AD816" s="32"/>
      <c r="AE816" s="32"/>
      <c r="AF816" s="108"/>
      <c r="AG816" s="1"/>
      <c r="AH816" s="1"/>
      <c r="AI816" s="1"/>
      <c r="AJ816" s="1"/>
      <c r="AK816" s="1"/>
      <c r="AL816" s="108"/>
      <c r="AM816" s="1"/>
      <c r="AN816" s="37"/>
    </row>
    <row r="817" spans="1:40" ht="14.25" customHeight="1">
      <c r="A817" s="1"/>
      <c r="B817" s="32"/>
      <c r="C817" s="32"/>
      <c r="D817" s="33"/>
      <c r="E817" s="1"/>
      <c r="F817" s="34"/>
      <c r="G817" s="32"/>
      <c r="H817" s="1"/>
      <c r="I817" s="35"/>
      <c r="J817" s="1"/>
      <c r="K817" s="1"/>
      <c r="L817" s="32"/>
      <c r="M817" s="32"/>
      <c r="N817" s="33"/>
      <c r="O817" s="32"/>
      <c r="P817" s="109"/>
      <c r="Q817" s="36"/>
      <c r="R817" s="109"/>
      <c r="S817" s="36"/>
      <c r="T817" s="36"/>
      <c r="U817" s="32"/>
      <c r="V817" s="32"/>
      <c r="W817" s="32"/>
      <c r="X817" s="32"/>
      <c r="Y817" s="32"/>
      <c r="Z817" s="32"/>
      <c r="AA817" s="32"/>
      <c r="AB817" s="108"/>
      <c r="AC817" s="32"/>
      <c r="AD817" s="32"/>
      <c r="AE817" s="32"/>
      <c r="AF817" s="108"/>
      <c r="AG817" s="1"/>
      <c r="AH817" s="1"/>
      <c r="AI817" s="1"/>
      <c r="AJ817" s="1"/>
      <c r="AK817" s="1"/>
      <c r="AL817" s="108"/>
      <c r="AM817" s="1"/>
      <c r="AN817" s="37"/>
    </row>
    <row r="818" spans="1:40" ht="14.25" customHeight="1">
      <c r="A818" s="1"/>
      <c r="B818" s="32"/>
      <c r="C818" s="32"/>
      <c r="D818" s="33"/>
      <c r="E818" s="1"/>
      <c r="F818" s="34"/>
      <c r="G818" s="32"/>
      <c r="H818" s="1"/>
      <c r="I818" s="35"/>
      <c r="J818" s="1"/>
      <c r="K818" s="1"/>
      <c r="L818" s="32"/>
      <c r="M818" s="32"/>
      <c r="N818" s="33"/>
      <c r="O818" s="32"/>
      <c r="P818" s="109"/>
      <c r="Q818" s="36"/>
      <c r="R818" s="109"/>
      <c r="S818" s="36"/>
      <c r="T818" s="36"/>
      <c r="U818" s="32"/>
      <c r="V818" s="32"/>
      <c r="W818" s="32"/>
      <c r="X818" s="32"/>
      <c r="Y818" s="32"/>
      <c r="Z818" s="32"/>
      <c r="AA818" s="32"/>
      <c r="AB818" s="108"/>
      <c r="AC818" s="32"/>
      <c r="AD818" s="32"/>
      <c r="AE818" s="32"/>
      <c r="AF818" s="108"/>
      <c r="AG818" s="1"/>
      <c r="AH818" s="1"/>
      <c r="AI818" s="1"/>
      <c r="AJ818" s="1"/>
      <c r="AK818" s="1"/>
      <c r="AL818" s="108"/>
      <c r="AM818" s="1"/>
      <c r="AN818" s="37"/>
    </row>
    <row r="819" spans="1:40" ht="14.25" customHeight="1">
      <c r="A819" s="1"/>
      <c r="B819" s="32"/>
      <c r="C819" s="32"/>
      <c r="D819" s="33"/>
      <c r="E819" s="1"/>
      <c r="F819" s="34"/>
      <c r="G819" s="32"/>
      <c r="H819" s="1"/>
      <c r="I819" s="35"/>
      <c r="J819" s="1"/>
      <c r="K819" s="1"/>
      <c r="L819" s="32"/>
      <c r="M819" s="32"/>
      <c r="N819" s="33"/>
      <c r="O819" s="32"/>
      <c r="P819" s="109"/>
      <c r="Q819" s="36"/>
      <c r="R819" s="109"/>
      <c r="S819" s="36"/>
      <c r="T819" s="36"/>
      <c r="U819" s="32"/>
      <c r="V819" s="32"/>
      <c r="W819" s="32"/>
      <c r="X819" s="32"/>
      <c r="Y819" s="32"/>
      <c r="Z819" s="32"/>
      <c r="AA819" s="32"/>
      <c r="AB819" s="108"/>
      <c r="AC819" s="32"/>
      <c r="AD819" s="32"/>
      <c r="AE819" s="32"/>
      <c r="AF819" s="108"/>
      <c r="AG819" s="1"/>
      <c r="AH819" s="1"/>
      <c r="AI819" s="1"/>
      <c r="AJ819" s="1"/>
      <c r="AK819" s="1"/>
      <c r="AL819" s="108"/>
      <c r="AM819" s="1"/>
      <c r="AN819" s="37"/>
    </row>
    <row r="820" spans="1:40" ht="14.25" customHeight="1">
      <c r="A820" s="1"/>
      <c r="B820" s="32"/>
      <c r="C820" s="32"/>
      <c r="D820" s="33"/>
      <c r="E820" s="1"/>
      <c r="F820" s="34"/>
      <c r="G820" s="32"/>
      <c r="H820" s="1"/>
      <c r="I820" s="35"/>
      <c r="J820" s="1"/>
      <c r="K820" s="1"/>
      <c r="L820" s="32"/>
      <c r="M820" s="32"/>
      <c r="N820" s="33"/>
      <c r="O820" s="32"/>
      <c r="P820" s="109"/>
      <c r="Q820" s="36"/>
      <c r="R820" s="109"/>
      <c r="S820" s="36"/>
      <c r="T820" s="36"/>
      <c r="U820" s="32"/>
      <c r="V820" s="32"/>
      <c r="W820" s="32"/>
      <c r="X820" s="32"/>
      <c r="Y820" s="32"/>
      <c r="Z820" s="32"/>
      <c r="AA820" s="32"/>
      <c r="AB820" s="108"/>
      <c r="AC820" s="32"/>
      <c r="AD820" s="32"/>
      <c r="AE820" s="32"/>
      <c r="AF820" s="108"/>
      <c r="AG820" s="1"/>
      <c r="AH820" s="1"/>
      <c r="AI820" s="1"/>
      <c r="AJ820" s="1"/>
      <c r="AK820" s="1"/>
      <c r="AL820" s="108"/>
      <c r="AM820" s="1"/>
      <c r="AN820" s="37"/>
    </row>
    <row r="821" spans="1:40" ht="14.25" customHeight="1">
      <c r="A821" s="1"/>
      <c r="B821" s="32"/>
      <c r="C821" s="32"/>
      <c r="D821" s="33"/>
      <c r="E821" s="1"/>
      <c r="F821" s="34"/>
      <c r="G821" s="32"/>
      <c r="H821" s="1"/>
      <c r="I821" s="35"/>
      <c r="J821" s="1"/>
      <c r="K821" s="1"/>
      <c r="L821" s="32"/>
      <c r="M821" s="32"/>
      <c r="N821" s="33"/>
      <c r="O821" s="32"/>
      <c r="P821" s="109"/>
      <c r="Q821" s="36"/>
      <c r="R821" s="109"/>
      <c r="S821" s="36"/>
      <c r="T821" s="36"/>
      <c r="U821" s="32"/>
      <c r="V821" s="32"/>
      <c r="W821" s="32"/>
      <c r="X821" s="32"/>
      <c r="Y821" s="32"/>
      <c r="Z821" s="32"/>
      <c r="AA821" s="32"/>
      <c r="AB821" s="108"/>
      <c r="AC821" s="32"/>
      <c r="AD821" s="32"/>
      <c r="AE821" s="32"/>
      <c r="AF821" s="108"/>
      <c r="AG821" s="1"/>
      <c r="AH821" s="1"/>
      <c r="AI821" s="1"/>
      <c r="AJ821" s="1"/>
      <c r="AK821" s="1"/>
      <c r="AL821" s="108"/>
      <c r="AM821" s="1"/>
      <c r="AN821" s="37"/>
    </row>
    <row r="822" spans="1:40" ht="14.25" customHeight="1">
      <c r="A822" s="1"/>
      <c r="B822" s="32"/>
      <c r="C822" s="32"/>
      <c r="D822" s="33"/>
      <c r="E822" s="1"/>
      <c r="F822" s="34"/>
      <c r="G822" s="32"/>
      <c r="H822" s="1"/>
      <c r="I822" s="35"/>
      <c r="J822" s="1"/>
      <c r="K822" s="1"/>
      <c r="L822" s="32"/>
      <c r="M822" s="32"/>
      <c r="N822" s="33"/>
      <c r="O822" s="32"/>
      <c r="P822" s="109"/>
      <c r="Q822" s="36"/>
      <c r="R822" s="109"/>
      <c r="S822" s="36"/>
      <c r="T822" s="36"/>
      <c r="U822" s="32"/>
      <c r="V822" s="32"/>
      <c r="W822" s="32"/>
      <c r="X822" s="32"/>
      <c r="Y822" s="32"/>
      <c r="Z822" s="32"/>
      <c r="AA822" s="32"/>
      <c r="AB822" s="108"/>
      <c r="AC822" s="32"/>
      <c r="AD822" s="32"/>
      <c r="AE822" s="32"/>
      <c r="AF822" s="108"/>
      <c r="AG822" s="1"/>
      <c r="AH822" s="1"/>
      <c r="AI822" s="1"/>
      <c r="AJ822" s="1"/>
      <c r="AK822" s="1"/>
      <c r="AL822" s="108"/>
      <c r="AM822" s="1"/>
      <c r="AN822" s="37"/>
    </row>
    <row r="823" spans="1:40" ht="14.25" customHeight="1">
      <c r="A823" s="1"/>
      <c r="B823" s="32"/>
      <c r="C823" s="32"/>
      <c r="D823" s="33"/>
      <c r="E823" s="1"/>
      <c r="F823" s="34"/>
      <c r="G823" s="32"/>
      <c r="H823" s="1"/>
      <c r="I823" s="35"/>
      <c r="J823" s="1"/>
      <c r="K823" s="1"/>
      <c r="L823" s="32"/>
      <c r="M823" s="32"/>
      <c r="N823" s="33"/>
      <c r="O823" s="32"/>
      <c r="P823" s="109"/>
      <c r="Q823" s="36"/>
      <c r="R823" s="109"/>
      <c r="S823" s="36"/>
      <c r="T823" s="36"/>
      <c r="U823" s="32"/>
      <c r="V823" s="32"/>
      <c r="W823" s="32"/>
      <c r="X823" s="32"/>
      <c r="Y823" s="32"/>
      <c r="Z823" s="32"/>
      <c r="AA823" s="32"/>
      <c r="AB823" s="108"/>
      <c r="AC823" s="32"/>
      <c r="AD823" s="32"/>
      <c r="AE823" s="32"/>
      <c r="AF823" s="108"/>
      <c r="AG823" s="1"/>
      <c r="AH823" s="1"/>
      <c r="AI823" s="1"/>
      <c r="AJ823" s="1"/>
      <c r="AK823" s="1"/>
      <c r="AL823" s="108"/>
      <c r="AM823" s="1"/>
      <c r="AN823" s="37"/>
    </row>
    <row r="824" spans="1:40" ht="14.25" customHeight="1">
      <c r="A824" s="1"/>
      <c r="B824" s="32"/>
      <c r="C824" s="32"/>
      <c r="D824" s="33"/>
      <c r="E824" s="1"/>
      <c r="F824" s="34"/>
      <c r="G824" s="32"/>
      <c r="H824" s="1"/>
      <c r="I824" s="35"/>
      <c r="J824" s="1"/>
      <c r="K824" s="1"/>
      <c r="L824" s="32"/>
      <c r="M824" s="32"/>
      <c r="N824" s="33"/>
      <c r="O824" s="32"/>
      <c r="P824" s="109"/>
      <c r="Q824" s="36"/>
      <c r="R824" s="109"/>
      <c r="S824" s="36"/>
      <c r="T824" s="36"/>
      <c r="U824" s="32"/>
      <c r="V824" s="32"/>
      <c r="W824" s="32"/>
      <c r="X824" s="32"/>
      <c r="Y824" s="32"/>
      <c r="Z824" s="32"/>
      <c r="AA824" s="32"/>
      <c r="AB824" s="108"/>
      <c r="AC824" s="32"/>
      <c r="AD824" s="32"/>
      <c r="AE824" s="32"/>
      <c r="AF824" s="108"/>
      <c r="AG824" s="1"/>
      <c r="AH824" s="1"/>
      <c r="AI824" s="1"/>
      <c r="AJ824" s="1"/>
      <c r="AK824" s="1"/>
      <c r="AL824" s="108"/>
      <c r="AM824" s="1"/>
      <c r="AN824" s="37"/>
    </row>
    <row r="825" spans="1:40" ht="14.25" customHeight="1">
      <c r="A825" s="1"/>
      <c r="B825" s="32"/>
      <c r="C825" s="32"/>
      <c r="D825" s="33"/>
      <c r="E825" s="1"/>
      <c r="F825" s="34"/>
      <c r="G825" s="32"/>
      <c r="H825" s="1"/>
      <c r="I825" s="35"/>
      <c r="J825" s="1"/>
      <c r="K825" s="1"/>
      <c r="L825" s="32"/>
      <c r="M825" s="32"/>
      <c r="N825" s="33"/>
      <c r="O825" s="32"/>
      <c r="P825" s="109"/>
      <c r="Q825" s="36"/>
      <c r="R825" s="109"/>
      <c r="S825" s="36"/>
      <c r="T825" s="36"/>
      <c r="U825" s="32"/>
      <c r="V825" s="32"/>
      <c r="W825" s="32"/>
      <c r="X825" s="32"/>
      <c r="Y825" s="32"/>
      <c r="Z825" s="32"/>
      <c r="AA825" s="32"/>
      <c r="AB825" s="108"/>
      <c r="AC825" s="32"/>
      <c r="AD825" s="32"/>
      <c r="AE825" s="32"/>
      <c r="AF825" s="108"/>
      <c r="AG825" s="1"/>
      <c r="AH825" s="1"/>
      <c r="AI825" s="1"/>
      <c r="AJ825" s="1"/>
      <c r="AK825" s="1"/>
      <c r="AL825" s="108"/>
      <c r="AM825" s="1"/>
      <c r="AN825" s="37"/>
    </row>
    <row r="826" spans="1:40" ht="14.25" customHeight="1">
      <c r="A826" s="1"/>
      <c r="B826" s="32"/>
      <c r="C826" s="32"/>
      <c r="D826" s="33"/>
      <c r="E826" s="1"/>
      <c r="F826" s="34"/>
      <c r="G826" s="32"/>
      <c r="H826" s="1"/>
      <c r="I826" s="35"/>
      <c r="J826" s="1"/>
      <c r="K826" s="1"/>
      <c r="L826" s="32"/>
      <c r="M826" s="32"/>
      <c r="N826" s="33"/>
      <c r="O826" s="32"/>
      <c r="P826" s="109"/>
      <c r="Q826" s="36"/>
      <c r="R826" s="109"/>
      <c r="S826" s="36"/>
      <c r="T826" s="36"/>
      <c r="U826" s="32"/>
      <c r="V826" s="32"/>
      <c r="W826" s="32"/>
      <c r="X826" s="32"/>
      <c r="Y826" s="32"/>
      <c r="Z826" s="32"/>
      <c r="AA826" s="32"/>
      <c r="AB826" s="108"/>
      <c r="AC826" s="32"/>
      <c r="AD826" s="32"/>
      <c r="AE826" s="32"/>
      <c r="AF826" s="108"/>
      <c r="AG826" s="1"/>
      <c r="AH826" s="1"/>
      <c r="AI826" s="1"/>
      <c r="AJ826" s="1"/>
      <c r="AK826" s="1"/>
      <c r="AL826" s="108"/>
      <c r="AM826" s="1"/>
      <c r="AN826" s="37"/>
    </row>
    <row r="827" spans="1:40" ht="14.25" customHeight="1">
      <c r="A827" s="1"/>
      <c r="B827" s="32"/>
      <c r="C827" s="32"/>
      <c r="D827" s="33"/>
      <c r="E827" s="1"/>
      <c r="F827" s="34"/>
      <c r="G827" s="32"/>
      <c r="H827" s="1"/>
      <c r="I827" s="35"/>
      <c r="J827" s="1"/>
      <c r="K827" s="1"/>
      <c r="L827" s="32"/>
      <c r="M827" s="32"/>
      <c r="N827" s="33"/>
      <c r="O827" s="32"/>
      <c r="P827" s="109"/>
      <c r="Q827" s="36"/>
      <c r="R827" s="109"/>
      <c r="S827" s="36"/>
      <c r="T827" s="36"/>
      <c r="U827" s="32"/>
      <c r="V827" s="32"/>
      <c r="W827" s="32"/>
      <c r="X827" s="32"/>
      <c r="Y827" s="32"/>
      <c r="Z827" s="32"/>
      <c r="AA827" s="32"/>
      <c r="AB827" s="108"/>
      <c r="AC827" s="32"/>
      <c r="AD827" s="32"/>
      <c r="AE827" s="32"/>
      <c r="AF827" s="108"/>
      <c r="AG827" s="1"/>
      <c r="AH827" s="1"/>
      <c r="AI827" s="1"/>
      <c r="AJ827" s="1"/>
      <c r="AK827" s="1"/>
      <c r="AL827" s="108"/>
      <c r="AM827" s="1"/>
      <c r="AN827" s="37"/>
    </row>
    <row r="828" spans="1:40" ht="14.25" customHeight="1">
      <c r="A828" s="1"/>
      <c r="B828" s="32"/>
      <c r="C828" s="32"/>
      <c r="D828" s="33"/>
      <c r="E828" s="1"/>
      <c r="F828" s="34"/>
      <c r="G828" s="32"/>
      <c r="H828" s="1"/>
      <c r="I828" s="35"/>
      <c r="J828" s="1"/>
      <c r="K828" s="1"/>
      <c r="L828" s="32"/>
      <c r="M828" s="32"/>
      <c r="N828" s="33"/>
      <c r="O828" s="32"/>
      <c r="P828" s="109"/>
      <c r="Q828" s="36"/>
      <c r="R828" s="109"/>
      <c r="S828" s="36"/>
      <c r="T828" s="36"/>
      <c r="U828" s="32"/>
      <c r="V828" s="32"/>
      <c r="W828" s="32"/>
      <c r="X828" s="32"/>
      <c r="Y828" s="32"/>
      <c r="Z828" s="32"/>
      <c r="AA828" s="32"/>
      <c r="AB828" s="108"/>
      <c r="AC828" s="32"/>
      <c r="AD828" s="32"/>
      <c r="AE828" s="32"/>
      <c r="AF828" s="108"/>
      <c r="AG828" s="1"/>
      <c r="AH828" s="1"/>
      <c r="AI828" s="1"/>
      <c r="AJ828" s="1"/>
      <c r="AK828" s="1"/>
      <c r="AL828" s="108"/>
      <c r="AM828" s="1"/>
      <c r="AN828" s="37"/>
    </row>
    <row r="829" spans="1:40" ht="14.25" customHeight="1">
      <c r="A829" s="1"/>
      <c r="B829" s="32"/>
      <c r="C829" s="32"/>
      <c r="D829" s="33"/>
      <c r="E829" s="1"/>
      <c r="F829" s="34"/>
      <c r="G829" s="32"/>
      <c r="H829" s="1"/>
      <c r="I829" s="35"/>
      <c r="J829" s="1"/>
      <c r="K829" s="1"/>
      <c r="L829" s="32"/>
      <c r="M829" s="32"/>
      <c r="N829" s="33"/>
      <c r="O829" s="32"/>
      <c r="P829" s="109"/>
      <c r="Q829" s="36"/>
      <c r="R829" s="109"/>
      <c r="S829" s="36"/>
      <c r="T829" s="36"/>
      <c r="U829" s="32"/>
      <c r="V829" s="32"/>
      <c r="W829" s="32"/>
      <c r="X829" s="32"/>
      <c r="Y829" s="32"/>
      <c r="Z829" s="32"/>
      <c r="AA829" s="32"/>
      <c r="AB829" s="108"/>
      <c r="AC829" s="32"/>
      <c r="AD829" s="32"/>
      <c r="AE829" s="32"/>
      <c r="AF829" s="108"/>
      <c r="AG829" s="1"/>
      <c r="AH829" s="1"/>
      <c r="AI829" s="1"/>
      <c r="AJ829" s="1"/>
      <c r="AK829" s="1"/>
      <c r="AL829" s="108"/>
      <c r="AM829" s="1"/>
      <c r="AN829" s="37"/>
    </row>
    <row r="830" spans="1:40" ht="14.25" customHeight="1">
      <c r="A830" s="1"/>
      <c r="B830" s="32"/>
      <c r="C830" s="32"/>
      <c r="D830" s="33"/>
      <c r="E830" s="1"/>
      <c r="F830" s="34"/>
      <c r="G830" s="32"/>
      <c r="H830" s="1"/>
      <c r="I830" s="35"/>
      <c r="J830" s="1"/>
      <c r="K830" s="1"/>
      <c r="L830" s="32"/>
      <c r="M830" s="32"/>
      <c r="N830" s="33"/>
      <c r="O830" s="32"/>
      <c r="P830" s="109"/>
      <c r="Q830" s="36"/>
      <c r="R830" s="109"/>
      <c r="S830" s="36"/>
      <c r="T830" s="36"/>
      <c r="U830" s="32"/>
      <c r="V830" s="32"/>
      <c r="W830" s="32"/>
      <c r="X830" s="32"/>
      <c r="Y830" s="32"/>
      <c r="Z830" s="32"/>
      <c r="AA830" s="32"/>
      <c r="AB830" s="108"/>
      <c r="AC830" s="32"/>
      <c r="AD830" s="32"/>
      <c r="AE830" s="32"/>
      <c r="AF830" s="108"/>
      <c r="AG830" s="1"/>
      <c r="AH830" s="1"/>
      <c r="AI830" s="1"/>
      <c r="AJ830" s="1"/>
      <c r="AK830" s="1"/>
      <c r="AL830" s="108"/>
      <c r="AM830" s="1"/>
      <c r="AN830" s="37"/>
    </row>
    <row r="831" spans="1:40" ht="14.25" customHeight="1">
      <c r="A831" s="1"/>
      <c r="B831" s="32"/>
      <c r="C831" s="32"/>
      <c r="D831" s="33"/>
      <c r="E831" s="1"/>
      <c r="F831" s="34"/>
      <c r="G831" s="32"/>
      <c r="H831" s="1"/>
      <c r="I831" s="35"/>
      <c r="J831" s="1"/>
      <c r="K831" s="1"/>
      <c r="L831" s="32"/>
      <c r="M831" s="32"/>
      <c r="N831" s="33"/>
      <c r="O831" s="32"/>
      <c r="P831" s="109"/>
      <c r="Q831" s="36"/>
      <c r="R831" s="109"/>
      <c r="S831" s="36"/>
      <c r="T831" s="36"/>
      <c r="U831" s="32"/>
      <c r="V831" s="32"/>
      <c r="W831" s="32"/>
      <c r="X831" s="32"/>
      <c r="Y831" s="32"/>
      <c r="Z831" s="32"/>
      <c r="AA831" s="32"/>
      <c r="AB831" s="108"/>
      <c r="AC831" s="32"/>
      <c r="AD831" s="32"/>
      <c r="AE831" s="32"/>
      <c r="AF831" s="108"/>
      <c r="AG831" s="1"/>
      <c r="AH831" s="1"/>
      <c r="AI831" s="1"/>
      <c r="AJ831" s="1"/>
      <c r="AK831" s="1"/>
      <c r="AL831" s="108"/>
      <c r="AM831" s="1"/>
      <c r="AN831" s="37"/>
    </row>
    <row r="832" spans="1:40" ht="14.25" customHeight="1">
      <c r="A832" s="1"/>
      <c r="B832" s="32"/>
      <c r="C832" s="32"/>
      <c r="D832" s="33"/>
      <c r="E832" s="1"/>
      <c r="F832" s="34"/>
      <c r="G832" s="32"/>
      <c r="H832" s="1"/>
      <c r="I832" s="35"/>
      <c r="J832" s="1"/>
      <c r="K832" s="1"/>
      <c r="L832" s="32"/>
      <c r="M832" s="32"/>
      <c r="N832" s="33"/>
      <c r="O832" s="32"/>
      <c r="P832" s="109"/>
      <c r="Q832" s="36"/>
      <c r="R832" s="109"/>
      <c r="S832" s="36"/>
      <c r="T832" s="36"/>
      <c r="U832" s="32"/>
      <c r="V832" s="32"/>
      <c r="W832" s="32"/>
      <c r="X832" s="32"/>
      <c r="Y832" s="32"/>
      <c r="Z832" s="32"/>
      <c r="AA832" s="32"/>
      <c r="AB832" s="108"/>
      <c r="AC832" s="32"/>
      <c r="AD832" s="32"/>
      <c r="AE832" s="32"/>
      <c r="AF832" s="108"/>
      <c r="AG832" s="1"/>
      <c r="AH832" s="1"/>
      <c r="AI832" s="1"/>
      <c r="AJ832" s="1"/>
      <c r="AK832" s="1"/>
      <c r="AL832" s="108"/>
      <c r="AM832" s="1"/>
      <c r="AN832" s="37"/>
    </row>
    <row r="833" spans="1:40" ht="14.25" customHeight="1">
      <c r="A833" s="1"/>
      <c r="B833" s="32"/>
      <c r="C833" s="32"/>
      <c r="D833" s="33"/>
      <c r="E833" s="1"/>
      <c r="F833" s="34"/>
      <c r="G833" s="32"/>
      <c r="H833" s="1"/>
      <c r="I833" s="35"/>
      <c r="J833" s="1"/>
      <c r="K833" s="1"/>
      <c r="L833" s="32"/>
      <c r="M833" s="32"/>
      <c r="N833" s="33"/>
      <c r="O833" s="32"/>
      <c r="P833" s="109"/>
      <c r="Q833" s="36"/>
      <c r="R833" s="109"/>
      <c r="S833" s="36"/>
      <c r="T833" s="36"/>
      <c r="U833" s="32"/>
      <c r="V833" s="32"/>
      <c r="W833" s="32"/>
      <c r="X833" s="32"/>
      <c r="Y833" s="32"/>
      <c r="Z833" s="32"/>
      <c r="AA833" s="32"/>
      <c r="AB833" s="108"/>
      <c r="AC833" s="32"/>
      <c r="AD833" s="32"/>
      <c r="AE833" s="32"/>
      <c r="AF833" s="108"/>
      <c r="AG833" s="1"/>
      <c r="AH833" s="1"/>
      <c r="AI833" s="1"/>
      <c r="AJ833" s="1"/>
      <c r="AK833" s="1"/>
      <c r="AL833" s="108"/>
      <c r="AM833" s="1"/>
      <c r="AN833" s="37"/>
    </row>
    <row r="834" spans="1:40" ht="14.25" customHeight="1">
      <c r="A834" s="1"/>
      <c r="B834" s="32"/>
      <c r="C834" s="32"/>
      <c r="D834" s="33"/>
      <c r="E834" s="1"/>
      <c r="F834" s="34"/>
      <c r="G834" s="32"/>
      <c r="H834" s="1"/>
      <c r="I834" s="35"/>
      <c r="J834" s="1"/>
      <c r="K834" s="1"/>
      <c r="L834" s="32"/>
      <c r="M834" s="32"/>
      <c r="N834" s="33"/>
      <c r="O834" s="32"/>
      <c r="P834" s="109"/>
      <c r="Q834" s="36"/>
      <c r="R834" s="109"/>
      <c r="S834" s="36"/>
      <c r="T834" s="36"/>
      <c r="U834" s="32"/>
      <c r="V834" s="32"/>
      <c r="W834" s="32"/>
      <c r="X834" s="32"/>
      <c r="Y834" s="32"/>
      <c r="Z834" s="32"/>
      <c r="AA834" s="32"/>
      <c r="AB834" s="108"/>
      <c r="AC834" s="32"/>
      <c r="AD834" s="32"/>
      <c r="AE834" s="32"/>
      <c r="AF834" s="108"/>
      <c r="AG834" s="1"/>
      <c r="AH834" s="1"/>
      <c r="AI834" s="1"/>
      <c r="AJ834" s="1"/>
      <c r="AK834" s="1"/>
      <c r="AL834" s="108"/>
      <c r="AM834" s="1"/>
      <c r="AN834" s="37"/>
    </row>
    <row r="835" spans="1:40" ht="14.25" customHeight="1">
      <c r="A835" s="1"/>
      <c r="B835" s="32"/>
      <c r="C835" s="32"/>
      <c r="D835" s="33"/>
      <c r="E835" s="1"/>
      <c r="F835" s="34"/>
      <c r="G835" s="32"/>
      <c r="H835" s="1"/>
      <c r="I835" s="35"/>
      <c r="J835" s="1"/>
      <c r="K835" s="1"/>
      <c r="L835" s="32"/>
      <c r="M835" s="32"/>
      <c r="N835" s="33"/>
      <c r="O835" s="32"/>
      <c r="P835" s="109"/>
      <c r="Q835" s="36"/>
      <c r="R835" s="109"/>
      <c r="S835" s="36"/>
      <c r="T835" s="36"/>
      <c r="U835" s="32"/>
      <c r="V835" s="32"/>
      <c r="W835" s="32"/>
      <c r="X835" s="32"/>
      <c r="Y835" s="32"/>
      <c r="Z835" s="32"/>
      <c r="AA835" s="32"/>
      <c r="AB835" s="108"/>
      <c r="AC835" s="32"/>
      <c r="AD835" s="32"/>
      <c r="AE835" s="32"/>
      <c r="AF835" s="108"/>
      <c r="AG835" s="1"/>
      <c r="AH835" s="1"/>
      <c r="AI835" s="1"/>
      <c r="AJ835" s="1"/>
      <c r="AK835" s="1"/>
      <c r="AL835" s="108"/>
      <c r="AM835" s="1"/>
      <c r="AN835" s="37"/>
    </row>
    <row r="836" spans="1:40" ht="14.25" customHeight="1">
      <c r="A836" s="1"/>
      <c r="B836" s="32"/>
      <c r="C836" s="32"/>
      <c r="D836" s="33"/>
      <c r="E836" s="1"/>
      <c r="F836" s="34"/>
      <c r="G836" s="32"/>
      <c r="H836" s="1"/>
      <c r="I836" s="35"/>
      <c r="J836" s="1"/>
      <c r="K836" s="1"/>
      <c r="L836" s="32"/>
      <c r="M836" s="32"/>
      <c r="N836" s="33"/>
      <c r="O836" s="32"/>
      <c r="P836" s="109"/>
      <c r="Q836" s="36"/>
      <c r="R836" s="109"/>
      <c r="S836" s="36"/>
      <c r="T836" s="36"/>
      <c r="U836" s="32"/>
      <c r="V836" s="32"/>
      <c r="W836" s="32"/>
      <c r="X836" s="32"/>
      <c r="Y836" s="32"/>
      <c r="Z836" s="32"/>
      <c r="AA836" s="32"/>
      <c r="AB836" s="108"/>
      <c r="AC836" s="32"/>
      <c r="AD836" s="32"/>
      <c r="AE836" s="32"/>
      <c r="AF836" s="108"/>
      <c r="AG836" s="1"/>
      <c r="AH836" s="1"/>
      <c r="AI836" s="1"/>
      <c r="AJ836" s="1"/>
      <c r="AK836" s="1"/>
      <c r="AL836" s="108"/>
      <c r="AM836" s="1"/>
      <c r="AN836" s="37"/>
    </row>
    <row r="837" spans="1:40" ht="14.25" customHeight="1">
      <c r="A837" s="1"/>
      <c r="B837" s="32"/>
      <c r="C837" s="32"/>
      <c r="D837" s="33"/>
      <c r="E837" s="1"/>
      <c r="F837" s="34"/>
      <c r="G837" s="32"/>
      <c r="H837" s="1"/>
      <c r="I837" s="35"/>
      <c r="J837" s="1"/>
      <c r="K837" s="1"/>
      <c r="L837" s="32"/>
      <c r="M837" s="32"/>
      <c r="N837" s="33"/>
      <c r="O837" s="32"/>
      <c r="P837" s="109"/>
      <c r="Q837" s="36"/>
      <c r="R837" s="109"/>
      <c r="S837" s="36"/>
      <c r="T837" s="36"/>
      <c r="U837" s="32"/>
      <c r="V837" s="32"/>
      <c r="W837" s="32"/>
      <c r="X837" s="32"/>
      <c r="Y837" s="32"/>
      <c r="Z837" s="32"/>
      <c r="AA837" s="32"/>
      <c r="AB837" s="108"/>
      <c r="AC837" s="32"/>
      <c r="AD837" s="32"/>
      <c r="AE837" s="32"/>
      <c r="AF837" s="108"/>
      <c r="AG837" s="1"/>
      <c r="AH837" s="1"/>
      <c r="AI837" s="1"/>
      <c r="AJ837" s="1"/>
      <c r="AK837" s="1"/>
      <c r="AL837" s="108"/>
      <c r="AM837" s="1"/>
      <c r="AN837" s="37"/>
    </row>
    <row r="838" spans="1:40" ht="14.25" customHeight="1">
      <c r="A838" s="1"/>
      <c r="B838" s="32"/>
      <c r="C838" s="32"/>
      <c r="D838" s="33"/>
      <c r="E838" s="1"/>
      <c r="F838" s="34"/>
      <c r="G838" s="32"/>
      <c r="H838" s="1"/>
      <c r="I838" s="35"/>
      <c r="J838" s="1"/>
      <c r="K838" s="1"/>
      <c r="L838" s="32"/>
      <c r="M838" s="32"/>
      <c r="N838" s="33"/>
      <c r="O838" s="32"/>
      <c r="P838" s="109"/>
      <c r="Q838" s="36"/>
      <c r="R838" s="109"/>
      <c r="S838" s="36"/>
      <c r="T838" s="36"/>
      <c r="U838" s="32"/>
      <c r="V838" s="32"/>
      <c r="W838" s="32"/>
      <c r="X838" s="32"/>
      <c r="Y838" s="32"/>
      <c r="Z838" s="32"/>
      <c r="AA838" s="32"/>
      <c r="AB838" s="108"/>
      <c r="AC838" s="32"/>
      <c r="AD838" s="32"/>
      <c r="AE838" s="32"/>
      <c r="AF838" s="108"/>
      <c r="AG838" s="1"/>
      <c r="AH838" s="1"/>
      <c r="AI838" s="1"/>
      <c r="AJ838" s="1"/>
      <c r="AK838" s="1"/>
      <c r="AL838" s="108"/>
      <c r="AM838" s="1"/>
      <c r="AN838" s="37"/>
    </row>
    <row r="839" spans="1:40" ht="14.25" customHeight="1">
      <c r="A839" s="1"/>
      <c r="B839" s="32"/>
      <c r="C839" s="32"/>
      <c r="D839" s="33"/>
      <c r="E839" s="1"/>
      <c r="F839" s="34"/>
      <c r="G839" s="32"/>
      <c r="H839" s="1"/>
      <c r="I839" s="35"/>
      <c r="J839" s="1"/>
      <c r="K839" s="1"/>
      <c r="L839" s="32"/>
      <c r="M839" s="32"/>
      <c r="N839" s="33"/>
      <c r="O839" s="32"/>
      <c r="P839" s="109"/>
      <c r="Q839" s="36"/>
      <c r="R839" s="109"/>
      <c r="S839" s="36"/>
      <c r="T839" s="36"/>
      <c r="U839" s="32"/>
      <c r="V839" s="32"/>
      <c r="W839" s="32"/>
      <c r="X839" s="32"/>
      <c r="Y839" s="32"/>
      <c r="Z839" s="32"/>
      <c r="AA839" s="32"/>
      <c r="AB839" s="108"/>
      <c r="AC839" s="32"/>
      <c r="AD839" s="32"/>
      <c r="AE839" s="32"/>
      <c r="AF839" s="108"/>
      <c r="AG839" s="1"/>
      <c r="AH839" s="1"/>
      <c r="AI839" s="1"/>
      <c r="AJ839" s="1"/>
      <c r="AK839" s="1"/>
      <c r="AL839" s="108"/>
      <c r="AM839" s="1"/>
      <c r="AN839" s="37"/>
    </row>
    <row r="840" spans="1:40" ht="14.25" customHeight="1">
      <c r="A840" s="1"/>
      <c r="B840" s="32"/>
      <c r="C840" s="32"/>
      <c r="D840" s="33"/>
      <c r="E840" s="1"/>
      <c r="F840" s="34"/>
      <c r="G840" s="32"/>
      <c r="H840" s="1"/>
      <c r="I840" s="35"/>
      <c r="J840" s="1"/>
      <c r="K840" s="1"/>
      <c r="L840" s="32"/>
      <c r="M840" s="32"/>
      <c r="N840" s="33"/>
      <c r="O840" s="32"/>
      <c r="P840" s="109"/>
      <c r="Q840" s="36"/>
      <c r="R840" s="109"/>
      <c r="S840" s="36"/>
      <c r="T840" s="36"/>
      <c r="U840" s="32"/>
      <c r="V840" s="32"/>
      <c r="W840" s="32"/>
      <c r="X840" s="32"/>
      <c r="Y840" s="32"/>
      <c r="Z840" s="32"/>
      <c r="AA840" s="32"/>
      <c r="AB840" s="108"/>
      <c r="AC840" s="32"/>
      <c r="AD840" s="32"/>
      <c r="AE840" s="32"/>
      <c r="AF840" s="108"/>
      <c r="AG840" s="1"/>
      <c r="AH840" s="1"/>
      <c r="AI840" s="1"/>
      <c r="AJ840" s="1"/>
      <c r="AK840" s="1"/>
      <c r="AL840" s="108"/>
      <c r="AM840" s="1"/>
      <c r="AN840" s="37"/>
    </row>
    <row r="841" spans="1:40" ht="14.25" customHeight="1">
      <c r="A841" s="1"/>
      <c r="B841" s="32"/>
      <c r="C841" s="32"/>
      <c r="D841" s="33"/>
      <c r="E841" s="1"/>
      <c r="F841" s="34"/>
      <c r="G841" s="32"/>
      <c r="H841" s="1"/>
      <c r="I841" s="35"/>
      <c r="J841" s="1"/>
      <c r="K841" s="1"/>
      <c r="L841" s="32"/>
      <c r="M841" s="32"/>
      <c r="N841" s="33"/>
      <c r="O841" s="32"/>
      <c r="P841" s="109"/>
      <c r="Q841" s="36"/>
      <c r="R841" s="109"/>
      <c r="S841" s="36"/>
      <c r="T841" s="36"/>
      <c r="U841" s="32"/>
      <c r="V841" s="32"/>
      <c r="W841" s="32"/>
      <c r="X841" s="32"/>
      <c r="Y841" s="32"/>
      <c r="Z841" s="32"/>
      <c r="AA841" s="32"/>
      <c r="AB841" s="108"/>
      <c r="AC841" s="32"/>
      <c r="AD841" s="32"/>
      <c r="AE841" s="32"/>
      <c r="AF841" s="108"/>
      <c r="AG841" s="1"/>
      <c r="AH841" s="1"/>
      <c r="AI841" s="1"/>
      <c r="AJ841" s="1"/>
      <c r="AK841" s="1"/>
      <c r="AL841" s="108"/>
      <c r="AM841" s="1"/>
      <c r="AN841" s="37"/>
    </row>
    <row r="842" spans="1:40" ht="14.25" customHeight="1">
      <c r="A842" s="1"/>
      <c r="B842" s="32"/>
      <c r="C842" s="32"/>
      <c r="D842" s="33"/>
      <c r="E842" s="1"/>
      <c r="F842" s="34"/>
      <c r="G842" s="32"/>
      <c r="H842" s="1"/>
      <c r="I842" s="35"/>
      <c r="J842" s="1"/>
      <c r="K842" s="1"/>
      <c r="L842" s="32"/>
      <c r="M842" s="32"/>
      <c r="N842" s="33"/>
      <c r="O842" s="32"/>
      <c r="P842" s="109"/>
      <c r="Q842" s="36"/>
      <c r="R842" s="109"/>
      <c r="S842" s="36"/>
      <c r="T842" s="36"/>
      <c r="U842" s="32"/>
      <c r="V842" s="32"/>
      <c r="W842" s="32"/>
      <c r="X842" s="32"/>
      <c r="Y842" s="32"/>
      <c r="Z842" s="32"/>
      <c r="AA842" s="32"/>
      <c r="AB842" s="108"/>
      <c r="AC842" s="32"/>
      <c r="AD842" s="32"/>
      <c r="AE842" s="32"/>
      <c r="AF842" s="108"/>
      <c r="AG842" s="1"/>
      <c r="AH842" s="1"/>
      <c r="AI842" s="1"/>
      <c r="AJ842" s="1"/>
      <c r="AK842" s="1"/>
      <c r="AL842" s="108"/>
      <c r="AM842" s="1"/>
      <c r="AN842" s="37"/>
    </row>
    <row r="843" spans="1:40" ht="14.25" customHeight="1">
      <c r="A843" s="1"/>
      <c r="B843" s="32"/>
      <c r="C843" s="32"/>
      <c r="D843" s="33"/>
      <c r="E843" s="1"/>
      <c r="F843" s="34"/>
      <c r="G843" s="32"/>
      <c r="H843" s="1"/>
      <c r="I843" s="35"/>
      <c r="J843" s="1"/>
      <c r="K843" s="1"/>
      <c r="L843" s="32"/>
      <c r="M843" s="32"/>
      <c r="N843" s="33"/>
      <c r="O843" s="32"/>
      <c r="P843" s="109"/>
      <c r="Q843" s="36"/>
      <c r="R843" s="109"/>
      <c r="S843" s="36"/>
      <c r="T843" s="36"/>
      <c r="U843" s="32"/>
      <c r="V843" s="32"/>
      <c r="W843" s="32"/>
      <c r="X843" s="32"/>
      <c r="Y843" s="32"/>
      <c r="Z843" s="32"/>
      <c r="AA843" s="32"/>
      <c r="AB843" s="108"/>
      <c r="AC843" s="32"/>
      <c r="AD843" s="32"/>
      <c r="AE843" s="32"/>
      <c r="AF843" s="108"/>
      <c r="AG843" s="1"/>
      <c r="AH843" s="1"/>
      <c r="AI843" s="1"/>
      <c r="AJ843" s="1"/>
      <c r="AK843" s="1"/>
      <c r="AL843" s="108"/>
      <c r="AM843" s="1"/>
      <c r="AN843" s="37"/>
    </row>
    <row r="844" spans="1:40" ht="14.25" customHeight="1">
      <c r="A844" s="1"/>
      <c r="B844" s="32"/>
      <c r="C844" s="32"/>
      <c r="D844" s="33"/>
      <c r="E844" s="1"/>
      <c r="F844" s="34"/>
      <c r="G844" s="32"/>
      <c r="H844" s="1"/>
      <c r="I844" s="35"/>
      <c r="J844" s="1"/>
      <c r="K844" s="1"/>
      <c r="L844" s="32"/>
      <c r="M844" s="32"/>
      <c r="N844" s="33"/>
      <c r="O844" s="32"/>
      <c r="P844" s="109"/>
      <c r="Q844" s="36"/>
      <c r="R844" s="109"/>
      <c r="S844" s="36"/>
      <c r="T844" s="36"/>
      <c r="U844" s="32"/>
      <c r="V844" s="32"/>
      <c r="W844" s="32"/>
      <c r="X844" s="32"/>
      <c r="Y844" s="32"/>
      <c r="Z844" s="32"/>
      <c r="AA844" s="32"/>
      <c r="AB844" s="108"/>
      <c r="AC844" s="32"/>
      <c r="AD844" s="32"/>
      <c r="AE844" s="32"/>
      <c r="AF844" s="108"/>
      <c r="AG844" s="1"/>
      <c r="AH844" s="1"/>
      <c r="AI844" s="1"/>
      <c r="AJ844" s="1"/>
      <c r="AK844" s="1"/>
      <c r="AL844" s="108"/>
      <c r="AM844" s="1"/>
      <c r="AN844" s="37"/>
    </row>
    <row r="845" spans="1:40" ht="14.25" customHeight="1">
      <c r="A845" s="1"/>
      <c r="B845" s="32"/>
      <c r="C845" s="32"/>
      <c r="D845" s="33"/>
      <c r="E845" s="1"/>
      <c r="F845" s="34"/>
      <c r="G845" s="32"/>
      <c r="H845" s="1"/>
      <c r="I845" s="35"/>
      <c r="J845" s="1"/>
      <c r="K845" s="1"/>
      <c r="L845" s="32"/>
      <c r="M845" s="32"/>
      <c r="N845" s="33"/>
      <c r="O845" s="32"/>
      <c r="P845" s="109"/>
      <c r="Q845" s="36"/>
      <c r="R845" s="109"/>
      <c r="S845" s="36"/>
      <c r="T845" s="36"/>
      <c r="U845" s="32"/>
      <c r="V845" s="32"/>
      <c r="W845" s="32"/>
      <c r="X845" s="32"/>
      <c r="Y845" s="32"/>
      <c r="Z845" s="32"/>
      <c r="AA845" s="32"/>
      <c r="AB845" s="108"/>
      <c r="AC845" s="32"/>
      <c r="AD845" s="32"/>
      <c r="AE845" s="32"/>
      <c r="AF845" s="108"/>
      <c r="AG845" s="1"/>
      <c r="AH845" s="1"/>
      <c r="AI845" s="1"/>
      <c r="AJ845" s="1"/>
      <c r="AK845" s="1"/>
      <c r="AL845" s="108"/>
      <c r="AM845" s="1"/>
      <c r="AN845" s="37"/>
    </row>
    <row r="846" spans="1:40" ht="14.25" customHeight="1">
      <c r="A846" s="1"/>
      <c r="B846" s="32"/>
      <c r="C846" s="32"/>
      <c r="D846" s="33"/>
      <c r="E846" s="1"/>
      <c r="F846" s="34"/>
      <c r="G846" s="32"/>
      <c r="H846" s="1"/>
      <c r="I846" s="35"/>
      <c r="J846" s="1"/>
      <c r="K846" s="1"/>
      <c r="L846" s="32"/>
      <c r="M846" s="32"/>
      <c r="N846" s="33"/>
      <c r="O846" s="32"/>
      <c r="P846" s="109"/>
      <c r="Q846" s="36"/>
      <c r="R846" s="109"/>
      <c r="S846" s="36"/>
      <c r="T846" s="36"/>
      <c r="U846" s="32"/>
      <c r="V846" s="32"/>
      <c r="W846" s="32"/>
      <c r="X846" s="32"/>
      <c r="Y846" s="32"/>
      <c r="Z846" s="32"/>
      <c r="AA846" s="32"/>
      <c r="AB846" s="108"/>
      <c r="AC846" s="32"/>
      <c r="AD846" s="32"/>
      <c r="AE846" s="32"/>
      <c r="AF846" s="108"/>
      <c r="AG846" s="1"/>
      <c r="AH846" s="1"/>
      <c r="AI846" s="1"/>
      <c r="AJ846" s="1"/>
      <c r="AK846" s="1"/>
      <c r="AL846" s="108"/>
      <c r="AM846" s="1"/>
      <c r="AN846" s="37"/>
    </row>
    <row r="847" spans="1:40" ht="14.25" customHeight="1">
      <c r="A847" s="1"/>
      <c r="B847" s="32"/>
      <c r="C847" s="32"/>
      <c r="D847" s="33"/>
      <c r="E847" s="1"/>
      <c r="F847" s="34"/>
      <c r="G847" s="32"/>
      <c r="H847" s="1"/>
      <c r="I847" s="35"/>
      <c r="J847" s="1"/>
      <c r="K847" s="1"/>
      <c r="L847" s="32"/>
      <c r="M847" s="32"/>
      <c r="N847" s="33"/>
      <c r="O847" s="32"/>
      <c r="P847" s="109"/>
      <c r="Q847" s="36"/>
      <c r="R847" s="109"/>
      <c r="S847" s="36"/>
      <c r="T847" s="36"/>
      <c r="U847" s="32"/>
      <c r="V847" s="32"/>
      <c r="W847" s="32"/>
      <c r="X847" s="32"/>
      <c r="Y847" s="32"/>
      <c r="Z847" s="32"/>
      <c r="AA847" s="32"/>
      <c r="AB847" s="108"/>
      <c r="AC847" s="32"/>
      <c r="AD847" s="32"/>
      <c r="AE847" s="32"/>
      <c r="AF847" s="108"/>
      <c r="AG847" s="1"/>
      <c r="AH847" s="1"/>
      <c r="AI847" s="1"/>
      <c r="AJ847" s="1"/>
      <c r="AK847" s="1"/>
      <c r="AL847" s="108"/>
      <c r="AM847" s="1"/>
      <c r="AN847" s="37"/>
    </row>
    <row r="848" spans="1:40" ht="14.25" customHeight="1">
      <c r="A848" s="1"/>
      <c r="B848" s="32"/>
      <c r="C848" s="32"/>
      <c r="D848" s="33"/>
      <c r="E848" s="1"/>
      <c r="F848" s="34"/>
      <c r="G848" s="32"/>
      <c r="H848" s="1"/>
      <c r="I848" s="35"/>
      <c r="J848" s="1"/>
      <c r="K848" s="1"/>
      <c r="L848" s="32"/>
      <c r="M848" s="32"/>
      <c r="N848" s="33"/>
      <c r="O848" s="32"/>
      <c r="P848" s="109"/>
      <c r="Q848" s="36"/>
      <c r="R848" s="109"/>
      <c r="S848" s="36"/>
      <c r="T848" s="36"/>
      <c r="U848" s="32"/>
      <c r="V848" s="32"/>
      <c r="W848" s="32"/>
      <c r="X848" s="32"/>
      <c r="Y848" s="32"/>
      <c r="Z848" s="32"/>
      <c r="AA848" s="32"/>
      <c r="AB848" s="108"/>
      <c r="AC848" s="32"/>
      <c r="AD848" s="32"/>
      <c r="AE848" s="32"/>
      <c r="AF848" s="108"/>
      <c r="AG848" s="1"/>
      <c r="AH848" s="1"/>
      <c r="AI848" s="1"/>
      <c r="AJ848" s="1"/>
      <c r="AK848" s="1"/>
      <c r="AL848" s="108"/>
      <c r="AM848" s="1"/>
      <c r="AN848" s="37"/>
    </row>
    <row r="849" spans="1:40" ht="14.25" customHeight="1">
      <c r="A849" s="1"/>
      <c r="B849" s="32"/>
      <c r="C849" s="32"/>
      <c r="D849" s="33"/>
      <c r="E849" s="1"/>
      <c r="F849" s="34"/>
      <c r="G849" s="32"/>
      <c r="H849" s="1"/>
      <c r="I849" s="35"/>
      <c r="J849" s="1"/>
      <c r="K849" s="1"/>
      <c r="L849" s="32"/>
      <c r="M849" s="32"/>
      <c r="N849" s="33"/>
      <c r="O849" s="32"/>
      <c r="P849" s="109"/>
      <c r="Q849" s="36"/>
      <c r="R849" s="109"/>
      <c r="S849" s="36"/>
      <c r="T849" s="36"/>
      <c r="U849" s="32"/>
      <c r="V849" s="32"/>
      <c r="W849" s="32"/>
      <c r="X849" s="32"/>
      <c r="Y849" s="32"/>
      <c r="Z849" s="32"/>
      <c r="AA849" s="32"/>
      <c r="AB849" s="108"/>
      <c r="AC849" s="32"/>
      <c r="AD849" s="32"/>
      <c r="AE849" s="32"/>
      <c r="AF849" s="108"/>
      <c r="AG849" s="1"/>
      <c r="AH849" s="1"/>
      <c r="AI849" s="1"/>
      <c r="AJ849" s="1"/>
      <c r="AK849" s="1"/>
      <c r="AL849" s="108"/>
      <c r="AM849" s="1"/>
      <c r="AN849" s="37"/>
    </row>
    <row r="850" spans="1:40" ht="14.25" customHeight="1">
      <c r="A850" s="1"/>
      <c r="B850" s="32"/>
      <c r="C850" s="32"/>
      <c r="D850" s="33"/>
      <c r="E850" s="1"/>
      <c r="F850" s="34"/>
      <c r="G850" s="32"/>
      <c r="H850" s="1"/>
      <c r="I850" s="35"/>
      <c r="J850" s="1"/>
      <c r="K850" s="1"/>
      <c r="L850" s="32"/>
      <c r="M850" s="32"/>
      <c r="N850" s="33"/>
      <c r="O850" s="32"/>
      <c r="P850" s="109"/>
      <c r="Q850" s="36"/>
      <c r="R850" s="109"/>
      <c r="S850" s="36"/>
      <c r="T850" s="36"/>
      <c r="U850" s="32"/>
      <c r="V850" s="32"/>
      <c r="W850" s="32"/>
      <c r="X850" s="32"/>
      <c r="Y850" s="32"/>
      <c r="Z850" s="32"/>
      <c r="AA850" s="32"/>
      <c r="AB850" s="108"/>
      <c r="AC850" s="32"/>
      <c r="AD850" s="32"/>
      <c r="AE850" s="32"/>
      <c r="AF850" s="108"/>
      <c r="AG850" s="1"/>
      <c r="AH850" s="1"/>
      <c r="AI850" s="1"/>
      <c r="AJ850" s="1"/>
      <c r="AK850" s="1"/>
      <c r="AL850" s="108"/>
      <c r="AM850" s="1"/>
      <c r="AN850" s="37"/>
    </row>
    <row r="851" spans="1:40" ht="14.25" customHeight="1">
      <c r="A851" s="1"/>
      <c r="B851" s="32"/>
      <c r="C851" s="32"/>
      <c r="D851" s="33"/>
      <c r="E851" s="1"/>
      <c r="F851" s="34"/>
      <c r="G851" s="32"/>
      <c r="H851" s="1"/>
      <c r="I851" s="35"/>
      <c r="J851" s="1"/>
      <c r="K851" s="1"/>
      <c r="L851" s="32"/>
      <c r="M851" s="32"/>
      <c r="N851" s="33"/>
      <c r="O851" s="32"/>
      <c r="P851" s="109"/>
      <c r="Q851" s="36"/>
      <c r="R851" s="109"/>
      <c r="S851" s="36"/>
      <c r="T851" s="36"/>
      <c r="U851" s="32"/>
      <c r="V851" s="32"/>
      <c r="W851" s="32"/>
      <c r="X851" s="32"/>
      <c r="Y851" s="32"/>
      <c r="Z851" s="32"/>
      <c r="AA851" s="32"/>
      <c r="AB851" s="108"/>
      <c r="AC851" s="32"/>
      <c r="AD851" s="32"/>
      <c r="AE851" s="32"/>
      <c r="AF851" s="108"/>
      <c r="AG851" s="1"/>
      <c r="AH851" s="1"/>
      <c r="AI851" s="1"/>
      <c r="AJ851" s="1"/>
      <c r="AK851" s="1"/>
      <c r="AL851" s="108"/>
      <c r="AM851" s="1"/>
      <c r="AN851" s="37"/>
    </row>
    <row r="852" spans="1:40" ht="14.25" customHeight="1">
      <c r="A852" s="1"/>
      <c r="B852" s="32"/>
      <c r="C852" s="32"/>
      <c r="D852" s="33"/>
      <c r="E852" s="1"/>
      <c r="F852" s="34"/>
      <c r="G852" s="32"/>
      <c r="H852" s="1"/>
      <c r="I852" s="35"/>
      <c r="J852" s="1"/>
      <c r="K852" s="1"/>
      <c r="L852" s="32"/>
      <c r="M852" s="32"/>
      <c r="N852" s="33"/>
      <c r="O852" s="32"/>
      <c r="P852" s="109"/>
      <c r="Q852" s="36"/>
      <c r="R852" s="109"/>
      <c r="S852" s="36"/>
      <c r="T852" s="36"/>
      <c r="U852" s="32"/>
      <c r="V852" s="32"/>
      <c r="W852" s="32"/>
      <c r="X852" s="32"/>
      <c r="Y852" s="32"/>
      <c r="Z852" s="32"/>
      <c r="AA852" s="32"/>
      <c r="AB852" s="108"/>
      <c r="AC852" s="32"/>
      <c r="AD852" s="32"/>
      <c r="AE852" s="32"/>
      <c r="AF852" s="108"/>
      <c r="AG852" s="1"/>
      <c r="AH852" s="1"/>
      <c r="AI852" s="1"/>
      <c r="AJ852" s="1"/>
      <c r="AK852" s="1"/>
      <c r="AL852" s="108"/>
      <c r="AM852" s="1"/>
      <c r="AN852" s="37"/>
    </row>
    <row r="853" spans="1:40" ht="14.25" customHeight="1">
      <c r="A853" s="1"/>
      <c r="B853" s="32"/>
      <c r="C853" s="32"/>
      <c r="D853" s="33"/>
      <c r="E853" s="1"/>
      <c r="F853" s="34"/>
      <c r="G853" s="32"/>
      <c r="H853" s="1"/>
      <c r="I853" s="35"/>
      <c r="J853" s="1"/>
      <c r="K853" s="1"/>
      <c r="L853" s="32"/>
      <c r="M853" s="32"/>
      <c r="N853" s="33"/>
      <c r="O853" s="32"/>
      <c r="P853" s="109"/>
      <c r="Q853" s="36"/>
      <c r="R853" s="109"/>
      <c r="S853" s="36"/>
      <c r="T853" s="36"/>
      <c r="U853" s="32"/>
      <c r="V853" s="32"/>
      <c r="W853" s="32"/>
      <c r="X853" s="32"/>
      <c r="Y853" s="32"/>
      <c r="Z853" s="32"/>
      <c r="AA853" s="32"/>
      <c r="AB853" s="108"/>
      <c r="AC853" s="32"/>
      <c r="AD853" s="32"/>
      <c r="AE853" s="32"/>
      <c r="AF853" s="108"/>
      <c r="AG853" s="1"/>
      <c r="AH853" s="1"/>
      <c r="AI853" s="1"/>
      <c r="AJ853" s="1"/>
      <c r="AK853" s="1"/>
      <c r="AL853" s="108"/>
      <c r="AM853" s="1"/>
      <c r="AN853" s="37"/>
    </row>
    <row r="854" spans="1:40" ht="14.25" customHeight="1">
      <c r="A854" s="1"/>
      <c r="B854" s="32"/>
      <c r="C854" s="32"/>
      <c r="D854" s="33"/>
      <c r="E854" s="1"/>
      <c r="F854" s="34"/>
      <c r="G854" s="32"/>
      <c r="H854" s="1"/>
      <c r="I854" s="35"/>
      <c r="J854" s="1"/>
      <c r="K854" s="1"/>
      <c r="L854" s="32"/>
      <c r="M854" s="32"/>
      <c r="N854" s="33"/>
      <c r="O854" s="32"/>
      <c r="P854" s="109"/>
      <c r="Q854" s="36"/>
      <c r="R854" s="109"/>
      <c r="S854" s="36"/>
      <c r="T854" s="36"/>
      <c r="U854" s="32"/>
      <c r="V854" s="32"/>
      <c r="W854" s="32"/>
      <c r="X854" s="32"/>
      <c r="Y854" s="32"/>
      <c r="Z854" s="32"/>
      <c r="AA854" s="32"/>
      <c r="AB854" s="108"/>
      <c r="AC854" s="32"/>
      <c r="AD854" s="32"/>
      <c r="AE854" s="32"/>
      <c r="AF854" s="108"/>
      <c r="AG854" s="1"/>
      <c r="AH854" s="1"/>
      <c r="AI854" s="1"/>
      <c r="AJ854" s="1"/>
      <c r="AK854" s="1"/>
      <c r="AL854" s="108"/>
      <c r="AM854" s="1"/>
      <c r="AN854" s="37"/>
    </row>
    <row r="855" spans="1:40" ht="14.25" customHeight="1">
      <c r="A855" s="1"/>
      <c r="B855" s="32"/>
      <c r="C855" s="32"/>
      <c r="D855" s="33"/>
      <c r="E855" s="1"/>
      <c r="F855" s="34"/>
      <c r="G855" s="32"/>
      <c r="H855" s="1"/>
      <c r="I855" s="35"/>
      <c r="J855" s="1"/>
      <c r="K855" s="1"/>
      <c r="L855" s="32"/>
      <c r="M855" s="32"/>
      <c r="N855" s="33"/>
      <c r="O855" s="32"/>
      <c r="P855" s="109"/>
      <c r="Q855" s="36"/>
      <c r="R855" s="109"/>
      <c r="S855" s="36"/>
      <c r="T855" s="36"/>
      <c r="U855" s="32"/>
      <c r="V855" s="32"/>
      <c r="W855" s="32"/>
      <c r="X855" s="32"/>
      <c r="Y855" s="32"/>
      <c r="Z855" s="32"/>
      <c r="AA855" s="32"/>
      <c r="AB855" s="108"/>
      <c r="AC855" s="32"/>
      <c r="AD855" s="32"/>
      <c r="AE855" s="32"/>
      <c r="AF855" s="108"/>
      <c r="AG855" s="1"/>
      <c r="AH855" s="1"/>
      <c r="AI855" s="1"/>
      <c r="AJ855" s="1"/>
      <c r="AK855" s="1"/>
      <c r="AL855" s="108"/>
      <c r="AM855" s="1"/>
      <c r="AN855" s="37"/>
    </row>
    <row r="856" spans="1:40" ht="14.25" customHeight="1">
      <c r="A856" s="1"/>
      <c r="B856" s="32"/>
      <c r="C856" s="32"/>
      <c r="D856" s="33"/>
      <c r="E856" s="1"/>
      <c r="F856" s="34"/>
      <c r="G856" s="32"/>
      <c r="H856" s="1"/>
      <c r="I856" s="35"/>
      <c r="J856" s="1"/>
      <c r="K856" s="1"/>
      <c r="L856" s="32"/>
      <c r="M856" s="32"/>
      <c r="N856" s="33"/>
      <c r="O856" s="32"/>
      <c r="P856" s="109"/>
      <c r="Q856" s="36"/>
      <c r="R856" s="109"/>
      <c r="S856" s="36"/>
      <c r="T856" s="36"/>
      <c r="U856" s="32"/>
      <c r="V856" s="32"/>
      <c r="W856" s="32"/>
      <c r="X856" s="32"/>
      <c r="Y856" s="32"/>
      <c r="Z856" s="32"/>
      <c r="AA856" s="32"/>
      <c r="AB856" s="108"/>
      <c r="AC856" s="32"/>
      <c r="AD856" s="32"/>
      <c r="AE856" s="32"/>
      <c r="AF856" s="108"/>
      <c r="AG856" s="1"/>
      <c r="AH856" s="1"/>
      <c r="AI856" s="1"/>
      <c r="AJ856" s="1"/>
      <c r="AK856" s="1"/>
      <c r="AL856" s="108"/>
      <c r="AM856" s="1"/>
      <c r="AN856" s="37"/>
    </row>
    <row r="857" spans="1:40" ht="14.25" customHeight="1">
      <c r="A857" s="1"/>
      <c r="B857" s="32"/>
      <c r="C857" s="32"/>
      <c r="D857" s="33"/>
      <c r="E857" s="1"/>
      <c r="F857" s="34"/>
      <c r="G857" s="32"/>
      <c r="H857" s="1"/>
      <c r="I857" s="35"/>
      <c r="J857" s="1"/>
      <c r="K857" s="1"/>
      <c r="L857" s="32"/>
      <c r="M857" s="32"/>
      <c r="N857" s="33"/>
      <c r="O857" s="32"/>
      <c r="P857" s="109"/>
      <c r="Q857" s="36"/>
      <c r="R857" s="109"/>
      <c r="S857" s="36"/>
      <c r="T857" s="36"/>
      <c r="U857" s="32"/>
      <c r="V857" s="32"/>
      <c r="W857" s="32"/>
      <c r="X857" s="32"/>
      <c r="Y857" s="32"/>
      <c r="Z857" s="32"/>
      <c r="AA857" s="32"/>
      <c r="AB857" s="108"/>
      <c r="AC857" s="32"/>
      <c r="AD857" s="32"/>
      <c r="AE857" s="32"/>
      <c r="AF857" s="108"/>
      <c r="AG857" s="1"/>
      <c r="AH857" s="1"/>
      <c r="AI857" s="1"/>
      <c r="AJ857" s="1"/>
      <c r="AK857" s="1"/>
      <c r="AL857" s="108"/>
      <c r="AM857" s="1"/>
      <c r="AN857" s="37"/>
    </row>
    <row r="858" spans="1:40" ht="14.25" customHeight="1">
      <c r="A858" s="1"/>
      <c r="B858" s="32"/>
      <c r="C858" s="32"/>
      <c r="D858" s="33"/>
      <c r="E858" s="1"/>
      <c r="F858" s="34"/>
      <c r="G858" s="32"/>
      <c r="H858" s="1"/>
      <c r="I858" s="35"/>
      <c r="J858" s="1"/>
      <c r="K858" s="1"/>
      <c r="L858" s="32"/>
      <c r="M858" s="32"/>
      <c r="N858" s="33"/>
      <c r="O858" s="32"/>
      <c r="P858" s="109"/>
      <c r="Q858" s="36"/>
      <c r="R858" s="109"/>
      <c r="S858" s="36"/>
      <c r="T858" s="36"/>
      <c r="U858" s="32"/>
      <c r="V858" s="32"/>
      <c r="W858" s="32"/>
      <c r="X858" s="32"/>
      <c r="Y858" s="32"/>
      <c r="Z858" s="32"/>
      <c r="AA858" s="32"/>
      <c r="AB858" s="108"/>
      <c r="AC858" s="32"/>
      <c r="AD858" s="32"/>
      <c r="AE858" s="32"/>
      <c r="AF858" s="108"/>
      <c r="AG858" s="1"/>
      <c r="AH858" s="1"/>
      <c r="AI858" s="1"/>
      <c r="AJ858" s="1"/>
      <c r="AK858" s="1"/>
      <c r="AL858" s="108"/>
      <c r="AM858" s="1"/>
      <c r="AN858" s="37"/>
    </row>
    <row r="859" spans="1:40" ht="14.25" customHeight="1">
      <c r="A859" s="1"/>
      <c r="B859" s="32"/>
      <c r="C859" s="32"/>
      <c r="D859" s="33"/>
      <c r="E859" s="1"/>
      <c r="F859" s="34"/>
      <c r="G859" s="32"/>
      <c r="H859" s="1"/>
      <c r="I859" s="35"/>
      <c r="J859" s="1"/>
      <c r="K859" s="1"/>
      <c r="L859" s="32"/>
      <c r="M859" s="32"/>
      <c r="N859" s="33"/>
      <c r="O859" s="32"/>
      <c r="P859" s="109"/>
      <c r="Q859" s="36"/>
      <c r="R859" s="109"/>
      <c r="S859" s="36"/>
      <c r="T859" s="36"/>
      <c r="U859" s="32"/>
      <c r="V859" s="32"/>
      <c r="W859" s="32"/>
      <c r="X859" s="32"/>
      <c r="Y859" s="32"/>
      <c r="Z859" s="32"/>
      <c r="AA859" s="32"/>
      <c r="AB859" s="108"/>
      <c r="AC859" s="32"/>
      <c r="AD859" s="32"/>
      <c r="AE859" s="32"/>
      <c r="AF859" s="108"/>
      <c r="AG859" s="1"/>
      <c r="AH859" s="1"/>
      <c r="AI859" s="1"/>
      <c r="AJ859" s="1"/>
      <c r="AK859" s="1"/>
      <c r="AL859" s="108"/>
      <c r="AM859" s="1"/>
      <c r="AN859" s="37"/>
    </row>
    <row r="860" spans="1:40" ht="14.25" customHeight="1">
      <c r="A860" s="1"/>
      <c r="B860" s="32"/>
      <c r="C860" s="32"/>
      <c r="D860" s="33"/>
      <c r="E860" s="1"/>
      <c r="F860" s="34"/>
      <c r="G860" s="32"/>
      <c r="H860" s="1"/>
      <c r="I860" s="35"/>
      <c r="J860" s="1"/>
      <c r="K860" s="1"/>
      <c r="L860" s="32"/>
      <c r="M860" s="32"/>
      <c r="N860" s="33"/>
      <c r="O860" s="32"/>
      <c r="P860" s="109"/>
      <c r="Q860" s="36"/>
      <c r="R860" s="109"/>
      <c r="S860" s="36"/>
      <c r="T860" s="36"/>
      <c r="U860" s="32"/>
      <c r="V860" s="32"/>
      <c r="W860" s="32"/>
      <c r="X860" s="32"/>
      <c r="Y860" s="32"/>
      <c r="Z860" s="32"/>
      <c r="AA860" s="32"/>
      <c r="AB860" s="108"/>
      <c r="AC860" s="32"/>
      <c r="AD860" s="32"/>
      <c r="AE860" s="32"/>
      <c r="AF860" s="108"/>
      <c r="AG860" s="1"/>
      <c r="AH860" s="1"/>
      <c r="AI860" s="1"/>
      <c r="AJ860" s="1"/>
      <c r="AK860" s="1"/>
      <c r="AL860" s="108"/>
      <c r="AM860" s="1"/>
      <c r="AN860" s="37"/>
    </row>
    <row r="861" spans="1:40" ht="14.25" customHeight="1">
      <c r="A861" s="1"/>
      <c r="B861" s="32"/>
      <c r="C861" s="32"/>
      <c r="D861" s="33"/>
      <c r="E861" s="1"/>
      <c r="F861" s="34"/>
      <c r="G861" s="32"/>
      <c r="H861" s="1"/>
      <c r="I861" s="35"/>
      <c r="J861" s="1"/>
      <c r="K861" s="1"/>
      <c r="L861" s="32"/>
      <c r="M861" s="32"/>
      <c r="N861" s="33"/>
      <c r="O861" s="32"/>
      <c r="P861" s="109"/>
      <c r="Q861" s="36"/>
      <c r="R861" s="109"/>
      <c r="S861" s="36"/>
      <c r="T861" s="36"/>
      <c r="U861" s="32"/>
      <c r="V861" s="32"/>
      <c r="W861" s="32"/>
      <c r="X861" s="32"/>
      <c r="Y861" s="32"/>
      <c r="Z861" s="32"/>
      <c r="AA861" s="32"/>
      <c r="AB861" s="108"/>
      <c r="AC861" s="32"/>
      <c r="AD861" s="32"/>
      <c r="AE861" s="32"/>
      <c r="AF861" s="108"/>
      <c r="AG861" s="1"/>
      <c r="AH861" s="1"/>
      <c r="AI861" s="1"/>
      <c r="AJ861" s="1"/>
      <c r="AK861" s="1"/>
      <c r="AL861" s="108"/>
      <c r="AM861" s="1"/>
      <c r="AN861" s="37"/>
    </row>
    <row r="862" spans="1:40" ht="14.25" customHeight="1">
      <c r="A862" s="1"/>
      <c r="B862" s="32"/>
      <c r="C862" s="32"/>
      <c r="D862" s="33"/>
      <c r="E862" s="1"/>
      <c r="F862" s="34"/>
      <c r="G862" s="32"/>
      <c r="H862" s="1"/>
      <c r="I862" s="35"/>
      <c r="J862" s="1"/>
      <c r="K862" s="1"/>
      <c r="L862" s="32"/>
      <c r="M862" s="32"/>
      <c r="N862" s="33"/>
      <c r="O862" s="32"/>
      <c r="P862" s="109"/>
      <c r="Q862" s="36"/>
      <c r="R862" s="109"/>
      <c r="S862" s="36"/>
      <c r="T862" s="36"/>
      <c r="U862" s="32"/>
      <c r="V862" s="32"/>
      <c r="W862" s="32"/>
      <c r="X862" s="32"/>
      <c r="Y862" s="32"/>
      <c r="Z862" s="32"/>
      <c r="AA862" s="32"/>
      <c r="AB862" s="108"/>
      <c r="AC862" s="32"/>
      <c r="AD862" s="32"/>
      <c r="AE862" s="32"/>
      <c r="AF862" s="108"/>
      <c r="AG862" s="1"/>
      <c r="AH862" s="1"/>
      <c r="AI862" s="1"/>
      <c r="AJ862" s="1"/>
      <c r="AK862" s="1"/>
      <c r="AL862" s="108"/>
      <c r="AM862" s="1"/>
      <c r="AN862" s="37"/>
    </row>
    <row r="863" spans="1:40" ht="14.25" customHeight="1">
      <c r="A863" s="1"/>
      <c r="B863" s="32"/>
      <c r="C863" s="32"/>
      <c r="D863" s="33"/>
      <c r="E863" s="1"/>
      <c r="F863" s="34"/>
      <c r="G863" s="32"/>
      <c r="H863" s="1"/>
      <c r="I863" s="35"/>
      <c r="J863" s="1"/>
      <c r="K863" s="1"/>
      <c r="L863" s="32"/>
      <c r="M863" s="32"/>
      <c r="N863" s="33"/>
      <c r="O863" s="32"/>
      <c r="P863" s="109"/>
      <c r="Q863" s="36"/>
      <c r="R863" s="109"/>
      <c r="S863" s="36"/>
      <c r="T863" s="36"/>
      <c r="U863" s="32"/>
      <c r="V863" s="32"/>
      <c r="W863" s="32"/>
      <c r="X863" s="32"/>
      <c r="Y863" s="32"/>
      <c r="Z863" s="32"/>
      <c r="AA863" s="32"/>
      <c r="AB863" s="108"/>
      <c r="AC863" s="32"/>
      <c r="AD863" s="32"/>
      <c r="AE863" s="32"/>
      <c r="AF863" s="108"/>
      <c r="AG863" s="1"/>
      <c r="AH863" s="1"/>
      <c r="AI863" s="1"/>
      <c r="AJ863" s="1"/>
      <c r="AK863" s="1"/>
      <c r="AL863" s="108"/>
      <c r="AM863" s="1"/>
      <c r="AN863" s="37"/>
    </row>
    <row r="864" spans="1:40" ht="14.25" customHeight="1">
      <c r="A864" s="1"/>
      <c r="B864" s="32"/>
      <c r="C864" s="32"/>
      <c r="D864" s="33"/>
      <c r="E864" s="1"/>
      <c r="F864" s="34"/>
      <c r="G864" s="32"/>
      <c r="H864" s="1"/>
      <c r="I864" s="35"/>
      <c r="J864" s="1"/>
      <c r="K864" s="1"/>
      <c r="L864" s="32"/>
      <c r="M864" s="32"/>
      <c r="N864" s="33"/>
      <c r="O864" s="32"/>
      <c r="P864" s="109"/>
      <c r="Q864" s="36"/>
      <c r="R864" s="109"/>
      <c r="S864" s="36"/>
      <c r="T864" s="36"/>
      <c r="U864" s="32"/>
      <c r="V864" s="32"/>
      <c r="W864" s="32"/>
      <c r="X864" s="32"/>
      <c r="Y864" s="32"/>
      <c r="Z864" s="32"/>
      <c r="AA864" s="32"/>
      <c r="AB864" s="108"/>
      <c r="AC864" s="32"/>
      <c r="AD864" s="32"/>
      <c r="AE864" s="32"/>
      <c r="AF864" s="108"/>
      <c r="AG864" s="1"/>
      <c r="AH864" s="1"/>
      <c r="AI864" s="1"/>
      <c r="AJ864" s="1"/>
      <c r="AK864" s="1"/>
      <c r="AL864" s="108"/>
      <c r="AM864" s="1"/>
      <c r="AN864" s="37"/>
    </row>
    <row r="865" spans="1:40" ht="14.25" customHeight="1">
      <c r="A865" s="1"/>
      <c r="B865" s="32"/>
      <c r="C865" s="32"/>
      <c r="D865" s="33"/>
      <c r="E865" s="1"/>
      <c r="F865" s="34"/>
      <c r="G865" s="32"/>
      <c r="H865" s="1"/>
      <c r="I865" s="35"/>
      <c r="J865" s="1"/>
      <c r="K865" s="1"/>
      <c r="L865" s="32"/>
      <c r="M865" s="32"/>
      <c r="N865" s="33"/>
      <c r="O865" s="32"/>
      <c r="P865" s="109"/>
      <c r="Q865" s="36"/>
      <c r="R865" s="109"/>
      <c r="S865" s="36"/>
      <c r="T865" s="36"/>
      <c r="U865" s="32"/>
      <c r="V865" s="32"/>
      <c r="W865" s="32"/>
      <c r="X865" s="32"/>
      <c r="Y865" s="32"/>
      <c r="Z865" s="32"/>
      <c r="AA865" s="32"/>
      <c r="AB865" s="108"/>
      <c r="AC865" s="32"/>
      <c r="AD865" s="32"/>
      <c r="AE865" s="32"/>
      <c r="AF865" s="108"/>
      <c r="AG865" s="1"/>
      <c r="AH865" s="1"/>
      <c r="AI865" s="1"/>
      <c r="AJ865" s="1"/>
      <c r="AK865" s="1"/>
      <c r="AL865" s="108"/>
      <c r="AM865" s="1"/>
      <c r="AN865" s="37"/>
    </row>
    <row r="866" spans="1:40" ht="14.25" customHeight="1">
      <c r="A866" s="1"/>
      <c r="B866" s="32"/>
      <c r="C866" s="32"/>
      <c r="D866" s="33"/>
      <c r="E866" s="1"/>
      <c r="F866" s="34"/>
      <c r="G866" s="32"/>
      <c r="H866" s="1"/>
      <c r="I866" s="35"/>
      <c r="J866" s="1"/>
      <c r="K866" s="1"/>
      <c r="L866" s="32"/>
      <c r="M866" s="32"/>
      <c r="N866" s="33"/>
      <c r="O866" s="32"/>
      <c r="P866" s="109"/>
      <c r="Q866" s="36"/>
      <c r="R866" s="109"/>
      <c r="S866" s="36"/>
      <c r="T866" s="36"/>
      <c r="U866" s="32"/>
      <c r="V866" s="32"/>
      <c r="W866" s="32"/>
      <c r="X866" s="32"/>
      <c r="Y866" s="32"/>
      <c r="Z866" s="32"/>
      <c r="AA866" s="32"/>
      <c r="AB866" s="108"/>
      <c r="AC866" s="32"/>
      <c r="AD866" s="32"/>
      <c r="AE866" s="32"/>
      <c r="AF866" s="108"/>
      <c r="AG866" s="1"/>
      <c r="AH866" s="1"/>
      <c r="AI866" s="1"/>
      <c r="AJ866" s="1"/>
      <c r="AK866" s="1"/>
      <c r="AL866" s="108"/>
      <c r="AM866" s="1"/>
      <c r="AN866" s="37"/>
    </row>
    <row r="867" spans="1:40" ht="14.25" customHeight="1">
      <c r="A867" s="1"/>
      <c r="B867" s="32"/>
      <c r="C867" s="32"/>
      <c r="D867" s="33"/>
      <c r="E867" s="1"/>
      <c r="F867" s="34"/>
      <c r="G867" s="32"/>
      <c r="H867" s="1"/>
      <c r="I867" s="35"/>
      <c r="J867" s="1"/>
      <c r="K867" s="1"/>
      <c r="L867" s="32"/>
      <c r="M867" s="32"/>
      <c r="N867" s="33"/>
      <c r="O867" s="32"/>
      <c r="P867" s="109"/>
      <c r="Q867" s="36"/>
      <c r="R867" s="109"/>
      <c r="S867" s="36"/>
      <c r="T867" s="36"/>
      <c r="U867" s="32"/>
      <c r="V867" s="32"/>
      <c r="W867" s="32"/>
      <c r="X867" s="32"/>
      <c r="Y867" s="32"/>
      <c r="Z867" s="32"/>
      <c r="AA867" s="32"/>
      <c r="AB867" s="108"/>
      <c r="AC867" s="32"/>
      <c r="AD867" s="32"/>
      <c r="AE867" s="32"/>
      <c r="AF867" s="108"/>
      <c r="AG867" s="1"/>
      <c r="AH867" s="1"/>
      <c r="AI867" s="1"/>
      <c r="AJ867" s="1"/>
      <c r="AK867" s="1"/>
      <c r="AL867" s="108"/>
      <c r="AM867" s="1"/>
      <c r="AN867" s="37"/>
    </row>
    <row r="868" spans="1:40" ht="14.25" customHeight="1">
      <c r="A868" s="1"/>
      <c r="B868" s="32"/>
      <c r="C868" s="32"/>
      <c r="D868" s="33"/>
      <c r="E868" s="1"/>
      <c r="F868" s="34"/>
      <c r="G868" s="32"/>
      <c r="H868" s="1"/>
      <c r="I868" s="35"/>
      <c r="J868" s="1"/>
      <c r="K868" s="1"/>
      <c r="L868" s="32"/>
      <c r="M868" s="32"/>
      <c r="N868" s="33"/>
      <c r="O868" s="32"/>
      <c r="P868" s="109"/>
      <c r="Q868" s="36"/>
      <c r="R868" s="109"/>
      <c r="S868" s="36"/>
      <c r="T868" s="36"/>
      <c r="U868" s="32"/>
      <c r="V868" s="32"/>
      <c r="W868" s="32"/>
      <c r="X868" s="32"/>
      <c r="Y868" s="32"/>
      <c r="Z868" s="32"/>
      <c r="AA868" s="32"/>
      <c r="AB868" s="108"/>
      <c r="AC868" s="32"/>
      <c r="AD868" s="32"/>
      <c r="AE868" s="32"/>
      <c r="AF868" s="108"/>
      <c r="AG868" s="1"/>
      <c r="AH868" s="1"/>
      <c r="AI868" s="1"/>
      <c r="AJ868" s="1"/>
      <c r="AK868" s="1"/>
      <c r="AL868" s="108"/>
      <c r="AM868" s="1"/>
      <c r="AN868" s="37"/>
    </row>
    <row r="869" spans="1:40" ht="14.25" customHeight="1">
      <c r="A869" s="1"/>
      <c r="B869" s="32"/>
      <c r="C869" s="32"/>
      <c r="D869" s="33"/>
      <c r="E869" s="1"/>
      <c r="F869" s="34"/>
      <c r="G869" s="32"/>
      <c r="H869" s="1"/>
      <c r="I869" s="35"/>
      <c r="J869" s="1"/>
      <c r="K869" s="1"/>
      <c r="L869" s="32"/>
      <c r="M869" s="32"/>
      <c r="N869" s="33"/>
      <c r="O869" s="32"/>
      <c r="P869" s="109"/>
      <c r="Q869" s="36"/>
      <c r="R869" s="109"/>
      <c r="S869" s="36"/>
      <c r="T869" s="36"/>
      <c r="U869" s="32"/>
      <c r="V869" s="32"/>
      <c r="W869" s="32"/>
      <c r="X869" s="32"/>
      <c r="Y869" s="32"/>
      <c r="Z869" s="32"/>
      <c r="AA869" s="32"/>
      <c r="AB869" s="108"/>
      <c r="AC869" s="32"/>
      <c r="AD869" s="32"/>
      <c r="AE869" s="32"/>
      <c r="AF869" s="108"/>
      <c r="AG869" s="1"/>
      <c r="AH869" s="1"/>
      <c r="AI869" s="1"/>
      <c r="AJ869" s="1"/>
      <c r="AK869" s="1"/>
      <c r="AL869" s="108"/>
      <c r="AM869" s="1"/>
      <c r="AN869" s="37"/>
    </row>
    <row r="870" spans="1:40" ht="14.25" customHeight="1">
      <c r="A870" s="1"/>
      <c r="B870" s="32"/>
      <c r="C870" s="32"/>
      <c r="D870" s="33"/>
      <c r="E870" s="1"/>
      <c r="F870" s="34"/>
      <c r="G870" s="32"/>
      <c r="H870" s="1"/>
      <c r="I870" s="35"/>
      <c r="J870" s="1"/>
      <c r="K870" s="1"/>
      <c r="L870" s="32"/>
      <c r="M870" s="32"/>
      <c r="N870" s="33"/>
      <c r="O870" s="32"/>
      <c r="P870" s="109"/>
      <c r="Q870" s="36"/>
      <c r="R870" s="109"/>
      <c r="S870" s="36"/>
      <c r="T870" s="36"/>
      <c r="U870" s="32"/>
      <c r="V870" s="32"/>
      <c r="W870" s="32"/>
      <c r="X870" s="32"/>
      <c r="Y870" s="32"/>
      <c r="Z870" s="32"/>
      <c r="AA870" s="32"/>
      <c r="AB870" s="108"/>
      <c r="AC870" s="32"/>
      <c r="AD870" s="32"/>
      <c r="AE870" s="32"/>
      <c r="AF870" s="108"/>
      <c r="AG870" s="1"/>
      <c r="AH870" s="1"/>
      <c r="AI870" s="1"/>
      <c r="AJ870" s="1"/>
      <c r="AK870" s="1"/>
      <c r="AL870" s="108"/>
      <c r="AM870" s="1"/>
      <c r="AN870" s="37"/>
    </row>
    <row r="871" spans="1:40" ht="14.25" customHeight="1">
      <c r="A871" s="1"/>
      <c r="B871" s="32"/>
      <c r="C871" s="32"/>
      <c r="D871" s="33"/>
      <c r="E871" s="1"/>
      <c r="F871" s="34"/>
      <c r="G871" s="32"/>
      <c r="H871" s="1"/>
      <c r="I871" s="35"/>
      <c r="J871" s="1"/>
      <c r="K871" s="1"/>
      <c r="L871" s="32"/>
      <c r="M871" s="32"/>
      <c r="N871" s="33"/>
      <c r="O871" s="32"/>
      <c r="P871" s="109"/>
      <c r="Q871" s="36"/>
      <c r="R871" s="109"/>
      <c r="S871" s="36"/>
      <c r="T871" s="36"/>
      <c r="U871" s="32"/>
      <c r="V871" s="32"/>
      <c r="W871" s="32"/>
      <c r="X871" s="32"/>
      <c r="Y871" s="32"/>
      <c r="Z871" s="32"/>
      <c r="AA871" s="32"/>
      <c r="AB871" s="108"/>
      <c r="AC871" s="32"/>
      <c r="AD871" s="32"/>
      <c r="AE871" s="32"/>
      <c r="AF871" s="108"/>
      <c r="AG871" s="1"/>
      <c r="AH871" s="1"/>
      <c r="AI871" s="1"/>
      <c r="AJ871" s="1"/>
      <c r="AK871" s="1"/>
      <c r="AL871" s="108"/>
      <c r="AM871" s="1"/>
      <c r="AN871" s="37"/>
    </row>
    <row r="872" spans="1:40" ht="14.25" customHeight="1">
      <c r="A872" s="1"/>
      <c r="B872" s="32"/>
      <c r="C872" s="32"/>
      <c r="D872" s="33"/>
      <c r="E872" s="1"/>
      <c r="F872" s="34"/>
      <c r="G872" s="32"/>
      <c r="H872" s="1"/>
      <c r="I872" s="35"/>
      <c r="J872" s="1"/>
      <c r="K872" s="1"/>
      <c r="L872" s="32"/>
      <c r="M872" s="32"/>
      <c r="N872" s="33"/>
      <c r="O872" s="32"/>
      <c r="P872" s="109"/>
      <c r="Q872" s="36"/>
      <c r="R872" s="109"/>
      <c r="S872" s="36"/>
      <c r="T872" s="36"/>
      <c r="U872" s="32"/>
      <c r="V872" s="32"/>
      <c r="W872" s="32"/>
      <c r="X872" s="32"/>
      <c r="Y872" s="32"/>
      <c r="Z872" s="32"/>
      <c r="AA872" s="32"/>
      <c r="AB872" s="108"/>
      <c r="AC872" s="32"/>
      <c r="AD872" s="32"/>
      <c r="AE872" s="32"/>
      <c r="AF872" s="108"/>
      <c r="AG872" s="1"/>
      <c r="AH872" s="1"/>
      <c r="AI872" s="1"/>
      <c r="AJ872" s="1"/>
      <c r="AK872" s="1"/>
      <c r="AL872" s="108"/>
      <c r="AM872" s="1"/>
      <c r="AN872" s="37"/>
    </row>
    <row r="873" spans="1:40" ht="14.25" customHeight="1">
      <c r="A873" s="1"/>
      <c r="B873" s="32"/>
      <c r="C873" s="32"/>
      <c r="D873" s="33"/>
      <c r="E873" s="1"/>
      <c r="F873" s="34"/>
      <c r="G873" s="32"/>
      <c r="H873" s="1"/>
      <c r="I873" s="35"/>
      <c r="J873" s="1"/>
      <c r="K873" s="1"/>
      <c r="L873" s="32"/>
      <c r="M873" s="32"/>
      <c r="N873" s="33"/>
      <c r="O873" s="32"/>
      <c r="P873" s="109"/>
      <c r="Q873" s="36"/>
      <c r="R873" s="109"/>
      <c r="S873" s="36"/>
      <c r="T873" s="36"/>
      <c r="U873" s="32"/>
      <c r="V873" s="32"/>
      <c r="W873" s="32"/>
      <c r="X873" s="32"/>
      <c r="Y873" s="32"/>
      <c r="Z873" s="32"/>
      <c r="AA873" s="32"/>
      <c r="AB873" s="108"/>
      <c r="AC873" s="32"/>
      <c r="AD873" s="32"/>
      <c r="AE873" s="32"/>
      <c r="AF873" s="108"/>
      <c r="AG873" s="1"/>
      <c r="AH873" s="1"/>
      <c r="AI873" s="1"/>
      <c r="AJ873" s="1"/>
      <c r="AK873" s="1"/>
      <c r="AL873" s="108"/>
      <c r="AM873" s="1"/>
      <c r="AN873" s="37"/>
    </row>
    <row r="874" spans="1:40" ht="14.25" customHeight="1">
      <c r="A874" s="1"/>
      <c r="B874" s="32"/>
      <c r="C874" s="32"/>
      <c r="D874" s="33"/>
      <c r="E874" s="1"/>
      <c r="F874" s="34"/>
      <c r="G874" s="32"/>
      <c r="H874" s="1"/>
      <c r="I874" s="35"/>
      <c r="J874" s="1"/>
      <c r="K874" s="1"/>
      <c r="L874" s="32"/>
      <c r="M874" s="32"/>
      <c r="N874" s="33"/>
      <c r="O874" s="32"/>
      <c r="P874" s="109"/>
      <c r="Q874" s="36"/>
      <c r="R874" s="109"/>
      <c r="S874" s="36"/>
      <c r="T874" s="36"/>
      <c r="U874" s="32"/>
      <c r="V874" s="32"/>
      <c r="W874" s="32"/>
      <c r="X874" s="32"/>
      <c r="Y874" s="32"/>
      <c r="Z874" s="32"/>
      <c r="AA874" s="32"/>
      <c r="AB874" s="108"/>
      <c r="AC874" s="32"/>
      <c r="AD874" s="32"/>
      <c r="AE874" s="32"/>
      <c r="AF874" s="108"/>
      <c r="AG874" s="1"/>
      <c r="AH874" s="1"/>
      <c r="AI874" s="1"/>
      <c r="AJ874" s="1"/>
      <c r="AK874" s="1"/>
      <c r="AL874" s="108"/>
      <c r="AM874" s="1"/>
      <c r="AN874" s="37"/>
    </row>
    <row r="875" spans="1:40" ht="14.25" customHeight="1">
      <c r="A875" s="1"/>
      <c r="B875" s="32"/>
      <c r="C875" s="32"/>
      <c r="D875" s="33"/>
      <c r="E875" s="1"/>
      <c r="F875" s="34"/>
      <c r="G875" s="32"/>
      <c r="H875" s="1"/>
      <c r="I875" s="35"/>
      <c r="J875" s="1"/>
      <c r="K875" s="1"/>
      <c r="L875" s="32"/>
      <c r="M875" s="32"/>
      <c r="N875" s="33"/>
      <c r="O875" s="32"/>
      <c r="P875" s="109"/>
      <c r="Q875" s="36"/>
      <c r="R875" s="109"/>
      <c r="S875" s="36"/>
      <c r="T875" s="36"/>
      <c r="U875" s="32"/>
      <c r="V875" s="32"/>
      <c r="W875" s="32"/>
      <c r="X875" s="32"/>
      <c r="Y875" s="32"/>
      <c r="Z875" s="32"/>
      <c r="AA875" s="32"/>
      <c r="AB875" s="108"/>
      <c r="AC875" s="32"/>
      <c r="AD875" s="32"/>
      <c r="AE875" s="32"/>
      <c r="AF875" s="108"/>
      <c r="AG875" s="1"/>
      <c r="AH875" s="1"/>
      <c r="AI875" s="1"/>
      <c r="AJ875" s="1"/>
      <c r="AK875" s="1"/>
      <c r="AL875" s="108"/>
      <c r="AM875" s="1"/>
      <c r="AN875" s="37"/>
    </row>
    <row r="876" spans="1:40" ht="14.25" customHeight="1">
      <c r="A876" s="1"/>
      <c r="B876" s="32"/>
      <c r="C876" s="32"/>
      <c r="D876" s="33"/>
      <c r="E876" s="1"/>
      <c r="F876" s="34"/>
      <c r="G876" s="32"/>
      <c r="H876" s="1"/>
      <c r="I876" s="35"/>
      <c r="J876" s="1"/>
      <c r="K876" s="1"/>
      <c r="L876" s="32"/>
      <c r="M876" s="32"/>
      <c r="N876" s="33"/>
      <c r="O876" s="32"/>
      <c r="P876" s="109"/>
      <c r="Q876" s="36"/>
      <c r="R876" s="109"/>
      <c r="S876" s="36"/>
      <c r="T876" s="36"/>
      <c r="U876" s="32"/>
      <c r="V876" s="32"/>
      <c r="W876" s="32"/>
      <c r="X876" s="32"/>
      <c r="Y876" s="32"/>
      <c r="Z876" s="32"/>
      <c r="AA876" s="32"/>
      <c r="AB876" s="108"/>
      <c r="AC876" s="32"/>
      <c r="AD876" s="32"/>
      <c r="AE876" s="32"/>
      <c r="AF876" s="108"/>
      <c r="AG876" s="1"/>
      <c r="AH876" s="1"/>
      <c r="AI876" s="1"/>
      <c r="AJ876" s="1"/>
      <c r="AK876" s="1"/>
      <c r="AL876" s="108"/>
      <c r="AM876" s="1"/>
      <c r="AN876" s="37"/>
    </row>
    <row r="877" spans="1:40" ht="14.25" customHeight="1">
      <c r="A877" s="1"/>
      <c r="B877" s="32"/>
      <c r="C877" s="32"/>
      <c r="D877" s="33"/>
      <c r="E877" s="1"/>
      <c r="F877" s="34"/>
      <c r="G877" s="32"/>
      <c r="H877" s="1"/>
      <c r="I877" s="35"/>
      <c r="J877" s="1"/>
      <c r="K877" s="1"/>
      <c r="L877" s="32"/>
      <c r="M877" s="32"/>
      <c r="N877" s="33"/>
      <c r="O877" s="32"/>
      <c r="P877" s="109"/>
      <c r="Q877" s="36"/>
      <c r="R877" s="109"/>
      <c r="S877" s="36"/>
      <c r="T877" s="36"/>
      <c r="U877" s="32"/>
      <c r="V877" s="32"/>
      <c r="W877" s="32"/>
      <c r="X877" s="32"/>
      <c r="Y877" s="32"/>
      <c r="Z877" s="32"/>
      <c r="AA877" s="32"/>
      <c r="AB877" s="108"/>
      <c r="AC877" s="32"/>
      <c r="AD877" s="32"/>
      <c r="AE877" s="32"/>
      <c r="AF877" s="108"/>
      <c r="AG877" s="1"/>
      <c r="AH877" s="1"/>
      <c r="AI877" s="1"/>
      <c r="AJ877" s="1"/>
      <c r="AK877" s="1"/>
      <c r="AL877" s="108"/>
      <c r="AM877" s="1"/>
      <c r="AN877" s="37"/>
    </row>
    <row r="878" spans="1:40" ht="14.25" customHeight="1">
      <c r="A878" s="1"/>
      <c r="B878" s="32"/>
      <c r="C878" s="32"/>
      <c r="D878" s="33"/>
      <c r="E878" s="1"/>
      <c r="F878" s="34"/>
      <c r="G878" s="32"/>
      <c r="H878" s="1"/>
      <c r="I878" s="35"/>
      <c r="J878" s="1"/>
      <c r="K878" s="1"/>
      <c r="L878" s="32"/>
      <c r="M878" s="32"/>
      <c r="N878" s="33"/>
      <c r="O878" s="32"/>
      <c r="P878" s="109"/>
      <c r="Q878" s="36"/>
      <c r="R878" s="109"/>
      <c r="S878" s="36"/>
      <c r="T878" s="36"/>
      <c r="U878" s="32"/>
      <c r="V878" s="32"/>
      <c r="W878" s="32"/>
      <c r="X878" s="32"/>
      <c r="Y878" s="32"/>
      <c r="Z878" s="32"/>
      <c r="AA878" s="32"/>
      <c r="AB878" s="108"/>
      <c r="AC878" s="32"/>
      <c r="AD878" s="32"/>
      <c r="AE878" s="32"/>
      <c r="AF878" s="108"/>
      <c r="AG878" s="1"/>
      <c r="AH878" s="1"/>
      <c r="AI878" s="1"/>
      <c r="AJ878" s="1"/>
      <c r="AK878" s="1"/>
      <c r="AL878" s="108"/>
      <c r="AM878" s="1"/>
      <c r="AN878" s="37"/>
    </row>
    <row r="879" spans="1:40" ht="14.25" customHeight="1">
      <c r="A879" s="1"/>
      <c r="B879" s="32"/>
      <c r="C879" s="32"/>
      <c r="D879" s="33"/>
      <c r="E879" s="1"/>
      <c r="F879" s="34"/>
      <c r="G879" s="32"/>
      <c r="H879" s="1"/>
      <c r="I879" s="35"/>
      <c r="J879" s="1"/>
      <c r="K879" s="1"/>
      <c r="L879" s="32"/>
      <c r="M879" s="32"/>
      <c r="N879" s="33"/>
      <c r="O879" s="32"/>
      <c r="P879" s="109"/>
      <c r="Q879" s="36"/>
      <c r="R879" s="109"/>
      <c r="S879" s="36"/>
      <c r="T879" s="36"/>
      <c r="U879" s="32"/>
      <c r="V879" s="32"/>
      <c r="W879" s="32"/>
      <c r="X879" s="32"/>
      <c r="Y879" s="32"/>
      <c r="Z879" s="32"/>
      <c r="AA879" s="32"/>
      <c r="AB879" s="108"/>
      <c r="AC879" s="32"/>
      <c r="AD879" s="32"/>
      <c r="AE879" s="32"/>
      <c r="AF879" s="108"/>
      <c r="AG879" s="1"/>
      <c r="AH879" s="1"/>
      <c r="AI879" s="1"/>
      <c r="AJ879" s="1"/>
      <c r="AK879" s="1"/>
      <c r="AL879" s="108"/>
      <c r="AM879" s="1"/>
      <c r="AN879" s="37"/>
    </row>
    <row r="880" spans="1:40" ht="14.25" customHeight="1">
      <c r="A880" s="1"/>
      <c r="B880" s="32"/>
      <c r="C880" s="32"/>
      <c r="D880" s="33"/>
      <c r="E880" s="1"/>
      <c r="F880" s="34"/>
      <c r="G880" s="32"/>
      <c r="H880" s="1"/>
      <c r="I880" s="35"/>
      <c r="J880" s="1"/>
      <c r="K880" s="1"/>
      <c r="L880" s="32"/>
      <c r="M880" s="32"/>
      <c r="N880" s="33"/>
      <c r="O880" s="32"/>
      <c r="P880" s="109"/>
      <c r="Q880" s="36"/>
      <c r="R880" s="109"/>
      <c r="S880" s="36"/>
      <c r="T880" s="36"/>
      <c r="U880" s="32"/>
      <c r="V880" s="32"/>
      <c r="W880" s="32"/>
      <c r="X880" s="32"/>
      <c r="Y880" s="32"/>
      <c r="Z880" s="32"/>
      <c r="AA880" s="32"/>
      <c r="AB880" s="108"/>
      <c r="AC880" s="32"/>
      <c r="AD880" s="32"/>
      <c r="AE880" s="32"/>
      <c r="AF880" s="108"/>
      <c r="AG880" s="1"/>
      <c r="AH880" s="1"/>
      <c r="AI880" s="1"/>
      <c r="AJ880" s="1"/>
      <c r="AK880" s="1"/>
      <c r="AL880" s="108"/>
      <c r="AM880" s="1"/>
      <c r="AN880" s="37"/>
    </row>
    <row r="881" spans="1:40" ht="14.25" customHeight="1">
      <c r="A881" s="1"/>
      <c r="B881" s="32"/>
      <c r="C881" s="32"/>
      <c r="D881" s="33"/>
      <c r="E881" s="1"/>
      <c r="F881" s="34"/>
      <c r="G881" s="32"/>
      <c r="H881" s="1"/>
      <c r="I881" s="35"/>
      <c r="J881" s="1"/>
      <c r="K881" s="1"/>
      <c r="L881" s="32"/>
      <c r="M881" s="32"/>
      <c r="N881" s="33"/>
      <c r="O881" s="32"/>
      <c r="P881" s="109"/>
      <c r="Q881" s="36"/>
      <c r="R881" s="109"/>
      <c r="S881" s="36"/>
      <c r="T881" s="36"/>
      <c r="U881" s="32"/>
      <c r="V881" s="32"/>
      <c r="W881" s="32"/>
      <c r="X881" s="32"/>
      <c r="Y881" s="32"/>
      <c r="Z881" s="32"/>
      <c r="AA881" s="32"/>
      <c r="AB881" s="108"/>
      <c r="AC881" s="32"/>
      <c r="AD881" s="32"/>
      <c r="AE881" s="32"/>
      <c r="AF881" s="108"/>
      <c r="AG881" s="1"/>
      <c r="AH881" s="1"/>
      <c r="AI881" s="1"/>
      <c r="AJ881" s="1"/>
      <c r="AK881" s="1"/>
      <c r="AL881" s="108"/>
      <c r="AM881" s="1"/>
      <c r="AN881" s="37"/>
    </row>
    <row r="882" spans="1:40" ht="14.25" customHeight="1">
      <c r="A882" s="1"/>
      <c r="B882" s="32"/>
      <c r="C882" s="32"/>
      <c r="D882" s="33"/>
      <c r="E882" s="1"/>
      <c r="F882" s="34"/>
      <c r="G882" s="32"/>
      <c r="H882" s="1"/>
      <c r="I882" s="35"/>
      <c r="J882" s="1"/>
      <c r="K882" s="1"/>
      <c r="L882" s="32"/>
      <c r="M882" s="32"/>
      <c r="N882" s="33"/>
      <c r="O882" s="32"/>
      <c r="P882" s="109"/>
      <c r="Q882" s="36"/>
      <c r="R882" s="109"/>
      <c r="S882" s="36"/>
      <c r="T882" s="36"/>
      <c r="U882" s="32"/>
      <c r="V882" s="32"/>
      <c r="W882" s="32"/>
      <c r="X882" s="32"/>
      <c r="Y882" s="32"/>
      <c r="Z882" s="32"/>
      <c r="AA882" s="32"/>
      <c r="AB882" s="108"/>
      <c r="AC882" s="32"/>
      <c r="AD882" s="32"/>
      <c r="AE882" s="32"/>
      <c r="AF882" s="108"/>
      <c r="AG882" s="1"/>
      <c r="AH882" s="1"/>
      <c r="AI882" s="1"/>
      <c r="AJ882" s="1"/>
      <c r="AK882" s="1"/>
      <c r="AL882" s="108"/>
      <c r="AM882" s="1"/>
      <c r="AN882" s="37"/>
    </row>
    <row r="883" spans="1:40" ht="14.25" customHeight="1">
      <c r="A883" s="1"/>
      <c r="B883" s="32"/>
      <c r="C883" s="32"/>
      <c r="D883" s="33"/>
      <c r="E883" s="1"/>
      <c r="F883" s="34"/>
      <c r="G883" s="32"/>
      <c r="H883" s="1"/>
      <c r="I883" s="35"/>
      <c r="J883" s="1"/>
      <c r="K883" s="1"/>
      <c r="L883" s="32"/>
      <c r="M883" s="32"/>
      <c r="N883" s="33"/>
      <c r="O883" s="32"/>
      <c r="P883" s="109"/>
      <c r="Q883" s="36"/>
      <c r="R883" s="109"/>
      <c r="S883" s="36"/>
      <c r="T883" s="36"/>
      <c r="U883" s="32"/>
      <c r="V883" s="32"/>
      <c r="W883" s="32"/>
      <c r="X883" s="32"/>
      <c r="Y883" s="32"/>
      <c r="Z883" s="32"/>
      <c r="AA883" s="32"/>
      <c r="AB883" s="108"/>
      <c r="AC883" s="32"/>
      <c r="AD883" s="32"/>
      <c r="AE883" s="32"/>
      <c r="AF883" s="108"/>
      <c r="AG883" s="1"/>
      <c r="AH883" s="1"/>
      <c r="AI883" s="1"/>
      <c r="AJ883" s="1"/>
      <c r="AK883" s="1"/>
      <c r="AL883" s="108"/>
      <c r="AM883" s="1"/>
      <c r="AN883" s="37"/>
    </row>
    <row r="884" spans="1:40" ht="14.25" customHeight="1">
      <c r="A884" s="1"/>
      <c r="B884" s="32"/>
      <c r="C884" s="32"/>
      <c r="D884" s="33"/>
      <c r="E884" s="1"/>
      <c r="F884" s="34"/>
      <c r="G884" s="32"/>
      <c r="H884" s="1"/>
      <c r="I884" s="35"/>
      <c r="J884" s="1"/>
      <c r="K884" s="1"/>
      <c r="L884" s="32"/>
      <c r="M884" s="32"/>
      <c r="N884" s="33"/>
      <c r="O884" s="32"/>
      <c r="P884" s="109"/>
      <c r="Q884" s="36"/>
      <c r="R884" s="109"/>
      <c r="S884" s="36"/>
      <c r="T884" s="36"/>
      <c r="U884" s="32"/>
      <c r="V884" s="32"/>
      <c r="W884" s="32"/>
      <c r="X884" s="32"/>
      <c r="Y884" s="32"/>
      <c r="Z884" s="32"/>
      <c r="AA884" s="32"/>
      <c r="AB884" s="108"/>
      <c r="AC884" s="32"/>
      <c r="AD884" s="32"/>
      <c r="AE884" s="32"/>
      <c r="AF884" s="108"/>
      <c r="AG884" s="1"/>
      <c r="AH884" s="1"/>
      <c r="AI884" s="1"/>
      <c r="AJ884" s="1"/>
      <c r="AK884" s="1"/>
      <c r="AL884" s="108"/>
      <c r="AM884" s="1"/>
      <c r="AN884" s="37"/>
    </row>
    <row r="885" spans="1:40" ht="14.25" customHeight="1">
      <c r="A885" s="1"/>
      <c r="B885" s="32"/>
      <c r="C885" s="32"/>
      <c r="D885" s="33"/>
      <c r="E885" s="1"/>
      <c r="F885" s="34"/>
      <c r="G885" s="32"/>
      <c r="H885" s="1"/>
      <c r="I885" s="35"/>
      <c r="J885" s="1"/>
      <c r="K885" s="1"/>
      <c r="L885" s="32"/>
      <c r="M885" s="32"/>
      <c r="N885" s="33"/>
      <c r="O885" s="32"/>
      <c r="P885" s="109"/>
      <c r="Q885" s="36"/>
      <c r="R885" s="109"/>
      <c r="S885" s="36"/>
      <c r="T885" s="36"/>
      <c r="U885" s="32"/>
      <c r="V885" s="32"/>
      <c r="W885" s="32"/>
      <c r="X885" s="32"/>
      <c r="Y885" s="32"/>
      <c r="Z885" s="32"/>
      <c r="AA885" s="32"/>
      <c r="AB885" s="108"/>
      <c r="AC885" s="32"/>
      <c r="AD885" s="32"/>
      <c r="AE885" s="32"/>
      <c r="AF885" s="108"/>
      <c r="AG885" s="1"/>
      <c r="AH885" s="1"/>
      <c r="AI885" s="1"/>
      <c r="AJ885" s="1"/>
      <c r="AK885" s="1"/>
      <c r="AL885" s="108"/>
      <c r="AM885" s="1"/>
      <c r="AN885" s="37"/>
    </row>
    <row r="886" spans="1:40" ht="14.25" customHeight="1">
      <c r="A886" s="1"/>
      <c r="B886" s="32"/>
      <c r="C886" s="32"/>
      <c r="D886" s="33"/>
      <c r="E886" s="1"/>
      <c r="F886" s="34"/>
      <c r="G886" s="32"/>
      <c r="H886" s="1"/>
      <c r="I886" s="35"/>
      <c r="J886" s="1"/>
      <c r="K886" s="1"/>
      <c r="L886" s="32"/>
      <c r="M886" s="32"/>
      <c r="N886" s="33"/>
      <c r="O886" s="32"/>
      <c r="P886" s="109"/>
      <c r="Q886" s="36"/>
      <c r="R886" s="109"/>
      <c r="S886" s="36"/>
      <c r="T886" s="36"/>
      <c r="U886" s="32"/>
      <c r="V886" s="32"/>
      <c r="W886" s="32"/>
      <c r="X886" s="32"/>
      <c r="Y886" s="32"/>
      <c r="Z886" s="32"/>
      <c r="AA886" s="32"/>
      <c r="AB886" s="108"/>
      <c r="AC886" s="32"/>
      <c r="AD886" s="32"/>
      <c r="AE886" s="32"/>
      <c r="AF886" s="108"/>
      <c r="AG886" s="1"/>
      <c r="AH886" s="1"/>
      <c r="AI886" s="1"/>
      <c r="AJ886" s="1"/>
      <c r="AK886" s="1"/>
      <c r="AL886" s="108"/>
      <c r="AM886" s="1"/>
      <c r="AN886" s="37"/>
    </row>
    <row r="887" spans="1:40" ht="14.25" customHeight="1">
      <c r="A887" s="1"/>
      <c r="B887" s="32"/>
      <c r="C887" s="32"/>
      <c r="D887" s="33"/>
      <c r="E887" s="1"/>
      <c r="F887" s="34"/>
      <c r="G887" s="32"/>
      <c r="H887" s="1"/>
      <c r="I887" s="35"/>
      <c r="J887" s="1"/>
      <c r="K887" s="1"/>
      <c r="L887" s="32"/>
      <c r="M887" s="32"/>
      <c r="N887" s="33"/>
      <c r="O887" s="32"/>
      <c r="P887" s="109"/>
      <c r="Q887" s="36"/>
      <c r="R887" s="109"/>
      <c r="S887" s="36"/>
      <c r="T887" s="36"/>
      <c r="U887" s="32"/>
      <c r="V887" s="32"/>
      <c r="W887" s="32"/>
      <c r="X887" s="32"/>
      <c r="Y887" s="32"/>
      <c r="Z887" s="32"/>
      <c r="AA887" s="32"/>
      <c r="AB887" s="108"/>
      <c r="AC887" s="32"/>
      <c r="AD887" s="32"/>
      <c r="AE887" s="32"/>
      <c r="AF887" s="108"/>
      <c r="AG887" s="1"/>
      <c r="AH887" s="1"/>
      <c r="AI887" s="1"/>
      <c r="AJ887" s="1"/>
      <c r="AK887" s="1"/>
      <c r="AL887" s="108"/>
      <c r="AM887" s="1"/>
      <c r="AN887" s="37"/>
    </row>
    <row r="888" spans="1:40" ht="14.25" customHeight="1">
      <c r="A888" s="1"/>
      <c r="B888" s="32"/>
      <c r="C888" s="32"/>
      <c r="D888" s="33"/>
      <c r="E888" s="1"/>
      <c r="F888" s="34"/>
      <c r="G888" s="32"/>
      <c r="H888" s="1"/>
      <c r="I888" s="35"/>
      <c r="J888" s="1"/>
      <c r="K888" s="1"/>
      <c r="L888" s="32"/>
      <c r="M888" s="32"/>
      <c r="N888" s="33"/>
      <c r="O888" s="32"/>
      <c r="P888" s="109"/>
      <c r="Q888" s="36"/>
      <c r="R888" s="109"/>
      <c r="S888" s="36"/>
      <c r="T888" s="36"/>
      <c r="U888" s="32"/>
      <c r="V888" s="32"/>
      <c r="W888" s="32"/>
      <c r="X888" s="32"/>
      <c r="Y888" s="32"/>
      <c r="Z888" s="32"/>
      <c r="AA888" s="32"/>
      <c r="AB888" s="108"/>
      <c r="AC888" s="32"/>
      <c r="AD888" s="32"/>
      <c r="AE888" s="32"/>
      <c r="AF888" s="108"/>
      <c r="AG888" s="1"/>
      <c r="AH888" s="1"/>
      <c r="AI888" s="1"/>
      <c r="AJ888" s="1"/>
      <c r="AK888" s="1"/>
      <c r="AL888" s="108"/>
      <c r="AM888" s="1"/>
      <c r="AN888" s="37"/>
    </row>
    <row r="889" spans="1:40" ht="14.25" customHeight="1">
      <c r="A889" s="1"/>
      <c r="B889" s="32"/>
      <c r="C889" s="32"/>
      <c r="D889" s="33"/>
      <c r="E889" s="1"/>
      <c r="F889" s="34"/>
      <c r="G889" s="32"/>
      <c r="H889" s="1"/>
      <c r="I889" s="35"/>
      <c r="J889" s="1"/>
      <c r="K889" s="1"/>
      <c r="L889" s="32"/>
      <c r="M889" s="32"/>
      <c r="N889" s="33"/>
      <c r="O889" s="32"/>
      <c r="P889" s="109"/>
      <c r="Q889" s="36"/>
      <c r="R889" s="109"/>
      <c r="S889" s="36"/>
      <c r="T889" s="36"/>
      <c r="U889" s="32"/>
      <c r="V889" s="32"/>
      <c r="W889" s="32"/>
      <c r="X889" s="32"/>
      <c r="Y889" s="32"/>
      <c r="Z889" s="32"/>
      <c r="AA889" s="32"/>
      <c r="AB889" s="108"/>
      <c r="AC889" s="32"/>
      <c r="AD889" s="32"/>
      <c r="AE889" s="32"/>
      <c r="AF889" s="108"/>
      <c r="AG889" s="1"/>
      <c r="AH889" s="1"/>
      <c r="AI889" s="1"/>
      <c r="AJ889" s="1"/>
      <c r="AK889" s="1"/>
      <c r="AL889" s="108"/>
      <c r="AM889" s="1"/>
      <c r="AN889" s="37"/>
    </row>
    <row r="890" spans="1:40" ht="14.25" customHeight="1">
      <c r="A890" s="1"/>
      <c r="B890" s="32"/>
      <c r="C890" s="32"/>
      <c r="D890" s="33"/>
      <c r="E890" s="1"/>
      <c r="F890" s="34"/>
      <c r="G890" s="32"/>
      <c r="H890" s="1"/>
      <c r="I890" s="35"/>
      <c r="J890" s="1"/>
      <c r="K890" s="1"/>
      <c r="L890" s="32"/>
      <c r="M890" s="32"/>
      <c r="N890" s="33"/>
      <c r="O890" s="32"/>
      <c r="P890" s="109"/>
      <c r="Q890" s="36"/>
      <c r="R890" s="109"/>
      <c r="S890" s="36"/>
      <c r="T890" s="36"/>
      <c r="U890" s="32"/>
      <c r="V890" s="32"/>
      <c r="W890" s="32"/>
      <c r="X890" s="32"/>
      <c r="Y890" s="32"/>
      <c r="Z890" s="32"/>
      <c r="AA890" s="32"/>
      <c r="AB890" s="108"/>
      <c r="AC890" s="32"/>
      <c r="AD890" s="32"/>
      <c r="AE890" s="32"/>
      <c r="AF890" s="108"/>
      <c r="AG890" s="1"/>
      <c r="AH890" s="1"/>
      <c r="AI890" s="1"/>
      <c r="AJ890" s="1"/>
      <c r="AK890" s="1"/>
      <c r="AL890" s="108"/>
      <c r="AM890" s="1"/>
      <c r="AN890" s="37"/>
    </row>
    <row r="891" spans="1:40" ht="14.25" customHeight="1">
      <c r="A891" s="1"/>
      <c r="B891" s="32"/>
      <c r="C891" s="32"/>
      <c r="D891" s="33"/>
      <c r="E891" s="1"/>
      <c r="F891" s="34"/>
      <c r="G891" s="32"/>
      <c r="H891" s="1"/>
      <c r="I891" s="35"/>
      <c r="J891" s="1"/>
      <c r="K891" s="1"/>
      <c r="L891" s="32"/>
      <c r="M891" s="32"/>
      <c r="N891" s="33"/>
      <c r="O891" s="32"/>
      <c r="P891" s="109"/>
      <c r="Q891" s="36"/>
      <c r="R891" s="109"/>
      <c r="S891" s="36"/>
      <c r="T891" s="36"/>
      <c r="U891" s="32"/>
      <c r="V891" s="32"/>
      <c r="W891" s="32"/>
      <c r="X891" s="32"/>
      <c r="Y891" s="32"/>
      <c r="Z891" s="32"/>
      <c r="AA891" s="32"/>
      <c r="AB891" s="108"/>
      <c r="AC891" s="32"/>
      <c r="AD891" s="32"/>
      <c r="AE891" s="32"/>
      <c r="AF891" s="108"/>
      <c r="AG891" s="1"/>
      <c r="AH891" s="1"/>
      <c r="AI891" s="1"/>
      <c r="AJ891" s="1"/>
      <c r="AK891" s="1"/>
      <c r="AL891" s="108"/>
      <c r="AM891" s="1"/>
      <c r="AN891" s="37"/>
    </row>
    <row r="892" spans="1:40" ht="14.25" customHeight="1">
      <c r="A892" s="1"/>
      <c r="B892" s="32"/>
      <c r="C892" s="32"/>
      <c r="D892" s="33"/>
      <c r="E892" s="1"/>
      <c r="F892" s="34"/>
      <c r="G892" s="32"/>
      <c r="H892" s="1"/>
      <c r="I892" s="35"/>
      <c r="J892" s="1"/>
      <c r="K892" s="1"/>
      <c r="L892" s="32"/>
      <c r="M892" s="32"/>
      <c r="N892" s="33"/>
      <c r="O892" s="32"/>
      <c r="P892" s="109"/>
      <c r="Q892" s="36"/>
      <c r="R892" s="109"/>
      <c r="S892" s="36"/>
      <c r="T892" s="36"/>
      <c r="U892" s="32"/>
      <c r="V892" s="32"/>
      <c r="W892" s="32"/>
      <c r="X892" s="32"/>
      <c r="Y892" s="32"/>
      <c r="Z892" s="32"/>
      <c r="AA892" s="32"/>
      <c r="AB892" s="108"/>
      <c r="AC892" s="32"/>
      <c r="AD892" s="32"/>
      <c r="AE892" s="32"/>
      <c r="AF892" s="108"/>
      <c r="AG892" s="1"/>
      <c r="AH892" s="1"/>
      <c r="AI892" s="1"/>
      <c r="AJ892" s="1"/>
      <c r="AK892" s="1"/>
      <c r="AL892" s="108"/>
      <c r="AM892" s="1"/>
      <c r="AN892" s="37"/>
    </row>
    <row r="893" spans="1:40" ht="14.25" customHeight="1">
      <c r="A893" s="1"/>
      <c r="B893" s="32"/>
      <c r="C893" s="32"/>
      <c r="D893" s="33"/>
      <c r="E893" s="1"/>
      <c r="F893" s="34"/>
      <c r="G893" s="32"/>
      <c r="H893" s="1"/>
      <c r="I893" s="35"/>
      <c r="J893" s="1"/>
      <c r="K893" s="1"/>
      <c r="L893" s="32"/>
      <c r="M893" s="32"/>
      <c r="N893" s="33"/>
      <c r="O893" s="32"/>
      <c r="P893" s="109"/>
      <c r="Q893" s="36"/>
      <c r="R893" s="109"/>
      <c r="S893" s="36"/>
      <c r="T893" s="36"/>
      <c r="U893" s="32"/>
      <c r="V893" s="32"/>
      <c r="W893" s="32"/>
      <c r="X893" s="32"/>
      <c r="Y893" s="32"/>
      <c r="Z893" s="32"/>
      <c r="AA893" s="32"/>
      <c r="AB893" s="108"/>
      <c r="AC893" s="32"/>
      <c r="AD893" s="32"/>
      <c r="AE893" s="32"/>
      <c r="AF893" s="108"/>
      <c r="AG893" s="1"/>
      <c r="AH893" s="1"/>
      <c r="AI893" s="1"/>
      <c r="AJ893" s="1"/>
      <c r="AK893" s="1"/>
      <c r="AL893" s="108"/>
      <c r="AM893" s="1"/>
      <c r="AN893" s="37"/>
    </row>
    <row r="894" spans="1:40" ht="14.25" customHeight="1">
      <c r="A894" s="1"/>
      <c r="B894" s="32"/>
      <c r="C894" s="32"/>
      <c r="D894" s="33"/>
      <c r="E894" s="1"/>
      <c r="F894" s="34"/>
      <c r="G894" s="32"/>
      <c r="H894" s="1"/>
      <c r="I894" s="35"/>
      <c r="J894" s="1"/>
      <c r="K894" s="1"/>
      <c r="L894" s="32"/>
      <c r="M894" s="32"/>
      <c r="N894" s="33"/>
      <c r="O894" s="32"/>
      <c r="P894" s="109"/>
      <c r="Q894" s="36"/>
      <c r="R894" s="109"/>
      <c r="S894" s="36"/>
      <c r="T894" s="36"/>
      <c r="U894" s="32"/>
      <c r="V894" s="32"/>
      <c r="W894" s="32"/>
      <c r="X894" s="32"/>
      <c r="Y894" s="32"/>
      <c r="Z894" s="32"/>
      <c r="AA894" s="32"/>
      <c r="AB894" s="108"/>
      <c r="AC894" s="32"/>
      <c r="AD894" s="32"/>
      <c r="AE894" s="32"/>
      <c r="AF894" s="108"/>
      <c r="AG894" s="1"/>
      <c r="AH894" s="1"/>
      <c r="AI894" s="1"/>
      <c r="AJ894" s="1"/>
      <c r="AK894" s="1"/>
      <c r="AL894" s="108"/>
      <c r="AM894" s="1"/>
      <c r="AN894" s="37"/>
    </row>
    <row r="895" spans="1:40" ht="14.25" customHeight="1">
      <c r="A895" s="1"/>
      <c r="B895" s="32"/>
      <c r="C895" s="32"/>
      <c r="D895" s="33"/>
      <c r="E895" s="1"/>
      <c r="F895" s="34"/>
      <c r="G895" s="32"/>
      <c r="H895" s="1"/>
      <c r="I895" s="35"/>
      <c r="J895" s="1"/>
      <c r="K895" s="1"/>
      <c r="L895" s="32"/>
      <c r="M895" s="32"/>
      <c r="N895" s="33"/>
      <c r="O895" s="32"/>
      <c r="P895" s="109"/>
      <c r="Q895" s="36"/>
      <c r="R895" s="109"/>
      <c r="S895" s="36"/>
      <c r="T895" s="36"/>
      <c r="U895" s="32"/>
      <c r="V895" s="32"/>
      <c r="W895" s="32"/>
      <c r="X895" s="32"/>
      <c r="Y895" s="32"/>
      <c r="Z895" s="32"/>
      <c r="AA895" s="32"/>
      <c r="AB895" s="108"/>
      <c r="AC895" s="32"/>
      <c r="AD895" s="32"/>
      <c r="AE895" s="32"/>
      <c r="AF895" s="108"/>
      <c r="AG895" s="1"/>
      <c r="AH895" s="1"/>
      <c r="AI895" s="1"/>
      <c r="AJ895" s="1"/>
      <c r="AK895" s="1"/>
      <c r="AL895" s="108"/>
      <c r="AM895" s="1"/>
      <c r="AN895" s="37"/>
    </row>
    <row r="896" spans="1:40" ht="14.25" customHeight="1">
      <c r="A896" s="1"/>
      <c r="B896" s="32"/>
      <c r="C896" s="32"/>
      <c r="D896" s="33"/>
      <c r="E896" s="1"/>
      <c r="F896" s="34"/>
      <c r="G896" s="32"/>
      <c r="H896" s="1"/>
      <c r="I896" s="35"/>
      <c r="J896" s="1"/>
      <c r="K896" s="1"/>
      <c r="L896" s="32"/>
      <c r="M896" s="32"/>
      <c r="N896" s="33"/>
      <c r="O896" s="32"/>
      <c r="P896" s="109"/>
      <c r="Q896" s="36"/>
      <c r="R896" s="109"/>
      <c r="S896" s="36"/>
      <c r="T896" s="36"/>
      <c r="U896" s="32"/>
      <c r="V896" s="32"/>
      <c r="W896" s="32"/>
      <c r="X896" s="32"/>
      <c r="Y896" s="32"/>
      <c r="Z896" s="32"/>
      <c r="AA896" s="32"/>
      <c r="AB896" s="108"/>
      <c r="AC896" s="32"/>
      <c r="AD896" s="32"/>
      <c r="AE896" s="32"/>
      <c r="AF896" s="108"/>
      <c r="AG896" s="1"/>
      <c r="AH896" s="1"/>
      <c r="AI896" s="1"/>
      <c r="AJ896" s="1"/>
      <c r="AK896" s="1"/>
      <c r="AL896" s="108"/>
      <c r="AM896" s="1"/>
      <c r="AN896" s="37"/>
    </row>
    <row r="897" spans="1:40" ht="14.25" customHeight="1">
      <c r="A897" s="1"/>
      <c r="B897" s="32"/>
      <c r="C897" s="32"/>
      <c r="D897" s="33"/>
      <c r="E897" s="1"/>
      <c r="F897" s="34"/>
      <c r="G897" s="32"/>
      <c r="H897" s="1"/>
      <c r="I897" s="35"/>
      <c r="J897" s="1"/>
      <c r="K897" s="1"/>
      <c r="L897" s="32"/>
      <c r="M897" s="32"/>
      <c r="N897" s="33"/>
      <c r="O897" s="32"/>
      <c r="P897" s="109"/>
      <c r="Q897" s="36"/>
      <c r="R897" s="109"/>
      <c r="S897" s="36"/>
      <c r="T897" s="36"/>
      <c r="U897" s="32"/>
      <c r="V897" s="32"/>
      <c r="W897" s="32"/>
      <c r="X897" s="32"/>
      <c r="Y897" s="32"/>
      <c r="Z897" s="32"/>
      <c r="AA897" s="32"/>
      <c r="AB897" s="108"/>
      <c r="AC897" s="32"/>
      <c r="AD897" s="32"/>
      <c r="AE897" s="32"/>
      <c r="AF897" s="108"/>
      <c r="AG897" s="1"/>
      <c r="AH897" s="1"/>
      <c r="AI897" s="1"/>
      <c r="AJ897" s="1"/>
      <c r="AK897" s="1"/>
      <c r="AL897" s="108"/>
      <c r="AM897" s="1"/>
      <c r="AN897" s="37"/>
    </row>
    <row r="898" spans="1:40" ht="14.25" customHeight="1">
      <c r="A898" s="1"/>
      <c r="B898" s="32"/>
      <c r="C898" s="32"/>
      <c r="D898" s="33"/>
      <c r="E898" s="1"/>
      <c r="F898" s="34"/>
      <c r="G898" s="32"/>
      <c r="H898" s="1"/>
      <c r="I898" s="35"/>
      <c r="J898" s="1"/>
      <c r="K898" s="1"/>
      <c r="L898" s="32"/>
      <c r="M898" s="32"/>
      <c r="N898" s="33"/>
      <c r="O898" s="32"/>
      <c r="P898" s="109"/>
      <c r="Q898" s="36"/>
      <c r="R898" s="109"/>
      <c r="S898" s="36"/>
      <c r="T898" s="36"/>
      <c r="U898" s="32"/>
      <c r="V898" s="32"/>
      <c r="W898" s="32"/>
      <c r="X898" s="32"/>
      <c r="Y898" s="32"/>
      <c r="Z898" s="32"/>
      <c r="AA898" s="32"/>
      <c r="AB898" s="108"/>
      <c r="AC898" s="32"/>
      <c r="AD898" s="32"/>
      <c r="AE898" s="32"/>
      <c r="AF898" s="108"/>
      <c r="AG898" s="1"/>
      <c r="AH898" s="1"/>
      <c r="AI898" s="1"/>
      <c r="AJ898" s="1"/>
      <c r="AK898" s="1"/>
      <c r="AL898" s="108"/>
      <c r="AM898" s="1"/>
      <c r="AN898" s="37"/>
    </row>
    <row r="899" spans="1:40" ht="14.25" customHeight="1">
      <c r="A899" s="1"/>
      <c r="B899" s="32"/>
      <c r="C899" s="32"/>
      <c r="D899" s="33"/>
      <c r="E899" s="1"/>
      <c r="F899" s="34"/>
      <c r="G899" s="32"/>
      <c r="H899" s="1"/>
      <c r="I899" s="35"/>
      <c r="J899" s="1"/>
      <c r="K899" s="1"/>
      <c r="L899" s="32"/>
      <c r="M899" s="32"/>
      <c r="N899" s="33"/>
      <c r="O899" s="32"/>
      <c r="P899" s="109"/>
      <c r="Q899" s="36"/>
      <c r="R899" s="109"/>
      <c r="S899" s="36"/>
      <c r="T899" s="36"/>
      <c r="U899" s="32"/>
      <c r="V899" s="32"/>
      <c r="W899" s="32"/>
      <c r="X899" s="32"/>
      <c r="Y899" s="32"/>
      <c r="Z899" s="32"/>
      <c r="AA899" s="32"/>
      <c r="AB899" s="108"/>
      <c r="AC899" s="32"/>
      <c r="AD899" s="32"/>
      <c r="AE899" s="32"/>
      <c r="AF899" s="108"/>
      <c r="AG899" s="1"/>
      <c r="AH899" s="1"/>
      <c r="AI899" s="1"/>
      <c r="AJ899" s="1"/>
      <c r="AK899" s="1"/>
      <c r="AL899" s="108"/>
      <c r="AM899" s="1"/>
      <c r="AN899" s="37"/>
    </row>
    <row r="900" spans="1:40" ht="14.25" customHeight="1">
      <c r="A900" s="1"/>
      <c r="B900" s="32"/>
      <c r="C900" s="32"/>
      <c r="D900" s="33"/>
      <c r="E900" s="1"/>
      <c r="F900" s="34"/>
      <c r="G900" s="32"/>
      <c r="H900" s="1"/>
      <c r="I900" s="35"/>
      <c r="J900" s="1"/>
      <c r="K900" s="1"/>
      <c r="L900" s="32"/>
      <c r="M900" s="32"/>
      <c r="N900" s="33"/>
      <c r="O900" s="32"/>
      <c r="P900" s="109"/>
      <c r="Q900" s="36"/>
      <c r="R900" s="109"/>
      <c r="S900" s="36"/>
      <c r="T900" s="36"/>
      <c r="U900" s="32"/>
      <c r="V900" s="32"/>
      <c r="W900" s="32"/>
      <c r="X900" s="32"/>
      <c r="Y900" s="32"/>
      <c r="Z900" s="32"/>
      <c r="AA900" s="32"/>
      <c r="AB900" s="108"/>
      <c r="AC900" s="32"/>
      <c r="AD900" s="32"/>
      <c r="AE900" s="32"/>
      <c r="AF900" s="108"/>
      <c r="AG900" s="1"/>
      <c r="AH900" s="1"/>
      <c r="AI900" s="1"/>
      <c r="AJ900" s="1"/>
      <c r="AK900" s="1"/>
      <c r="AL900" s="108"/>
      <c r="AM900" s="1"/>
      <c r="AN900" s="37"/>
    </row>
    <row r="901" spans="1:40" ht="14.25" customHeight="1">
      <c r="A901" s="1"/>
      <c r="B901" s="32"/>
      <c r="C901" s="32"/>
      <c r="D901" s="33"/>
      <c r="E901" s="1"/>
      <c r="F901" s="34"/>
      <c r="G901" s="32"/>
      <c r="H901" s="1"/>
      <c r="I901" s="35"/>
      <c r="J901" s="1"/>
      <c r="K901" s="1"/>
      <c r="L901" s="32"/>
      <c r="M901" s="32"/>
      <c r="N901" s="33"/>
      <c r="O901" s="32"/>
      <c r="P901" s="109"/>
      <c r="Q901" s="36"/>
      <c r="R901" s="109"/>
      <c r="S901" s="36"/>
      <c r="T901" s="36"/>
      <c r="U901" s="32"/>
      <c r="V901" s="32"/>
      <c r="W901" s="32"/>
      <c r="X901" s="32"/>
      <c r="Y901" s="32"/>
      <c r="Z901" s="32"/>
      <c r="AA901" s="32"/>
      <c r="AB901" s="108"/>
      <c r="AC901" s="32"/>
      <c r="AD901" s="32"/>
      <c r="AE901" s="32"/>
      <c r="AF901" s="108"/>
      <c r="AG901" s="1"/>
      <c r="AH901" s="1"/>
      <c r="AI901" s="1"/>
      <c r="AJ901" s="1"/>
      <c r="AK901" s="1"/>
      <c r="AL901" s="108"/>
      <c r="AM901" s="1"/>
      <c r="AN901" s="37"/>
    </row>
    <row r="902" spans="1:40" ht="14.25" customHeight="1">
      <c r="A902" s="1"/>
      <c r="B902" s="32"/>
      <c r="C902" s="32"/>
      <c r="D902" s="33"/>
      <c r="E902" s="1"/>
      <c r="F902" s="34"/>
      <c r="G902" s="32"/>
      <c r="H902" s="1"/>
      <c r="I902" s="35"/>
      <c r="J902" s="1"/>
      <c r="K902" s="1"/>
      <c r="L902" s="32"/>
      <c r="M902" s="32"/>
      <c r="N902" s="33"/>
      <c r="O902" s="32"/>
      <c r="P902" s="109"/>
      <c r="Q902" s="36"/>
      <c r="R902" s="109"/>
      <c r="S902" s="36"/>
      <c r="T902" s="36"/>
      <c r="U902" s="32"/>
      <c r="V902" s="32"/>
      <c r="W902" s="32"/>
      <c r="X902" s="32"/>
      <c r="Y902" s="32"/>
      <c r="Z902" s="32"/>
      <c r="AA902" s="32"/>
      <c r="AB902" s="108"/>
      <c r="AC902" s="32"/>
      <c r="AD902" s="32"/>
      <c r="AE902" s="32"/>
      <c r="AF902" s="108"/>
      <c r="AG902" s="1"/>
      <c r="AH902" s="1"/>
      <c r="AI902" s="1"/>
      <c r="AJ902" s="1"/>
      <c r="AK902" s="1"/>
      <c r="AL902" s="108"/>
      <c r="AM902" s="1"/>
      <c r="AN902" s="37"/>
    </row>
    <row r="903" spans="1:40" ht="14.25" customHeight="1">
      <c r="A903" s="1"/>
      <c r="B903" s="32"/>
      <c r="C903" s="32"/>
      <c r="D903" s="33"/>
      <c r="E903" s="1"/>
      <c r="F903" s="34"/>
      <c r="G903" s="32"/>
      <c r="H903" s="1"/>
      <c r="I903" s="35"/>
      <c r="J903" s="1"/>
      <c r="K903" s="1"/>
      <c r="L903" s="32"/>
      <c r="M903" s="32"/>
      <c r="N903" s="33"/>
      <c r="O903" s="32"/>
      <c r="P903" s="109"/>
      <c r="Q903" s="36"/>
      <c r="R903" s="109"/>
      <c r="S903" s="36"/>
      <c r="T903" s="36"/>
      <c r="U903" s="32"/>
      <c r="V903" s="32"/>
      <c r="W903" s="32"/>
      <c r="X903" s="32"/>
      <c r="Y903" s="32"/>
      <c r="Z903" s="32"/>
      <c r="AA903" s="32"/>
      <c r="AB903" s="108"/>
      <c r="AC903" s="32"/>
      <c r="AD903" s="32"/>
      <c r="AE903" s="32"/>
      <c r="AF903" s="108"/>
      <c r="AG903" s="1"/>
      <c r="AH903" s="1"/>
      <c r="AI903" s="1"/>
      <c r="AJ903" s="1"/>
      <c r="AK903" s="1"/>
      <c r="AL903" s="108"/>
      <c r="AM903" s="1"/>
      <c r="AN903" s="37"/>
    </row>
    <row r="904" spans="1:40" ht="14.25" customHeight="1">
      <c r="A904" s="1"/>
      <c r="B904" s="32"/>
      <c r="C904" s="32"/>
      <c r="D904" s="33"/>
      <c r="E904" s="1"/>
      <c r="F904" s="34"/>
      <c r="G904" s="32"/>
      <c r="H904" s="1"/>
      <c r="I904" s="35"/>
      <c r="J904" s="1"/>
      <c r="K904" s="1"/>
      <c r="L904" s="32"/>
      <c r="M904" s="32"/>
      <c r="N904" s="33"/>
      <c r="O904" s="32"/>
      <c r="P904" s="109"/>
      <c r="Q904" s="36"/>
      <c r="R904" s="109"/>
      <c r="S904" s="36"/>
      <c r="T904" s="36"/>
      <c r="U904" s="32"/>
      <c r="V904" s="32"/>
      <c r="W904" s="32"/>
      <c r="X904" s="32"/>
      <c r="Y904" s="32"/>
      <c r="Z904" s="32"/>
      <c r="AA904" s="32"/>
      <c r="AB904" s="108"/>
      <c r="AC904" s="32"/>
      <c r="AD904" s="32"/>
      <c r="AE904" s="32"/>
      <c r="AF904" s="108"/>
      <c r="AG904" s="1"/>
      <c r="AH904" s="1"/>
      <c r="AI904" s="1"/>
      <c r="AJ904" s="1"/>
      <c r="AK904" s="1"/>
      <c r="AL904" s="108"/>
      <c r="AM904" s="1"/>
      <c r="AN904" s="37"/>
    </row>
    <row r="905" spans="1:40" ht="14.25" customHeight="1">
      <c r="A905" s="1"/>
      <c r="B905" s="32"/>
      <c r="C905" s="32"/>
      <c r="D905" s="33"/>
      <c r="E905" s="1"/>
      <c r="F905" s="34"/>
      <c r="G905" s="32"/>
      <c r="H905" s="1"/>
      <c r="I905" s="35"/>
      <c r="J905" s="1"/>
      <c r="K905" s="1"/>
      <c r="L905" s="32"/>
      <c r="M905" s="32"/>
      <c r="N905" s="33"/>
      <c r="O905" s="32"/>
      <c r="P905" s="109"/>
      <c r="Q905" s="36"/>
      <c r="R905" s="109"/>
      <c r="S905" s="36"/>
      <c r="T905" s="36"/>
      <c r="U905" s="32"/>
      <c r="V905" s="32"/>
      <c r="W905" s="32"/>
      <c r="X905" s="32"/>
      <c r="Y905" s="32"/>
      <c r="Z905" s="32"/>
      <c r="AA905" s="32"/>
      <c r="AB905" s="108"/>
      <c r="AC905" s="32"/>
      <c r="AD905" s="32"/>
      <c r="AE905" s="32"/>
      <c r="AF905" s="108"/>
      <c r="AG905" s="1"/>
      <c r="AH905" s="1"/>
      <c r="AI905" s="1"/>
      <c r="AJ905" s="1"/>
      <c r="AK905" s="1"/>
      <c r="AL905" s="108"/>
      <c r="AM905" s="1"/>
      <c r="AN905" s="37"/>
    </row>
    <row r="906" spans="1:40" ht="14.25" customHeight="1">
      <c r="A906" s="1"/>
      <c r="B906" s="32"/>
      <c r="C906" s="32"/>
      <c r="D906" s="33"/>
      <c r="E906" s="1"/>
      <c r="F906" s="34"/>
      <c r="G906" s="32"/>
      <c r="H906" s="1"/>
      <c r="I906" s="35"/>
      <c r="J906" s="1"/>
      <c r="K906" s="1"/>
      <c r="L906" s="32"/>
      <c r="M906" s="32"/>
      <c r="N906" s="33"/>
      <c r="O906" s="32"/>
      <c r="P906" s="109"/>
      <c r="Q906" s="36"/>
      <c r="R906" s="109"/>
      <c r="S906" s="36"/>
      <c r="T906" s="36"/>
      <c r="U906" s="32"/>
      <c r="V906" s="32"/>
      <c r="W906" s="32"/>
      <c r="X906" s="32"/>
      <c r="Y906" s="32"/>
      <c r="Z906" s="32"/>
      <c r="AA906" s="32"/>
      <c r="AB906" s="108"/>
      <c r="AC906" s="32"/>
      <c r="AD906" s="32"/>
      <c r="AE906" s="32"/>
      <c r="AF906" s="108"/>
      <c r="AG906" s="1"/>
      <c r="AH906" s="1"/>
      <c r="AI906" s="1"/>
      <c r="AJ906" s="1"/>
      <c r="AK906" s="1"/>
      <c r="AL906" s="108"/>
      <c r="AM906" s="1"/>
      <c r="AN906" s="37"/>
    </row>
    <row r="907" spans="1:40" ht="14.25" customHeight="1">
      <c r="A907" s="1"/>
      <c r="B907" s="32"/>
      <c r="C907" s="32"/>
      <c r="D907" s="33"/>
      <c r="E907" s="1"/>
      <c r="F907" s="34"/>
      <c r="G907" s="32"/>
      <c r="H907" s="1"/>
      <c r="I907" s="35"/>
      <c r="J907" s="1"/>
      <c r="K907" s="1"/>
      <c r="L907" s="32"/>
      <c r="M907" s="32"/>
      <c r="N907" s="33"/>
      <c r="O907" s="32"/>
      <c r="P907" s="109"/>
      <c r="Q907" s="36"/>
      <c r="R907" s="109"/>
      <c r="S907" s="36"/>
      <c r="T907" s="36"/>
      <c r="U907" s="32"/>
      <c r="V907" s="32"/>
      <c r="W907" s="32"/>
      <c r="X907" s="32"/>
      <c r="Y907" s="32"/>
      <c r="Z907" s="32"/>
      <c r="AA907" s="32"/>
      <c r="AB907" s="108"/>
      <c r="AC907" s="32"/>
      <c r="AD907" s="32"/>
      <c r="AE907" s="32"/>
      <c r="AF907" s="108"/>
      <c r="AG907" s="1"/>
      <c r="AH907" s="1"/>
      <c r="AI907" s="1"/>
      <c r="AJ907" s="1"/>
      <c r="AK907" s="1"/>
      <c r="AL907" s="108"/>
      <c r="AM907" s="1"/>
      <c r="AN907" s="37"/>
    </row>
    <row r="908" spans="1:40" ht="14.25" customHeight="1">
      <c r="A908" s="1"/>
      <c r="B908" s="32"/>
      <c r="C908" s="32"/>
      <c r="D908" s="33"/>
      <c r="E908" s="1"/>
      <c r="F908" s="34"/>
      <c r="G908" s="32"/>
      <c r="H908" s="1"/>
      <c r="I908" s="35"/>
      <c r="J908" s="1"/>
      <c r="K908" s="1"/>
      <c r="L908" s="32"/>
      <c r="M908" s="32"/>
      <c r="N908" s="33"/>
      <c r="O908" s="32"/>
      <c r="P908" s="109"/>
      <c r="Q908" s="36"/>
      <c r="R908" s="109"/>
      <c r="S908" s="36"/>
      <c r="T908" s="36"/>
      <c r="U908" s="32"/>
      <c r="V908" s="32"/>
      <c r="W908" s="32"/>
      <c r="X908" s="32"/>
      <c r="Y908" s="32"/>
      <c r="Z908" s="32"/>
      <c r="AA908" s="32"/>
      <c r="AB908" s="108"/>
      <c r="AC908" s="32"/>
      <c r="AD908" s="32"/>
      <c r="AE908" s="32"/>
      <c r="AF908" s="108"/>
      <c r="AG908" s="1"/>
      <c r="AH908" s="1"/>
      <c r="AI908" s="1"/>
      <c r="AJ908" s="1"/>
      <c r="AK908" s="1"/>
      <c r="AL908" s="108"/>
      <c r="AM908" s="1"/>
      <c r="AN908" s="37"/>
    </row>
    <row r="909" spans="1:40" ht="14.25" customHeight="1">
      <c r="A909" s="1"/>
      <c r="B909" s="32"/>
      <c r="C909" s="32"/>
      <c r="D909" s="33"/>
      <c r="E909" s="1"/>
      <c r="F909" s="34"/>
      <c r="G909" s="32"/>
      <c r="H909" s="1"/>
      <c r="I909" s="35"/>
      <c r="J909" s="1"/>
      <c r="K909" s="1"/>
      <c r="L909" s="32"/>
      <c r="M909" s="32"/>
      <c r="N909" s="33"/>
      <c r="O909" s="32"/>
      <c r="P909" s="109"/>
      <c r="Q909" s="36"/>
      <c r="R909" s="109"/>
      <c r="S909" s="36"/>
      <c r="T909" s="36"/>
      <c r="U909" s="32"/>
      <c r="V909" s="32"/>
      <c r="W909" s="32"/>
      <c r="X909" s="32"/>
      <c r="Y909" s="32"/>
      <c r="Z909" s="32"/>
      <c r="AA909" s="32"/>
      <c r="AB909" s="108"/>
      <c r="AC909" s="32"/>
      <c r="AD909" s="32"/>
      <c r="AE909" s="32"/>
      <c r="AF909" s="108"/>
      <c r="AG909" s="1"/>
      <c r="AH909" s="1"/>
      <c r="AI909" s="1"/>
      <c r="AJ909" s="1"/>
      <c r="AK909" s="1"/>
      <c r="AL909" s="108"/>
      <c r="AM909" s="1"/>
      <c r="AN909" s="37"/>
    </row>
    <row r="910" spans="1:40" ht="14.25" customHeight="1">
      <c r="A910" s="1"/>
      <c r="B910" s="32"/>
      <c r="C910" s="32"/>
      <c r="D910" s="33"/>
      <c r="E910" s="1"/>
      <c r="F910" s="34"/>
      <c r="G910" s="32"/>
      <c r="H910" s="1"/>
      <c r="I910" s="35"/>
      <c r="J910" s="1"/>
      <c r="K910" s="1"/>
      <c r="L910" s="32"/>
      <c r="M910" s="32"/>
      <c r="N910" s="33"/>
      <c r="O910" s="32"/>
      <c r="P910" s="109"/>
      <c r="Q910" s="36"/>
      <c r="R910" s="109"/>
      <c r="S910" s="36"/>
      <c r="T910" s="36"/>
      <c r="U910" s="32"/>
      <c r="V910" s="32"/>
      <c r="W910" s="32"/>
      <c r="X910" s="32"/>
      <c r="Y910" s="32"/>
      <c r="Z910" s="32"/>
      <c r="AA910" s="32"/>
      <c r="AB910" s="108"/>
      <c r="AC910" s="32"/>
      <c r="AD910" s="32"/>
      <c r="AE910" s="32"/>
      <c r="AF910" s="108"/>
      <c r="AG910" s="1"/>
      <c r="AH910" s="1"/>
      <c r="AI910" s="1"/>
      <c r="AJ910" s="1"/>
      <c r="AK910" s="1"/>
      <c r="AL910" s="108"/>
      <c r="AM910" s="1"/>
      <c r="AN910" s="37"/>
    </row>
    <row r="911" spans="1:40" ht="14.25" customHeight="1">
      <c r="A911" s="1"/>
      <c r="B911" s="32"/>
      <c r="C911" s="32"/>
      <c r="D911" s="33"/>
      <c r="E911" s="1"/>
      <c r="F911" s="34"/>
      <c r="G911" s="32"/>
      <c r="H911" s="1"/>
      <c r="I911" s="35"/>
      <c r="J911" s="1"/>
      <c r="K911" s="1"/>
      <c r="L911" s="32"/>
      <c r="M911" s="32"/>
      <c r="N911" s="33"/>
      <c r="O911" s="32"/>
      <c r="P911" s="109"/>
      <c r="Q911" s="36"/>
      <c r="R911" s="109"/>
      <c r="S911" s="36"/>
      <c r="T911" s="36"/>
      <c r="U911" s="32"/>
      <c r="V911" s="32"/>
      <c r="W911" s="32"/>
      <c r="X911" s="32"/>
      <c r="Y911" s="32"/>
      <c r="Z911" s="32"/>
      <c r="AA911" s="32"/>
      <c r="AB911" s="108"/>
      <c r="AC911" s="32"/>
      <c r="AD911" s="32"/>
      <c r="AE911" s="32"/>
      <c r="AF911" s="108"/>
      <c r="AG911" s="1"/>
      <c r="AH911" s="1"/>
      <c r="AI911" s="1"/>
      <c r="AJ911" s="1"/>
      <c r="AK911" s="1"/>
      <c r="AL911" s="108"/>
      <c r="AM911" s="1"/>
      <c r="AN911" s="37"/>
    </row>
    <row r="912" spans="1:40" ht="14.25" customHeight="1">
      <c r="A912" s="1"/>
      <c r="B912" s="32"/>
      <c r="C912" s="32"/>
      <c r="D912" s="33"/>
      <c r="E912" s="1"/>
      <c r="F912" s="34"/>
      <c r="G912" s="32"/>
      <c r="H912" s="1"/>
      <c r="I912" s="35"/>
      <c r="J912" s="1"/>
      <c r="K912" s="1"/>
      <c r="L912" s="32"/>
      <c r="M912" s="32"/>
      <c r="N912" s="33"/>
      <c r="O912" s="32"/>
      <c r="P912" s="109"/>
      <c r="Q912" s="36"/>
      <c r="R912" s="109"/>
      <c r="S912" s="36"/>
      <c r="T912" s="36"/>
      <c r="U912" s="32"/>
      <c r="V912" s="32"/>
      <c r="W912" s="32"/>
      <c r="X912" s="32"/>
      <c r="Y912" s="32"/>
      <c r="Z912" s="32"/>
      <c r="AA912" s="32"/>
      <c r="AB912" s="108"/>
      <c r="AC912" s="32"/>
      <c r="AD912" s="32"/>
      <c r="AE912" s="32"/>
      <c r="AF912" s="108"/>
      <c r="AG912" s="1"/>
      <c r="AH912" s="1"/>
      <c r="AI912" s="1"/>
      <c r="AJ912" s="1"/>
      <c r="AK912" s="1"/>
      <c r="AL912" s="108"/>
      <c r="AM912" s="1"/>
      <c r="AN912" s="37"/>
    </row>
    <row r="913" spans="1:40" ht="14.25" customHeight="1">
      <c r="A913" s="1"/>
      <c r="B913" s="32"/>
      <c r="C913" s="32"/>
      <c r="D913" s="33"/>
      <c r="E913" s="1"/>
      <c r="F913" s="34"/>
      <c r="G913" s="32"/>
      <c r="H913" s="1"/>
      <c r="I913" s="35"/>
      <c r="J913" s="1"/>
      <c r="K913" s="1"/>
      <c r="L913" s="32"/>
      <c r="M913" s="32"/>
      <c r="N913" s="33"/>
      <c r="O913" s="32"/>
      <c r="P913" s="109"/>
      <c r="Q913" s="36"/>
      <c r="R913" s="109"/>
      <c r="S913" s="36"/>
      <c r="T913" s="36"/>
      <c r="U913" s="32"/>
      <c r="V913" s="32"/>
      <c r="W913" s="32"/>
      <c r="X913" s="32"/>
      <c r="Y913" s="32"/>
      <c r="Z913" s="32"/>
      <c r="AA913" s="32"/>
      <c r="AB913" s="108"/>
      <c r="AC913" s="32"/>
      <c r="AD913" s="32"/>
      <c r="AE913" s="32"/>
      <c r="AF913" s="108"/>
      <c r="AG913" s="1"/>
      <c r="AH913" s="1"/>
      <c r="AI913" s="1"/>
      <c r="AJ913" s="1"/>
      <c r="AK913" s="1"/>
      <c r="AL913" s="108"/>
      <c r="AM913" s="1"/>
      <c r="AN913" s="37"/>
    </row>
    <row r="914" spans="1:40" ht="14.25" customHeight="1">
      <c r="A914" s="1"/>
      <c r="B914" s="32"/>
      <c r="C914" s="32"/>
      <c r="D914" s="33"/>
      <c r="E914" s="1"/>
      <c r="F914" s="34"/>
      <c r="G914" s="32"/>
      <c r="H914" s="1"/>
      <c r="I914" s="35"/>
      <c r="J914" s="1"/>
      <c r="K914" s="1"/>
      <c r="L914" s="32"/>
      <c r="M914" s="32"/>
      <c r="N914" s="33"/>
      <c r="O914" s="32"/>
      <c r="P914" s="109"/>
      <c r="Q914" s="36"/>
      <c r="R914" s="109"/>
      <c r="S914" s="36"/>
      <c r="T914" s="36"/>
      <c r="U914" s="32"/>
      <c r="V914" s="32"/>
      <c r="W914" s="32"/>
      <c r="X914" s="32"/>
      <c r="Y914" s="32"/>
      <c r="Z914" s="32"/>
      <c r="AA914" s="32"/>
      <c r="AB914" s="108"/>
      <c r="AC914" s="32"/>
      <c r="AD914" s="32"/>
      <c r="AE914" s="32"/>
      <c r="AF914" s="108"/>
      <c r="AG914" s="1"/>
      <c r="AH914" s="1"/>
      <c r="AI914" s="1"/>
      <c r="AJ914" s="1"/>
      <c r="AK914" s="1"/>
      <c r="AL914" s="108"/>
      <c r="AM914" s="1"/>
      <c r="AN914" s="37"/>
    </row>
    <row r="915" spans="1:40" ht="14.25" customHeight="1">
      <c r="A915" s="1"/>
      <c r="B915" s="32"/>
      <c r="C915" s="32"/>
      <c r="D915" s="33"/>
      <c r="E915" s="1"/>
      <c r="F915" s="34"/>
      <c r="G915" s="32"/>
      <c r="H915" s="1"/>
      <c r="I915" s="35"/>
      <c r="J915" s="1"/>
      <c r="K915" s="1"/>
      <c r="L915" s="32"/>
      <c r="M915" s="32"/>
      <c r="N915" s="33"/>
      <c r="O915" s="32"/>
      <c r="P915" s="109"/>
      <c r="Q915" s="36"/>
      <c r="R915" s="109"/>
      <c r="S915" s="36"/>
      <c r="T915" s="36"/>
      <c r="U915" s="32"/>
      <c r="V915" s="32"/>
      <c r="W915" s="32"/>
      <c r="X915" s="32"/>
      <c r="Y915" s="32"/>
      <c r="Z915" s="32"/>
      <c r="AA915" s="32"/>
      <c r="AB915" s="108"/>
      <c r="AC915" s="32"/>
      <c r="AD915" s="32"/>
      <c r="AE915" s="32"/>
      <c r="AF915" s="108"/>
      <c r="AG915" s="1"/>
      <c r="AH915" s="1"/>
      <c r="AI915" s="1"/>
      <c r="AJ915" s="1"/>
      <c r="AK915" s="1"/>
      <c r="AL915" s="108"/>
      <c r="AM915" s="1"/>
      <c r="AN915" s="37"/>
    </row>
    <row r="916" spans="1:40" ht="14.25" customHeight="1">
      <c r="A916" s="1"/>
      <c r="B916" s="32"/>
      <c r="C916" s="32"/>
      <c r="D916" s="33"/>
      <c r="E916" s="1"/>
      <c r="F916" s="34"/>
      <c r="G916" s="32"/>
      <c r="H916" s="1"/>
      <c r="I916" s="35"/>
      <c r="J916" s="1"/>
      <c r="K916" s="1"/>
      <c r="L916" s="32"/>
      <c r="M916" s="32"/>
      <c r="N916" s="33"/>
      <c r="O916" s="32"/>
      <c r="P916" s="109"/>
      <c r="Q916" s="36"/>
      <c r="R916" s="109"/>
      <c r="S916" s="36"/>
      <c r="T916" s="36"/>
      <c r="U916" s="32"/>
      <c r="V916" s="32"/>
      <c r="W916" s="32"/>
      <c r="X916" s="32"/>
      <c r="Y916" s="32"/>
      <c r="Z916" s="32"/>
      <c r="AA916" s="32"/>
      <c r="AB916" s="108"/>
      <c r="AC916" s="32"/>
      <c r="AD916" s="32"/>
      <c r="AE916" s="32"/>
      <c r="AF916" s="108"/>
      <c r="AG916" s="1"/>
      <c r="AH916" s="1"/>
      <c r="AI916" s="1"/>
      <c r="AJ916" s="1"/>
      <c r="AK916" s="1"/>
      <c r="AL916" s="108"/>
      <c r="AM916" s="1"/>
      <c r="AN916" s="37"/>
    </row>
    <row r="917" spans="1:40" ht="14.25" customHeight="1">
      <c r="A917" s="1"/>
      <c r="B917" s="32"/>
      <c r="C917" s="32"/>
      <c r="D917" s="33"/>
      <c r="E917" s="1"/>
      <c r="F917" s="34"/>
      <c r="G917" s="32"/>
      <c r="H917" s="1"/>
      <c r="I917" s="35"/>
      <c r="J917" s="1"/>
      <c r="K917" s="1"/>
      <c r="L917" s="32"/>
      <c r="M917" s="32"/>
      <c r="N917" s="33"/>
      <c r="O917" s="32"/>
      <c r="P917" s="109"/>
      <c r="Q917" s="36"/>
      <c r="R917" s="109"/>
      <c r="S917" s="36"/>
      <c r="T917" s="36"/>
      <c r="U917" s="32"/>
      <c r="V917" s="32"/>
      <c r="W917" s="32"/>
      <c r="X917" s="32"/>
      <c r="Y917" s="32"/>
      <c r="Z917" s="32"/>
      <c r="AA917" s="32"/>
      <c r="AB917" s="108"/>
      <c r="AC917" s="32"/>
      <c r="AD917" s="32"/>
      <c r="AE917" s="32"/>
      <c r="AF917" s="108"/>
      <c r="AG917" s="1"/>
      <c r="AH917" s="1"/>
      <c r="AI917" s="1"/>
      <c r="AJ917" s="1"/>
      <c r="AK917" s="1"/>
      <c r="AL917" s="108"/>
      <c r="AM917" s="1"/>
      <c r="AN917" s="37"/>
    </row>
    <row r="918" spans="1:40" ht="14.25" customHeight="1">
      <c r="A918" s="1"/>
      <c r="B918" s="32"/>
      <c r="C918" s="32"/>
      <c r="D918" s="33"/>
      <c r="E918" s="1"/>
      <c r="F918" s="34"/>
      <c r="G918" s="32"/>
      <c r="H918" s="1"/>
      <c r="I918" s="35"/>
      <c r="J918" s="1"/>
      <c r="K918" s="1"/>
      <c r="L918" s="32"/>
      <c r="M918" s="32"/>
      <c r="N918" s="33"/>
      <c r="O918" s="32"/>
      <c r="P918" s="109"/>
      <c r="Q918" s="36"/>
      <c r="R918" s="109"/>
      <c r="S918" s="36"/>
      <c r="T918" s="36"/>
      <c r="U918" s="32"/>
      <c r="V918" s="32"/>
      <c r="W918" s="32"/>
      <c r="X918" s="32"/>
      <c r="Y918" s="32"/>
      <c r="Z918" s="32"/>
      <c r="AA918" s="32"/>
      <c r="AB918" s="108"/>
      <c r="AC918" s="32"/>
      <c r="AD918" s="32"/>
      <c r="AE918" s="32"/>
      <c r="AF918" s="108"/>
      <c r="AG918" s="1"/>
      <c r="AH918" s="1"/>
      <c r="AI918" s="1"/>
      <c r="AJ918" s="1"/>
      <c r="AK918" s="1"/>
      <c r="AL918" s="108"/>
      <c r="AM918" s="1"/>
      <c r="AN918" s="37"/>
    </row>
    <row r="919" spans="1:40" ht="14.25" customHeight="1">
      <c r="A919" s="1"/>
      <c r="B919" s="32"/>
      <c r="C919" s="32"/>
      <c r="D919" s="33"/>
      <c r="E919" s="1"/>
      <c r="F919" s="34"/>
      <c r="G919" s="32"/>
      <c r="H919" s="1"/>
      <c r="I919" s="35"/>
      <c r="J919" s="1"/>
      <c r="K919" s="1"/>
      <c r="L919" s="32"/>
      <c r="M919" s="32"/>
      <c r="N919" s="33"/>
      <c r="O919" s="32"/>
      <c r="P919" s="109"/>
      <c r="Q919" s="36"/>
      <c r="R919" s="109"/>
      <c r="S919" s="36"/>
      <c r="T919" s="36"/>
      <c r="U919" s="32"/>
      <c r="V919" s="32"/>
      <c r="W919" s="32"/>
      <c r="X919" s="32"/>
      <c r="Y919" s="32"/>
      <c r="Z919" s="32"/>
      <c r="AA919" s="32"/>
      <c r="AB919" s="108"/>
      <c r="AC919" s="32"/>
      <c r="AD919" s="32"/>
      <c r="AE919" s="32"/>
      <c r="AF919" s="108"/>
      <c r="AG919" s="1"/>
      <c r="AH919" s="1"/>
      <c r="AI919" s="1"/>
      <c r="AJ919" s="1"/>
      <c r="AK919" s="1"/>
      <c r="AL919" s="108"/>
      <c r="AM919" s="1"/>
      <c r="AN919" s="37"/>
    </row>
    <row r="920" spans="1:40" ht="14.25" customHeight="1">
      <c r="A920" s="1"/>
      <c r="B920" s="32"/>
      <c r="C920" s="32"/>
      <c r="D920" s="33"/>
      <c r="E920" s="1"/>
      <c r="F920" s="34"/>
      <c r="G920" s="32"/>
      <c r="H920" s="1"/>
      <c r="I920" s="35"/>
      <c r="J920" s="1"/>
      <c r="K920" s="1"/>
      <c r="L920" s="32"/>
      <c r="M920" s="32"/>
      <c r="N920" s="33"/>
      <c r="O920" s="32"/>
      <c r="P920" s="109"/>
      <c r="Q920" s="36"/>
      <c r="R920" s="109"/>
      <c r="S920" s="36"/>
      <c r="T920" s="36"/>
      <c r="U920" s="32"/>
      <c r="V920" s="32"/>
      <c r="W920" s="32"/>
      <c r="X920" s="32"/>
      <c r="Y920" s="32"/>
      <c r="Z920" s="32"/>
      <c r="AA920" s="32"/>
      <c r="AB920" s="108"/>
      <c r="AC920" s="32"/>
      <c r="AD920" s="32"/>
      <c r="AE920" s="32"/>
      <c r="AF920" s="108"/>
      <c r="AG920" s="1"/>
      <c r="AH920" s="1"/>
      <c r="AI920" s="1"/>
      <c r="AJ920" s="1"/>
      <c r="AK920" s="1"/>
      <c r="AL920" s="108"/>
      <c r="AM920" s="1"/>
      <c r="AN920" s="37"/>
    </row>
    <row r="921" spans="1:40" ht="14.25" customHeight="1">
      <c r="A921" s="1"/>
      <c r="B921" s="32"/>
      <c r="C921" s="32"/>
      <c r="D921" s="33"/>
      <c r="E921" s="1"/>
      <c r="F921" s="34"/>
      <c r="G921" s="32"/>
      <c r="H921" s="1"/>
      <c r="I921" s="35"/>
      <c r="J921" s="1"/>
      <c r="K921" s="1"/>
      <c r="L921" s="32"/>
      <c r="M921" s="32"/>
      <c r="N921" s="33"/>
      <c r="O921" s="32"/>
      <c r="P921" s="109"/>
      <c r="Q921" s="36"/>
      <c r="R921" s="109"/>
      <c r="S921" s="36"/>
      <c r="T921" s="36"/>
      <c r="U921" s="32"/>
      <c r="V921" s="32"/>
      <c r="W921" s="32"/>
      <c r="X921" s="32"/>
      <c r="Y921" s="32"/>
      <c r="Z921" s="32"/>
      <c r="AA921" s="32"/>
      <c r="AB921" s="108"/>
      <c r="AC921" s="32"/>
      <c r="AD921" s="32"/>
      <c r="AE921" s="32"/>
      <c r="AF921" s="108"/>
      <c r="AG921" s="1"/>
      <c r="AH921" s="1"/>
      <c r="AI921" s="1"/>
      <c r="AJ921" s="1"/>
      <c r="AK921" s="1"/>
      <c r="AL921" s="108"/>
      <c r="AM921" s="1"/>
      <c r="AN921" s="37"/>
    </row>
    <row r="922" spans="1:40" ht="14.25" customHeight="1">
      <c r="A922" s="1"/>
      <c r="B922" s="32"/>
      <c r="C922" s="32"/>
      <c r="D922" s="33"/>
      <c r="E922" s="1"/>
      <c r="F922" s="34"/>
      <c r="G922" s="32"/>
      <c r="H922" s="1"/>
      <c r="I922" s="35"/>
      <c r="J922" s="1"/>
      <c r="K922" s="1"/>
      <c r="L922" s="32"/>
      <c r="M922" s="32"/>
      <c r="N922" s="33"/>
      <c r="O922" s="32"/>
      <c r="P922" s="109"/>
      <c r="Q922" s="36"/>
      <c r="R922" s="109"/>
      <c r="S922" s="36"/>
      <c r="T922" s="36"/>
      <c r="U922" s="32"/>
      <c r="V922" s="32"/>
      <c r="W922" s="32"/>
      <c r="X922" s="32"/>
      <c r="Y922" s="32"/>
      <c r="Z922" s="32"/>
      <c r="AA922" s="32"/>
      <c r="AB922" s="108"/>
      <c r="AC922" s="32"/>
      <c r="AD922" s="32"/>
      <c r="AE922" s="32"/>
      <c r="AF922" s="108"/>
      <c r="AG922" s="1"/>
      <c r="AH922" s="1"/>
      <c r="AI922" s="1"/>
      <c r="AJ922" s="1"/>
      <c r="AK922" s="1"/>
      <c r="AL922" s="108"/>
      <c r="AM922" s="1"/>
      <c r="AN922" s="37"/>
    </row>
    <row r="923" spans="1:40" ht="14.25" customHeight="1">
      <c r="A923" s="1"/>
      <c r="B923" s="32"/>
      <c r="C923" s="32"/>
      <c r="D923" s="33"/>
      <c r="E923" s="1"/>
      <c r="F923" s="34"/>
      <c r="G923" s="32"/>
      <c r="H923" s="1"/>
      <c r="I923" s="35"/>
      <c r="J923" s="1"/>
      <c r="K923" s="1"/>
      <c r="L923" s="32"/>
      <c r="M923" s="32"/>
      <c r="N923" s="33"/>
      <c r="O923" s="32"/>
      <c r="P923" s="109"/>
      <c r="Q923" s="36"/>
      <c r="R923" s="109"/>
      <c r="S923" s="36"/>
      <c r="T923" s="36"/>
      <c r="U923" s="32"/>
      <c r="V923" s="32"/>
      <c r="W923" s="32"/>
      <c r="X923" s="32"/>
      <c r="Y923" s="32"/>
      <c r="Z923" s="32"/>
      <c r="AA923" s="32"/>
      <c r="AB923" s="108"/>
      <c r="AC923" s="32"/>
      <c r="AD923" s="32"/>
      <c r="AE923" s="32"/>
      <c r="AF923" s="108"/>
      <c r="AG923" s="1"/>
      <c r="AH923" s="1"/>
      <c r="AI923" s="1"/>
      <c r="AJ923" s="1"/>
      <c r="AK923" s="1"/>
      <c r="AL923" s="108"/>
      <c r="AM923" s="1"/>
      <c r="AN923" s="37"/>
    </row>
    <row r="924" spans="1:40" ht="14.25" customHeight="1">
      <c r="A924" s="1"/>
      <c r="B924" s="32"/>
      <c r="C924" s="32"/>
      <c r="D924" s="33"/>
      <c r="E924" s="1"/>
      <c r="F924" s="34"/>
      <c r="G924" s="32"/>
      <c r="H924" s="1"/>
      <c r="I924" s="35"/>
      <c r="J924" s="1"/>
      <c r="K924" s="1"/>
      <c r="L924" s="32"/>
      <c r="M924" s="32"/>
      <c r="N924" s="33"/>
      <c r="O924" s="32"/>
      <c r="P924" s="109"/>
      <c r="Q924" s="36"/>
      <c r="R924" s="109"/>
      <c r="S924" s="36"/>
      <c r="T924" s="36"/>
      <c r="U924" s="32"/>
      <c r="V924" s="32"/>
      <c r="W924" s="32"/>
      <c r="X924" s="32"/>
      <c r="Y924" s="32"/>
      <c r="Z924" s="32"/>
      <c r="AA924" s="32"/>
      <c r="AB924" s="108"/>
      <c r="AC924" s="32"/>
      <c r="AD924" s="32"/>
      <c r="AE924" s="32"/>
      <c r="AF924" s="108"/>
      <c r="AG924" s="1"/>
      <c r="AH924" s="1"/>
      <c r="AI924" s="1"/>
      <c r="AJ924" s="1"/>
      <c r="AK924" s="1"/>
      <c r="AL924" s="108"/>
      <c r="AM924" s="1"/>
      <c r="AN924" s="37"/>
    </row>
    <row r="925" spans="1:40" ht="14.25" customHeight="1">
      <c r="A925" s="1"/>
      <c r="B925" s="32"/>
      <c r="C925" s="32"/>
      <c r="D925" s="33"/>
      <c r="E925" s="1"/>
      <c r="F925" s="34"/>
      <c r="G925" s="32"/>
      <c r="H925" s="1"/>
      <c r="I925" s="35"/>
      <c r="J925" s="1"/>
      <c r="K925" s="1"/>
      <c r="L925" s="32"/>
      <c r="M925" s="32"/>
      <c r="N925" s="33"/>
      <c r="O925" s="32"/>
      <c r="P925" s="109"/>
      <c r="Q925" s="36"/>
      <c r="R925" s="109"/>
      <c r="S925" s="36"/>
      <c r="T925" s="36"/>
      <c r="U925" s="32"/>
      <c r="V925" s="32"/>
      <c r="W925" s="32"/>
      <c r="X925" s="32"/>
      <c r="Y925" s="32"/>
      <c r="Z925" s="32"/>
      <c r="AA925" s="32"/>
      <c r="AB925" s="108"/>
      <c r="AC925" s="32"/>
      <c r="AD925" s="32"/>
      <c r="AE925" s="32"/>
      <c r="AF925" s="108"/>
      <c r="AG925" s="1"/>
      <c r="AH925" s="1"/>
      <c r="AI925" s="1"/>
      <c r="AJ925" s="1"/>
      <c r="AK925" s="1"/>
      <c r="AL925" s="108"/>
      <c r="AM925" s="1"/>
      <c r="AN925" s="37"/>
    </row>
    <row r="926" spans="1:40" ht="14.25" customHeight="1">
      <c r="A926" s="1"/>
      <c r="B926" s="32"/>
      <c r="C926" s="32"/>
      <c r="D926" s="33"/>
      <c r="E926" s="1"/>
      <c r="F926" s="34"/>
      <c r="G926" s="32"/>
      <c r="H926" s="1"/>
      <c r="I926" s="35"/>
      <c r="J926" s="1"/>
      <c r="K926" s="1"/>
      <c r="L926" s="32"/>
      <c r="M926" s="32"/>
      <c r="N926" s="33"/>
      <c r="O926" s="32"/>
      <c r="P926" s="109"/>
      <c r="Q926" s="36"/>
      <c r="R926" s="109"/>
      <c r="S926" s="36"/>
      <c r="T926" s="36"/>
      <c r="U926" s="32"/>
      <c r="V926" s="32"/>
      <c r="W926" s="32"/>
      <c r="X926" s="32"/>
      <c r="Y926" s="32"/>
      <c r="Z926" s="32"/>
      <c r="AA926" s="32"/>
      <c r="AB926" s="108"/>
      <c r="AC926" s="32"/>
      <c r="AD926" s="32"/>
      <c r="AE926" s="32"/>
      <c r="AF926" s="108"/>
      <c r="AG926" s="1"/>
      <c r="AH926" s="1"/>
      <c r="AI926" s="1"/>
      <c r="AJ926" s="1"/>
      <c r="AK926" s="1"/>
      <c r="AL926" s="108"/>
      <c r="AM926" s="1"/>
      <c r="AN926" s="37"/>
    </row>
    <row r="927" spans="1:40" ht="14.25" customHeight="1">
      <c r="A927" s="1"/>
      <c r="B927" s="32"/>
      <c r="C927" s="32"/>
      <c r="D927" s="33"/>
      <c r="E927" s="1"/>
      <c r="F927" s="34"/>
      <c r="G927" s="32"/>
      <c r="H927" s="1"/>
      <c r="I927" s="35"/>
      <c r="J927" s="1"/>
      <c r="K927" s="1"/>
      <c r="L927" s="32"/>
      <c r="M927" s="32"/>
      <c r="N927" s="33"/>
      <c r="O927" s="32"/>
      <c r="P927" s="109"/>
      <c r="Q927" s="36"/>
      <c r="R927" s="109"/>
      <c r="S927" s="36"/>
      <c r="T927" s="36"/>
      <c r="U927" s="32"/>
      <c r="V927" s="32"/>
      <c r="W927" s="32"/>
      <c r="X927" s="32"/>
      <c r="Y927" s="32"/>
      <c r="Z927" s="32"/>
      <c r="AA927" s="32"/>
      <c r="AB927" s="108"/>
      <c r="AC927" s="32"/>
      <c r="AD927" s="32"/>
      <c r="AE927" s="32"/>
      <c r="AF927" s="108"/>
      <c r="AG927" s="1"/>
      <c r="AH927" s="1"/>
      <c r="AI927" s="1"/>
      <c r="AJ927" s="1"/>
      <c r="AK927" s="1"/>
      <c r="AL927" s="108"/>
      <c r="AM927" s="1"/>
      <c r="AN927" s="37"/>
    </row>
    <row r="928" spans="1:40" ht="14.25" customHeight="1">
      <c r="A928" s="1"/>
      <c r="B928" s="32"/>
      <c r="C928" s="32"/>
      <c r="D928" s="33"/>
      <c r="E928" s="1"/>
      <c r="F928" s="34"/>
      <c r="G928" s="32"/>
      <c r="H928" s="1"/>
      <c r="I928" s="35"/>
      <c r="J928" s="1"/>
      <c r="K928" s="1"/>
      <c r="L928" s="32"/>
      <c r="M928" s="32"/>
      <c r="N928" s="33"/>
      <c r="O928" s="32"/>
      <c r="P928" s="109"/>
      <c r="Q928" s="36"/>
      <c r="R928" s="109"/>
      <c r="S928" s="36"/>
      <c r="T928" s="36"/>
      <c r="U928" s="32"/>
      <c r="V928" s="32"/>
      <c r="W928" s="32"/>
      <c r="X928" s="32"/>
      <c r="Y928" s="32"/>
      <c r="Z928" s="32"/>
      <c r="AA928" s="32"/>
      <c r="AB928" s="108"/>
      <c r="AC928" s="32"/>
      <c r="AD928" s="32"/>
      <c r="AE928" s="32"/>
      <c r="AF928" s="108"/>
      <c r="AG928" s="1"/>
      <c r="AH928" s="1"/>
      <c r="AI928" s="1"/>
      <c r="AJ928" s="1"/>
      <c r="AK928" s="1"/>
      <c r="AL928" s="108"/>
      <c r="AM928" s="1"/>
      <c r="AN928" s="37"/>
    </row>
    <row r="929" spans="1:40" ht="14.25" customHeight="1">
      <c r="A929" s="1"/>
      <c r="B929" s="32"/>
      <c r="C929" s="32"/>
      <c r="D929" s="33"/>
      <c r="E929" s="1"/>
      <c r="F929" s="34"/>
      <c r="G929" s="32"/>
      <c r="H929" s="1"/>
      <c r="I929" s="35"/>
      <c r="J929" s="1"/>
      <c r="K929" s="1"/>
      <c r="L929" s="32"/>
      <c r="M929" s="32"/>
      <c r="N929" s="33"/>
      <c r="O929" s="32"/>
      <c r="P929" s="109"/>
      <c r="Q929" s="36"/>
      <c r="R929" s="109"/>
      <c r="S929" s="36"/>
      <c r="T929" s="36"/>
      <c r="U929" s="32"/>
      <c r="V929" s="32"/>
      <c r="W929" s="32"/>
      <c r="X929" s="32"/>
      <c r="Y929" s="32"/>
      <c r="Z929" s="32"/>
      <c r="AA929" s="32"/>
      <c r="AB929" s="108"/>
      <c r="AC929" s="32"/>
      <c r="AD929" s="32"/>
      <c r="AE929" s="32"/>
      <c r="AF929" s="108"/>
      <c r="AG929" s="1"/>
      <c r="AH929" s="1"/>
      <c r="AI929" s="1"/>
      <c r="AJ929" s="1"/>
      <c r="AK929" s="1"/>
      <c r="AL929" s="108"/>
      <c r="AM929" s="1"/>
      <c r="AN929" s="37"/>
    </row>
    <row r="930" spans="1:40" ht="14.25" customHeight="1">
      <c r="A930" s="1"/>
      <c r="B930" s="32"/>
      <c r="C930" s="32"/>
      <c r="D930" s="33"/>
      <c r="E930" s="1"/>
      <c r="F930" s="34"/>
      <c r="G930" s="32"/>
      <c r="H930" s="1"/>
      <c r="I930" s="35"/>
      <c r="J930" s="1"/>
      <c r="K930" s="1"/>
      <c r="L930" s="32"/>
      <c r="M930" s="32"/>
      <c r="N930" s="33"/>
      <c r="O930" s="32"/>
      <c r="P930" s="109"/>
      <c r="Q930" s="36"/>
      <c r="R930" s="109"/>
      <c r="S930" s="36"/>
      <c r="T930" s="36"/>
      <c r="U930" s="32"/>
      <c r="V930" s="32"/>
      <c r="W930" s="32"/>
      <c r="X930" s="32"/>
      <c r="Y930" s="32"/>
      <c r="Z930" s="32"/>
      <c r="AA930" s="32"/>
      <c r="AB930" s="108"/>
      <c r="AC930" s="32"/>
      <c r="AD930" s="32"/>
      <c r="AE930" s="32"/>
      <c r="AF930" s="108"/>
      <c r="AG930" s="1"/>
      <c r="AH930" s="1"/>
      <c r="AI930" s="1"/>
      <c r="AJ930" s="1"/>
      <c r="AK930" s="1"/>
      <c r="AL930" s="108"/>
      <c r="AM930" s="1"/>
      <c r="AN930" s="37"/>
    </row>
    <row r="931" spans="1:40" ht="14.25" customHeight="1">
      <c r="A931" s="1"/>
      <c r="B931" s="32"/>
      <c r="C931" s="32"/>
      <c r="D931" s="33"/>
      <c r="E931" s="1"/>
      <c r="F931" s="34"/>
      <c r="G931" s="32"/>
      <c r="H931" s="1"/>
      <c r="I931" s="35"/>
      <c r="J931" s="1"/>
      <c r="K931" s="1"/>
      <c r="L931" s="32"/>
      <c r="M931" s="32"/>
      <c r="N931" s="33"/>
      <c r="O931" s="32"/>
      <c r="P931" s="109"/>
      <c r="Q931" s="36"/>
      <c r="R931" s="109"/>
      <c r="S931" s="36"/>
      <c r="T931" s="36"/>
      <c r="U931" s="32"/>
      <c r="V931" s="32"/>
      <c r="W931" s="32"/>
      <c r="X931" s="32"/>
      <c r="Y931" s="32"/>
      <c r="Z931" s="32"/>
      <c r="AA931" s="32"/>
      <c r="AB931" s="108"/>
      <c r="AC931" s="32"/>
      <c r="AD931" s="32"/>
      <c r="AE931" s="32"/>
      <c r="AF931" s="108"/>
      <c r="AG931" s="1"/>
      <c r="AH931" s="1"/>
      <c r="AI931" s="1"/>
      <c r="AJ931" s="1"/>
      <c r="AK931" s="1"/>
      <c r="AL931" s="108"/>
      <c r="AM931" s="1"/>
      <c r="AN931" s="37"/>
    </row>
    <row r="932" spans="1:40" ht="14.25" customHeight="1">
      <c r="A932" s="1"/>
      <c r="B932" s="32"/>
      <c r="C932" s="32"/>
      <c r="D932" s="33"/>
      <c r="E932" s="1"/>
      <c r="F932" s="34"/>
      <c r="G932" s="32"/>
      <c r="H932" s="1"/>
      <c r="I932" s="35"/>
      <c r="J932" s="1"/>
      <c r="K932" s="1"/>
      <c r="L932" s="32"/>
      <c r="M932" s="32"/>
      <c r="N932" s="33"/>
      <c r="O932" s="32"/>
      <c r="P932" s="109"/>
      <c r="Q932" s="36"/>
      <c r="R932" s="109"/>
      <c r="S932" s="36"/>
      <c r="T932" s="36"/>
      <c r="U932" s="32"/>
      <c r="V932" s="32"/>
      <c r="W932" s="32"/>
      <c r="X932" s="32"/>
      <c r="Y932" s="32"/>
      <c r="Z932" s="32"/>
      <c r="AA932" s="32"/>
      <c r="AB932" s="108"/>
      <c r="AC932" s="32"/>
      <c r="AD932" s="32"/>
      <c r="AE932" s="32"/>
      <c r="AF932" s="108"/>
      <c r="AG932" s="1"/>
      <c r="AH932" s="1"/>
      <c r="AI932" s="1"/>
      <c r="AJ932" s="1"/>
      <c r="AK932" s="1"/>
      <c r="AL932" s="108"/>
      <c r="AM932" s="1"/>
      <c r="AN932" s="37"/>
    </row>
    <row r="933" spans="1:40" ht="14.25" customHeight="1">
      <c r="A933" s="1"/>
      <c r="B933" s="32"/>
      <c r="C933" s="32"/>
      <c r="D933" s="33"/>
      <c r="E933" s="1"/>
      <c r="F933" s="34"/>
      <c r="G933" s="32"/>
      <c r="H933" s="1"/>
      <c r="I933" s="35"/>
      <c r="J933" s="1"/>
      <c r="K933" s="1"/>
      <c r="L933" s="32"/>
      <c r="M933" s="32"/>
      <c r="N933" s="33"/>
      <c r="O933" s="32"/>
      <c r="P933" s="109"/>
      <c r="Q933" s="36"/>
      <c r="R933" s="109"/>
      <c r="S933" s="36"/>
      <c r="T933" s="36"/>
      <c r="U933" s="32"/>
      <c r="V933" s="32"/>
      <c r="W933" s="32"/>
      <c r="X933" s="32"/>
      <c r="Y933" s="32"/>
      <c r="Z933" s="32"/>
      <c r="AA933" s="32"/>
      <c r="AB933" s="108"/>
      <c r="AC933" s="32"/>
      <c r="AD933" s="32"/>
      <c r="AE933" s="32"/>
      <c r="AF933" s="108"/>
      <c r="AG933" s="1"/>
      <c r="AH933" s="1"/>
      <c r="AI933" s="1"/>
      <c r="AJ933" s="1"/>
      <c r="AK933" s="1"/>
      <c r="AL933" s="108"/>
      <c r="AM933" s="1"/>
      <c r="AN933" s="37"/>
    </row>
    <row r="934" spans="1:40" ht="14.25" customHeight="1">
      <c r="A934" s="1"/>
      <c r="B934" s="32"/>
      <c r="C934" s="32"/>
      <c r="D934" s="33"/>
      <c r="E934" s="1"/>
      <c r="F934" s="34"/>
      <c r="G934" s="32"/>
      <c r="H934" s="1"/>
      <c r="I934" s="35"/>
      <c r="J934" s="1"/>
      <c r="K934" s="1"/>
      <c r="L934" s="32"/>
      <c r="M934" s="32"/>
      <c r="N934" s="33"/>
      <c r="O934" s="32"/>
      <c r="P934" s="109"/>
      <c r="Q934" s="36"/>
      <c r="R934" s="109"/>
      <c r="S934" s="36"/>
      <c r="T934" s="36"/>
      <c r="U934" s="32"/>
      <c r="V934" s="32"/>
      <c r="W934" s="32"/>
      <c r="X934" s="32"/>
      <c r="Y934" s="32"/>
      <c r="Z934" s="32"/>
      <c r="AA934" s="32"/>
      <c r="AB934" s="108"/>
      <c r="AC934" s="32"/>
      <c r="AD934" s="32"/>
      <c r="AE934" s="32"/>
      <c r="AF934" s="108"/>
      <c r="AG934" s="1"/>
      <c r="AH934" s="1"/>
      <c r="AI934" s="1"/>
      <c r="AJ934" s="1"/>
      <c r="AK934" s="1"/>
      <c r="AL934" s="108"/>
      <c r="AM934" s="1"/>
      <c r="AN934" s="37"/>
    </row>
    <row r="935" spans="1:40" ht="14.25" customHeight="1">
      <c r="A935" s="1"/>
      <c r="B935" s="32"/>
      <c r="C935" s="32"/>
      <c r="D935" s="33"/>
      <c r="E935" s="1"/>
      <c r="F935" s="34"/>
      <c r="G935" s="32"/>
      <c r="H935" s="1"/>
      <c r="I935" s="35"/>
      <c r="J935" s="1"/>
      <c r="K935" s="1"/>
      <c r="L935" s="32"/>
      <c r="M935" s="32"/>
      <c r="N935" s="33"/>
      <c r="O935" s="32"/>
      <c r="P935" s="109"/>
      <c r="Q935" s="36"/>
      <c r="R935" s="109"/>
      <c r="S935" s="36"/>
      <c r="T935" s="36"/>
      <c r="U935" s="32"/>
      <c r="V935" s="32"/>
      <c r="W935" s="32"/>
      <c r="X935" s="32"/>
      <c r="Y935" s="32"/>
      <c r="Z935" s="32"/>
      <c r="AA935" s="32"/>
      <c r="AB935" s="108"/>
      <c r="AC935" s="32"/>
      <c r="AD935" s="32"/>
      <c r="AE935" s="32"/>
      <c r="AF935" s="108"/>
      <c r="AG935" s="1"/>
      <c r="AH935" s="1"/>
      <c r="AI935" s="1"/>
      <c r="AJ935" s="1"/>
      <c r="AK935" s="1"/>
      <c r="AL935" s="108"/>
      <c r="AM935" s="1"/>
      <c r="AN935" s="37"/>
    </row>
    <row r="936" spans="1:40" ht="14.25" customHeight="1">
      <c r="A936" s="1"/>
      <c r="B936" s="32"/>
      <c r="C936" s="32"/>
      <c r="D936" s="33"/>
      <c r="E936" s="1"/>
      <c r="F936" s="34"/>
      <c r="G936" s="32"/>
      <c r="H936" s="1"/>
      <c r="I936" s="35"/>
      <c r="J936" s="1"/>
      <c r="K936" s="1"/>
      <c r="L936" s="32"/>
      <c r="M936" s="32"/>
      <c r="N936" s="33"/>
      <c r="O936" s="32"/>
      <c r="P936" s="109"/>
      <c r="Q936" s="36"/>
      <c r="R936" s="109"/>
      <c r="S936" s="36"/>
      <c r="T936" s="36"/>
      <c r="U936" s="32"/>
      <c r="V936" s="32"/>
      <c r="W936" s="32"/>
      <c r="X936" s="32"/>
      <c r="Y936" s="32"/>
      <c r="Z936" s="32"/>
      <c r="AA936" s="32"/>
      <c r="AB936" s="108"/>
      <c r="AC936" s="32"/>
      <c r="AD936" s="32"/>
      <c r="AE936" s="32"/>
      <c r="AF936" s="108"/>
      <c r="AG936" s="1"/>
      <c r="AH936" s="1"/>
      <c r="AI936" s="1"/>
      <c r="AJ936" s="1"/>
      <c r="AK936" s="1"/>
      <c r="AL936" s="108"/>
      <c r="AM936" s="1"/>
      <c r="AN936" s="37"/>
    </row>
    <row r="937" spans="1:40" ht="14.25" customHeight="1">
      <c r="A937" s="1"/>
      <c r="B937" s="32"/>
      <c r="C937" s="32"/>
      <c r="D937" s="33"/>
      <c r="E937" s="1"/>
      <c r="F937" s="34"/>
      <c r="G937" s="32"/>
      <c r="H937" s="1"/>
      <c r="I937" s="35"/>
      <c r="J937" s="1"/>
      <c r="K937" s="1"/>
      <c r="L937" s="32"/>
      <c r="M937" s="32"/>
      <c r="N937" s="33"/>
      <c r="O937" s="32"/>
      <c r="P937" s="109"/>
      <c r="Q937" s="36"/>
      <c r="R937" s="109"/>
      <c r="S937" s="36"/>
      <c r="T937" s="36"/>
      <c r="U937" s="32"/>
      <c r="V937" s="32"/>
      <c r="W937" s="32"/>
      <c r="X937" s="32"/>
      <c r="Y937" s="32"/>
      <c r="Z937" s="32"/>
      <c r="AA937" s="32"/>
      <c r="AB937" s="108"/>
      <c r="AC937" s="32"/>
      <c r="AD937" s="32"/>
      <c r="AE937" s="32"/>
      <c r="AF937" s="108"/>
      <c r="AG937" s="1"/>
      <c r="AH937" s="1"/>
      <c r="AI937" s="1"/>
      <c r="AJ937" s="1"/>
      <c r="AK937" s="1"/>
      <c r="AL937" s="108"/>
      <c r="AM937" s="1"/>
      <c r="AN937" s="37"/>
    </row>
    <row r="938" spans="1:40" ht="14.25" customHeight="1">
      <c r="A938" s="1"/>
      <c r="B938" s="32"/>
      <c r="C938" s="32"/>
      <c r="D938" s="33"/>
      <c r="E938" s="1"/>
      <c r="F938" s="34"/>
      <c r="G938" s="32"/>
      <c r="H938" s="1"/>
      <c r="I938" s="35"/>
      <c r="J938" s="1"/>
      <c r="K938" s="1"/>
      <c r="L938" s="32"/>
      <c r="M938" s="32"/>
      <c r="N938" s="33"/>
      <c r="O938" s="32"/>
      <c r="P938" s="109"/>
      <c r="Q938" s="36"/>
      <c r="R938" s="109"/>
      <c r="S938" s="36"/>
      <c r="T938" s="36"/>
      <c r="U938" s="32"/>
      <c r="V938" s="32"/>
      <c r="W938" s="32"/>
      <c r="X938" s="32"/>
      <c r="Y938" s="32"/>
      <c r="Z938" s="32"/>
      <c r="AA938" s="32"/>
      <c r="AB938" s="108"/>
      <c r="AC938" s="32"/>
      <c r="AD938" s="32"/>
      <c r="AE938" s="32"/>
      <c r="AF938" s="108"/>
      <c r="AG938" s="1"/>
      <c r="AH938" s="1"/>
      <c r="AI938" s="1"/>
      <c r="AJ938" s="1"/>
      <c r="AK938" s="1"/>
      <c r="AL938" s="108"/>
      <c r="AM938" s="1"/>
      <c r="AN938" s="37"/>
    </row>
    <row r="939" spans="1:40" ht="14.25" customHeight="1">
      <c r="A939" s="1"/>
      <c r="B939" s="32"/>
      <c r="C939" s="32"/>
      <c r="D939" s="33"/>
      <c r="E939" s="1"/>
      <c r="F939" s="34"/>
      <c r="G939" s="32"/>
      <c r="H939" s="1"/>
      <c r="I939" s="35"/>
      <c r="J939" s="1"/>
      <c r="K939" s="1"/>
      <c r="L939" s="32"/>
      <c r="M939" s="32"/>
      <c r="N939" s="33"/>
      <c r="O939" s="32"/>
      <c r="P939" s="109"/>
      <c r="Q939" s="36"/>
      <c r="R939" s="109"/>
      <c r="S939" s="36"/>
      <c r="T939" s="36"/>
      <c r="U939" s="32"/>
      <c r="V939" s="32"/>
      <c r="W939" s="32"/>
      <c r="X939" s="32"/>
      <c r="Y939" s="32"/>
      <c r="Z939" s="32"/>
      <c r="AA939" s="32"/>
      <c r="AB939" s="108"/>
      <c r="AC939" s="32"/>
      <c r="AD939" s="32"/>
      <c r="AE939" s="32"/>
      <c r="AF939" s="108"/>
      <c r="AG939" s="1"/>
      <c r="AH939" s="1"/>
      <c r="AI939" s="1"/>
      <c r="AJ939" s="1"/>
      <c r="AK939" s="1"/>
      <c r="AL939" s="108"/>
      <c r="AM939" s="1"/>
      <c r="AN939" s="37"/>
    </row>
    <row r="940" spans="1:40" ht="14.25" customHeight="1">
      <c r="A940" s="1"/>
      <c r="B940" s="32"/>
      <c r="C940" s="32"/>
      <c r="D940" s="33"/>
      <c r="E940" s="1"/>
      <c r="F940" s="34"/>
      <c r="G940" s="32"/>
      <c r="H940" s="1"/>
      <c r="I940" s="35"/>
      <c r="J940" s="1"/>
      <c r="K940" s="1"/>
      <c r="L940" s="32"/>
      <c r="M940" s="32"/>
      <c r="N940" s="33"/>
      <c r="O940" s="32"/>
      <c r="P940" s="109"/>
      <c r="Q940" s="36"/>
      <c r="R940" s="109"/>
      <c r="S940" s="36"/>
      <c r="T940" s="36"/>
      <c r="U940" s="32"/>
      <c r="V940" s="32"/>
      <c r="W940" s="32"/>
      <c r="X940" s="32"/>
      <c r="Y940" s="32"/>
      <c r="Z940" s="32"/>
      <c r="AA940" s="32"/>
      <c r="AB940" s="108"/>
      <c r="AC940" s="32"/>
      <c r="AD940" s="32"/>
      <c r="AE940" s="32"/>
      <c r="AF940" s="108"/>
      <c r="AG940" s="1"/>
      <c r="AH940" s="1"/>
      <c r="AI940" s="1"/>
      <c r="AJ940" s="1"/>
      <c r="AK940" s="1"/>
      <c r="AL940" s="108"/>
      <c r="AM940" s="1"/>
      <c r="AN940" s="37"/>
    </row>
    <row r="941" spans="1:40" ht="14.25" customHeight="1">
      <c r="A941" s="1"/>
      <c r="B941" s="32"/>
      <c r="C941" s="32"/>
      <c r="D941" s="33"/>
      <c r="E941" s="1"/>
      <c r="F941" s="34"/>
      <c r="G941" s="32"/>
      <c r="H941" s="1"/>
      <c r="I941" s="35"/>
      <c r="J941" s="1"/>
      <c r="K941" s="1"/>
      <c r="L941" s="32"/>
      <c r="M941" s="32"/>
      <c r="N941" s="33"/>
      <c r="O941" s="32"/>
      <c r="P941" s="109"/>
      <c r="Q941" s="36"/>
      <c r="R941" s="109"/>
      <c r="S941" s="36"/>
      <c r="T941" s="36"/>
      <c r="U941" s="32"/>
      <c r="V941" s="32"/>
      <c r="W941" s="32"/>
      <c r="X941" s="32"/>
      <c r="Y941" s="32"/>
      <c r="Z941" s="32"/>
      <c r="AA941" s="32"/>
      <c r="AB941" s="108"/>
      <c r="AC941" s="32"/>
      <c r="AD941" s="32"/>
      <c r="AE941" s="32"/>
      <c r="AF941" s="108"/>
      <c r="AG941" s="1"/>
      <c r="AH941" s="1"/>
      <c r="AI941" s="1"/>
      <c r="AJ941" s="1"/>
      <c r="AK941" s="1"/>
      <c r="AL941" s="108"/>
      <c r="AM941" s="1"/>
      <c r="AN941" s="37"/>
    </row>
    <row r="942" spans="1:40" ht="14.25" customHeight="1">
      <c r="A942" s="1"/>
      <c r="B942" s="32"/>
      <c r="C942" s="32"/>
      <c r="D942" s="33"/>
      <c r="E942" s="1"/>
      <c r="F942" s="34"/>
      <c r="G942" s="32"/>
      <c r="H942" s="1"/>
      <c r="I942" s="35"/>
      <c r="J942" s="1"/>
      <c r="K942" s="1"/>
      <c r="L942" s="32"/>
      <c r="M942" s="32"/>
      <c r="N942" s="33"/>
      <c r="O942" s="32"/>
      <c r="P942" s="109"/>
      <c r="Q942" s="36"/>
      <c r="R942" s="109"/>
      <c r="S942" s="36"/>
      <c r="T942" s="36"/>
      <c r="U942" s="32"/>
      <c r="V942" s="32"/>
      <c r="W942" s="32"/>
      <c r="X942" s="32"/>
      <c r="Y942" s="32"/>
      <c r="Z942" s="32"/>
      <c r="AA942" s="32"/>
      <c r="AB942" s="108"/>
      <c r="AC942" s="32"/>
      <c r="AD942" s="32"/>
      <c r="AE942" s="32"/>
      <c r="AF942" s="108"/>
      <c r="AG942" s="1"/>
      <c r="AH942" s="1"/>
      <c r="AI942" s="1"/>
      <c r="AJ942" s="1"/>
      <c r="AK942" s="1"/>
      <c r="AL942" s="108"/>
      <c r="AM942" s="1"/>
      <c r="AN942" s="37"/>
    </row>
    <row r="943" spans="1:40" ht="14.25" customHeight="1">
      <c r="A943" s="1"/>
      <c r="B943" s="32"/>
      <c r="C943" s="32"/>
      <c r="D943" s="33"/>
      <c r="E943" s="1"/>
      <c r="F943" s="34"/>
      <c r="G943" s="32"/>
      <c r="H943" s="1"/>
      <c r="I943" s="35"/>
      <c r="J943" s="1"/>
      <c r="K943" s="1"/>
      <c r="L943" s="32"/>
      <c r="M943" s="32"/>
      <c r="N943" s="33"/>
      <c r="O943" s="32"/>
      <c r="P943" s="109"/>
      <c r="Q943" s="36"/>
      <c r="R943" s="109"/>
      <c r="S943" s="36"/>
      <c r="T943" s="36"/>
      <c r="U943" s="32"/>
      <c r="V943" s="32"/>
      <c r="W943" s="32"/>
      <c r="X943" s="32"/>
      <c r="Y943" s="32"/>
      <c r="Z943" s="32"/>
      <c r="AA943" s="32"/>
      <c r="AB943" s="108"/>
      <c r="AC943" s="32"/>
      <c r="AD943" s="32"/>
      <c r="AE943" s="32"/>
      <c r="AF943" s="108"/>
      <c r="AG943" s="1"/>
      <c r="AH943" s="1"/>
      <c r="AI943" s="1"/>
      <c r="AJ943" s="1"/>
      <c r="AK943" s="1"/>
      <c r="AL943" s="108"/>
      <c r="AM943" s="1"/>
      <c r="AN943" s="37"/>
    </row>
    <row r="944" spans="1:40" ht="14.25" customHeight="1">
      <c r="A944" s="1"/>
      <c r="B944" s="32"/>
      <c r="C944" s="32"/>
      <c r="D944" s="33"/>
      <c r="E944" s="1"/>
      <c r="F944" s="34"/>
      <c r="G944" s="32"/>
      <c r="H944" s="1"/>
      <c r="I944" s="35"/>
      <c r="J944" s="1"/>
      <c r="K944" s="1"/>
      <c r="L944" s="32"/>
      <c r="M944" s="32"/>
      <c r="N944" s="33"/>
      <c r="O944" s="32"/>
      <c r="P944" s="109"/>
      <c r="Q944" s="36"/>
      <c r="R944" s="109"/>
      <c r="S944" s="36"/>
      <c r="T944" s="36"/>
      <c r="U944" s="32"/>
      <c r="V944" s="32"/>
      <c r="W944" s="32"/>
      <c r="X944" s="32"/>
      <c r="Y944" s="32"/>
      <c r="Z944" s="32"/>
      <c r="AA944" s="32"/>
      <c r="AB944" s="108"/>
      <c r="AC944" s="32"/>
      <c r="AD944" s="32"/>
      <c r="AE944" s="32"/>
      <c r="AF944" s="108"/>
      <c r="AG944" s="1"/>
      <c r="AH944" s="1"/>
      <c r="AI944" s="1"/>
      <c r="AJ944" s="1"/>
      <c r="AK944" s="1"/>
      <c r="AL944" s="108"/>
      <c r="AM944" s="1"/>
      <c r="AN944" s="37"/>
    </row>
    <row r="945" spans="1:40" ht="14.25" customHeight="1">
      <c r="A945" s="1"/>
      <c r="B945" s="32"/>
      <c r="C945" s="32"/>
      <c r="D945" s="33"/>
      <c r="E945" s="1"/>
      <c r="F945" s="34"/>
      <c r="G945" s="32"/>
      <c r="H945" s="1"/>
      <c r="I945" s="35"/>
      <c r="J945" s="1"/>
      <c r="K945" s="1"/>
      <c r="L945" s="32"/>
      <c r="M945" s="32"/>
      <c r="N945" s="33"/>
      <c r="O945" s="32"/>
      <c r="P945" s="109"/>
      <c r="Q945" s="36"/>
      <c r="R945" s="109"/>
      <c r="S945" s="36"/>
      <c r="T945" s="36"/>
      <c r="U945" s="32"/>
      <c r="V945" s="32"/>
      <c r="W945" s="32"/>
      <c r="X945" s="32"/>
      <c r="Y945" s="32"/>
      <c r="Z945" s="32"/>
      <c r="AA945" s="32"/>
      <c r="AB945" s="108"/>
      <c r="AC945" s="32"/>
      <c r="AD945" s="32"/>
      <c r="AE945" s="32"/>
      <c r="AF945" s="108"/>
      <c r="AG945" s="1"/>
      <c r="AH945" s="1"/>
      <c r="AI945" s="1"/>
      <c r="AJ945" s="1"/>
      <c r="AK945" s="1"/>
      <c r="AL945" s="108"/>
      <c r="AM945" s="1"/>
      <c r="AN945" s="37"/>
    </row>
    <row r="946" spans="1:40" ht="14.25" customHeight="1">
      <c r="A946" s="1"/>
      <c r="B946" s="32"/>
      <c r="C946" s="32"/>
      <c r="D946" s="33"/>
      <c r="E946" s="1"/>
      <c r="F946" s="34"/>
      <c r="G946" s="32"/>
      <c r="H946" s="1"/>
      <c r="I946" s="35"/>
      <c r="J946" s="1"/>
      <c r="K946" s="1"/>
      <c r="L946" s="32"/>
      <c r="M946" s="32"/>
      <c r="N946" s="33"/>
      <c r="O946" s="32"/>
      <c r="P946" s="109"/>
      <c r="Q946" s="36"/>
      <c r="R946" s="109"/>
      <c r="S946" s="36"/>
      <c r="T946" s="36"/>
      <c r="U946" s="32"/>
      <c r="V946" s="32"/>
      <c r="W946" s="32"/>
      <c r="X946" s="32"/>
      <c r="Y946" s="32"/>
      <c r="Z946" s="32"/>
      <c r="AA946" s="32"/>
      <c r="AB946" s="108"/>
      <c r="AC946" s="32"/>
      <c r="AD946" s="32"/>
      <c r="AE946" s="32"/>
      <c r="AF946" s="108"/>
      <c r="AG946" s="1"/>
      <c r="AH946" s="1"/>
      <c r="AI946" s="1"/>
      <c r="AJ946" s="1"/>
      <c r="AK946" s="1"/>
      <c r="AL946" s="108"/>
      <c r="AM946" s="1"/>
      <c r="AN946" s="37"/>
    </row>
    <row r="947" spans="1:40" ht="14.25" customHeight="1">
      <c r="A947" s="1"/>
      <c r="B947" s="32"/>
      <c r="C947" s="32"/>
      <c r="D947" s="33"/>
      <c r="E947" s="1"/>
      <c r="F947" s="34"/>
      <c r="G947" s="32"/>
      <c r="H947" s="1"/>
      <c r="I947" s="35"/>
      <c r="J947" s="1"/>
      <c r="K947" s="1"/>
      <c r="L947" s="32"/>
      <c r="M947" s="32"/>
      <c r="N947" s="33"/>
      <c r="O947" s="32"/>
      <c r="P947" s="109"/>
      <c r="Q947" s="36"/>
      <c r="R947" s="109"/>
      <c r="S947" s="36"/>
      <c r="T947" s="36"/>
      <c r="U947" s="32"/>
      <c r="V947" s="32"/>
      <c r="W947" s="32"/>
      <c r="X947" s="32"/>
      <c r="Y947" s="32"/>
      <c r="Z947" s="32"/>
      <c r="AA947" s="32"/>
      <c r="AB947" s="108"/>
      <c r="AC947" s="32"/>
      <c r="AD947" s="32"/>
      <c r="AE947" s="32"/>
      <c r="AF947" s="108"/>
      <c r="AG947" s="1"/>
      <c r="AH947" s="1"/>
      <c r="AI947" s="1"/>
      <c r="AJ947" s="1"/>
      <c r="AK947" s="1"/>
      <c r="AL947" s="108"/>
      <c r="AM947" s="1"/>
      <c r="AN947" s="37"/>
    </row>
    <row r="948" spans="1:40" ht="14.25" customHeight="1">
      <c r="A948" s="1"/>
      <c r="B948" s="32"/>
      <c r="C948" s="32"/>
      <c r="D948" s="33"/>
      <c r="E948" s="1"/>
      <c r="F948" s="34"/>
      <c r="G948" s="32"/>
      <c r="H948" s="1"/>
      <c r="I948" s="35"/>
      <c r="J948" s="1"/>
      <c r="K948" s="1"/>
      <c r="L948" s="32"/>
      <c r="M948" s="32"/>
      <c r="N948" s="33"/>
      <c r="O948" s="32"/>
      <c r="P948" s="109"/>
      <c r="Q948" s="36"/>
      <c r="R948" s="109"/>
      <c r="S948" s="36"/>
      <c r="T948" s="36"/>
      <c r="U948" s="32"/>
      <c r="V948" s="32"/>
      <c r="W948" s="32"/>
      <c r="X948" s="32"/>
      <c r="Y948" s="32"/>
      <c r="Z948" s="32"/>
      <c r="AA948" s="32"/>
      <c r="AB948" s="108"/>
      <c r="AC948" s="32"/>
      <c r="AD948" s="32"/>
      <c r="AE948" s="32"/>
      <c r="AF948" s="108"/>
      <c r="AG948" s="1"/>
      <c r="AH948" s="1"/>
      <c r="AI948" s="1"/>
      <c r="AJ948" s="1"/>
      <c r="AK948" s="1"/>
      <c r="AL948" s="108"/>
      <c r="AM948" s="1"/>
      <c r="AN948" s="37"/>
    </row>
    <row r="949" spans="1:40" ht="14.25" customHeight="1">
      <c r="A949" s="1"/>
      <c r="B949" s="32"/>
      <c r="C949" s="32"/>
      <c r="D949" s="33"/>
      <c r="E949" s="1"/>
      <c r="F949" s="34"/>
      <c r="G949" s="32"/>
      <c r="H949" s="1"/>
      <c r="I949" s="35"/>
      <c r="J949" s="1"/>
      <c r="K949" s="1"/>
      <c r="L949" s="32"/>
      <c r="M949" s="32"/>
      <c r="N949" s="33"/>
      <c r="O949" s="32"/>
      <c r="P949" s="109"/>
      <c r="Q949" s="36"/>
      <c r="R949" s="109"/>
      <c r="S949" s="36"/>
      <c r="T949" s="36"/>
      <c r="U949" s="32"/>
      <c r="V949" s="32"/>
      <c r="W949" s="32"/>
      <c r="X949" s="32"/>
      <c r="Y949" s="32"/>
      <c r="Z949" s="32"/>
      <c r="AA949" s="32"/>
      <c r="AB949" s="108"/>
      <c r="AC949" s="32"/>
      <c r="AD949" s="32"/>
      <c r="AE949" s="32"/>
      <c r="AF949" s="108"/>
      <c r="AG949" s="1"/>
      <c r="AH949" s="1"/>
      <c r="AI949" s="1"/>
      <c r="AJ949" s="1"/>
      <c r="AK949" s="1"/>
      <c r="AL949" s="108"/>
      <c r="AM949" s="1"/>
      <c r="AN949" s="37"/>
    </row>
    <row r="950" spans="1:40" ht="14.25" customHeight="1">
      <c r="A950" s="1"/>
      <c r="B950" s="32"/>
      <c r="C950" s="32"/>
      <c r="D950" s="33"/>
      <c r="E950" s="1"/>
      <c r="F950" s="34"/>
      <c r="G950" s="32"/>
      <c r="H950" s="1"/>
      <c r="I950" s="35"/>
      <c r="J950" s="1"/>
      <c r="K950" s="1"/>
      <c r="L950" s="32"/>
      <c r="M950" s="32"/>
      <c r="N950" s="33"/>
      <c r="O950" s="32"/>
      <c r="P950" s="109"/>
      <c r="Q950" s="36"/>
      <c r="R950" s="109"/>
      <c r="S950" s="36"/>
      <c r="T950" s="36"/>
      <c r="U950" s="32"/>
      <c r="V950" s="32"/>
      <c r="W950" s="32"/>
      <c r="X950" s="32"/>
      <c r="Y950" s="32"/>
      <c r="Z950" s="32"/>
      <c r="AA950" s="32"/>
      <c r="AB950" s="108"/>
      <c r="AC950" s="32"/>
      <c r="AD950" s="32"/>
      <c r="AE950" s="32"/>
      <c r="AF950" s="108"/>
      <c r="AG950" s="1"/>
      <c r="AH950" s="1"/>
      <c r="AI950" s="1"/>
      <c r="AJ950" s="1"/>
      <c r="AK950" s="1"/>
      <c r="AL950" s="108"/>
      <c r="AM950" s="1"/>
      <c r="AN950" s="37"/>
    </row>
    <row r="951" spans="1:40" ht="14.25" customHeight="1">
      <c r="A951" s="1"/>
      <c r="B951" s="32"/>
      <c r="C951" s="32"/>
      <c r="D951" s="33"/>
      <c r="E951" s="1"/>
      <c r="F951" s="34"/>
      <c r="G951" s="32"/>
      <c r="H951" s="1"/>
      <c r="I951" s="35"/>
      <c r="J951" s="1"/>
      <c r="K951" s="1"/>
      <c r="L951" s="32"/>
      <c r="M951" s="32"/>
      <c r="N951" s="33"/>
      <c r="O951" s="32"/>
      <c r="P951" s="109"/>
      <c r="Q951" s="36"/>
      <c r="R951" s="109"/>
      <c r="S951" s="36"/>
      <c r="T951" s="36"/>
      <c r="U951" s="32"/>
      <c r="V951" s="32"/>
      <c r="W951" s="32"/>
      <c r="X951" s="32"/>
      <c r="Y951" s="32"/>
      <c r="Z951" s="32"/>
      <c r="AA951" s="32"/>
      <c r="AB951" s="108"/>
      <c r="AC951" s="32"/>
      <c r="AD951" s="32"/>
      <c r="AE951" s="32"/>
      <c r="AF951" s="108"/>
      <c r="AG951" s="1"/>
      <c r="AH951" s="1"/>
      <c r="AI951" s="1"/>
      <c r="AJ951" s="1"/>
      <c r="AK951" s="1"/>
      <c r="AL951" s="108"/>
      <c r="AM951" s="1"/>
      <c r="AN951" s="37"/>
    </row>
    <row r="952" spans="1:40" ht="14.25" customHeight="1">
      <c r="A952" s="1"/>
      <c r="B952" s="32"/>
      <c r="C952" s="32"/>
      <c r="D952" s="33"/>
      <c r="E952" s="1"/>
      <c r="F952" s="34"/>
      <c r="G952" s="32"/>
      <c r="H952" s="1"/>
      <c r="I952" s="35"/>
      <c r="J952" s="1"/>
      <c r="K952" s="1"/>
      <c r="L952" s="32"/>
      <c r="M952" s="32"/>
      <c r="N952" s="33"/>
      <c r="O952" s="32"/>
      <c r="P952" s="109"/>
      <c r="Q952" s="36"/>
      <c r="R952" s="109"/>
      <c r="S952" s="36"/>
      <c r="T952" s="36"/>
      <c r="U952" s="32"/>
      <c r="V952" s="32"/>
      <c r="W952" s="32"/>
      <c r="X952" s="32"/>
      <c r="Y952" s="32"/>
      <c r="Z952" s="32"/>
      <c r="AA952" s="32"/>
      <c r="AB952" s="108"/>
      <c r="AC952" s="32"/>
      <c r="AD952" s="32"/>
      <c r="AE952" s="32"/>
      <c r="AF952" s="108"/>
      <c r="AG952" s="1"/>
      <c r="AH952" s="1"/>
      <c r="AI952" s="1"/>
      <c r="AJ952" s="1"/>
      <c r="AK952" s="1"/>
      <c r="AL952" s="108"/>
      <c r="AM952" s="1"/>
      <c r="AN952" s="37"/>
    </row>
    <row r="953" spans="1:40" ht="14.25" customHeight="1">
      <c r="A953" s="1"/>
      <c r="B953" s="32"/>
      <c r="C953" s="32"/>
      <c r="D953" s="33"/>
      <c r="E953" s="1"/>
      <c r="F953" s="34"/>
      <c r="G953" s="32"/>
      <c r="H953" s="1"/>
      <c r="I953" s="35"/>
      <c r="J953" s="1"/>
      <c r="K953" s="1"/>
      <c r="L953" s="32"/>
      <c r="M953" s="32"/>
      <c r="N953" s="33"/>
      <c r="O953" s="32"/>
      <c r="P953" s="109"/>
      <c r="Q953" s="36"/>
      <c r="R953" s="109"/>
      <c r="S953" s="36"/>
      <c r="T953" s="36"/>
      <c r="U953" s="32"/>
      <c r="V953" s="32"/>
      <c r="W953" s="32"/>
      <c r="X953" s="32"/>
      <c r="Y953" s="32"/>
      <c r="Z953" s="32"/>
      <c r="AA953" s="32"/>
      <c r="AB953" s="108"/>
      <c r="AC953" s="32"/>
      <c r="AD953" s="32"/>
      <c r="AE953" s="32"/>
      <c r="AF953" s="108"/>
      <c r="AG953" s="1"/>
      <c r="AH953" s="1"/>
      <c r="AI953" s="1"/>
      <c r="AJ953" s="1"/>
      <c r="AK953" s="1"/>
      <c r="AL953" s="108"/>
      <c r="AM953" s="1"/>
      <c r="AN953" s="37"/>
    </row>
    <row r="954" spans="1:40" ht="14.25" customHeight="1">
      <c r="A954" s="1"/>
      <c r="B954" s="32"/>
      <c r="C954" s="32"/>
      <c r="D954" s="33"/>
      <c r="E954" s="1"/>
      <c r="F954" s="34"/>
      <c r="G954" s="32"/>
      <c r="H954" s="1"/>
      <c r="I954" s="35"/>
      <c r="J954" s="1"/>
      <c r="K954" s="1"/>
      <c r="L954" s="32"/>
      <c r="M954" s="32"/>
      <c r="N954" s="33"/>
      <c r="O954" s="32"/>
      <c r="P954" s="109"/>
      <c r="Q954" s="36"/>
      <c r="R954" s="109"/>
      <c r="S954" s="36"/>
      <c r="T954" s="36"/>
      <c r="U954" s="32"/>
      <c r="V954" s="32"/>
      <c r="W954" s="32"/>
      <c r="X954" s="32"/>
      <c r="Y954" s="32"/>
      <c r="Z954" s="32"/>
      <c r="AA954" s="32"/>
      <c r="AB954" s="108"/>
      <c r="AC954" s="32"/>
      <c r="AD954" s="32"/>
      <c r="AE954" s="32"/>
      <c r="AF954" s="108"/>
      <c r="AG954" s="1"/>
      <c r="AH954" s="1"/>
      <c r="AI954" s="1"/>
      <c r="AJ954" s="1"/>
      <c r="AK954" s="1"/>
      <c r="AL954" s="108"/>
      <c r="AM954" s="1"/>
      <c r="AN954" s="37"/>
    </row>
    <row r="955" spans="1:40" ht="14.25" customHeight="1">
      <c r="A955" s="1"/>
      <c r="B955" s="32"/>
      <c r="C955" s="32"/>
      <c r="D955" s="33"/>
      <c r="E955" s="1"/>
      <c r="F955" s="34"/>
      <c r="G955" s="32"/>
      <c r="H955" s="1"/>
      <c r="I955" s="35"/>
      <c r="J955" s="1"/>
      <c r="K955" s="1"/>
      <c r="L955" s="32"/>
      <c r="M955" s="32"/>
      <c r="N955" s="33"/>
      <c r="O955" s="32"/>
      <c r="P955" s="109"/>
      <c r="Q955" s="36"/>
      <c r="R955" s="109"/>
      <c r="S955" s="36"/>
      <c r="T955" s="36"/>
      <c r="U955" s="32"/>
      <c r="V955" s="32"/>
      <c r="W955" s="32"/>
      <c r="X955" s="32"/>
      <c r="Y955" s="32"/>
      <c r="Z955" s="32"/>
      <c r="AA955" s="32"/>
      <c r="AB955" s="108"/>
      <c r="AC955" s="32"/>
      <c r="AD955" s="32"/>
      <c r="AE955" s="32"/>
      <c r="AF955" s="108"/>
      <c r="AG955" s="1"/>
      <c r="AH955" s="1"/>
      <c r="AI955" s="1"/>
      <c r="AJ955" s="1"/>
      <c r="AK955" s="1"/>
      <c r="AL955" s="108"/>
      <c r="AM955" s="1"/>
      <c r="AN955" s="37"/>
    </row>
    <row r="956" spans="1:40" ht="14.25" customHeight="1">
      <c r="A956" s="1"/>
      <c r="B956" s="32"/>
      <c r="C956" s="32"/>
      <c r="D956" s="33"/>
      <c r="E956" s="1"/>
      <c r="F956" s="34"/>
      <c r="G956" s="32"/>
      <c r="H956" s="1"/>
      <c r="I956" s="35"/>
      <c r="J956" s="1"/>
      <c r="K956" s="1"/>
      <c r="L956" s="32"/>
      <c r="M956" s="32"/>
      <c r="N956" s="33"/>
      <c r="O956" s="32"/>
      <c r="P956" s="109"/>
      <c r="Q956" s="36"/>
      <c r="R956" s="109"/>
      <c r="S956" s="36"/>
      <c r="T956" s="36"/>
      <c r="U956" s="32"/>
      <c r="V956" s="32"/>
      <c r="W956" s="32"/>
      <c r="X956" s="32"/>
      <c r="Y956" s="32"/>
      <c r="Z956" s="32"/>
      <c r="AA956" s="32"/>
      <c r="AB956" s="108"/>
      <c r="AC956" s="32"/>
      <c r="AD956" s="32"/>
      <c r="AE956" s="32"/>
      <c r="AF956" s="108"/>
      <c r="AG956" s="1"/>
      <c r="AH956" s="1"/>
      <c r="AI956" s="1"/>
      <c r="AJ956" s="1"/>
      <c r="AK956" s="1"/>
      <c r="AL956" s="108"/>
      <c r="AM956" s="1"/>
      <c r="AN956" s="37"/>
    </row>
    <row r="957" spans="1:40" ht="14.25" customHeight="1">
      <c r="A957" s="1"/>
      <c r="B957" s="32"/>
      <c r="C957" s="32"/>
      <c r="D957" s="33"/>
      <c r="E957" s="1"/>
      <c r="F957" s="34"/>
      <c r="G957" s="32"/>
      <c r="H957" s="1"/>
      <c r="I957" s="35"/>
      <c r="J957" s="1"/>
      <c r="K957" s="1"/>
      <c r="L957" s="32"/>
      <c r="M957" s="32"/>
      <c r="N957" s="33"/>
      <c r="O957" s="32"/>
      <c r="P957" s="109"/>
      <c r="Q957" s="36"/>
      <c r="R957" s="109"/>
      <c r="S957" s="36"/>
      <c r="T957" s="36"/>
      <c r="U957" s="32"/>
      <c r="V957" s="32"/>
      <c r="W957" s="32"/>
      <c r="X957" s="32"/>
      <c r="Y957" s="32"/>
      <c r="Z957" s="32"/>
      <c r="AA957" s="32"/>
      <c r="AB957" s="108"/>
      <c r="AC957" s="32"/>
      <c r="AD957" s="32"/>
      <c r="AE957" s="32"/>
      <c r="AF957" s="108"/>
      <c r="AG957" s="1"/>
      <c r="AH957" s="1"/>
      <c r="AI957" s="1"/>
      <c r="AJ957" s="1"/>
      <c r="AK957" s="1"/>
      <c r="AL957" s="108"/>
      <c r="AM957" s="1"/>
      <c r="AN957" s="37"/>
    </row>
    <row r="958" spans="1:40" ht="14.25" customHeight="1">
      <c r="A958" s="1"/>
      <c r="B958" s="32"/>
      <c r="C958" s="32"/>
      <c r="D958" s="33"/>
      <c r="E958" s="1"/>
      <c r="F958" s="34"/>
      <c r="G958" s="32"/>
      <c r="H958" s="1"/>
      <c r="I958" s="35"/>
      <c r="J958" s="1"/>
      <c r="K958" s="1"/>
      <c r="L958" s="32"/>
      <c r="M958" s="32"/>
      <c r="N958" s="33"/>
      <c r="O958" s="32"/>
      <c r="P958" s="109"/>
      <c r="Q958" s="36"/>
      <c r="R958" s="109"/>
      <c r="S958" s="36"/>
      <c r="T958" s="36"/>
      <c r="U958" s="32"/>
      <c r="V958" s="32"/>
      <c r="W958" s="32"/>
      <c r="X958" s="32"/>
      <c r="Y958" s="32"/>
      <c r="Z958" s="32"/>
      <c r="AA958" s="32"/>
      <c r="AB958" s="108"/>
      <c r="AC958" s="32"/>
      <c r="AD958" s="32"/>
      <c r="AE958" s="32"/>
      <c r="AF958" s="108"/>
      <c r="AG958" s="1"/>
      <c r="AH958" s="1"/>
      <c r="AI958" s="1"/>
      <c r="AJ958" s="1"/>
      <c r="AK958" s="1"/>
      <c r="AL958" s="108"/>
      <c r="AM958" s="1"/>
      <c r="AN958" s="37"/>
    </row>
    <row r="959" spans="1:40" ht="14.25" customHeight="1">
      <c r="A959" s="1"/>
      <c r="B959" s="32"/>
      <c r="C959" s="32"/>
      <c r="D959" s="33"/>
      <c r="E959" s="1"/>
      <c r="F959" s="34"/>
      <c r="G959" s="32"/>
      <c r="H959" s="1"/>
      <c r="I959" s="35"/>
      <c r="J959" s="1"/>
      <c r="K959" s="1"/>
      <c r="L959" s="32"/>
      <c r="M959" s="32"/>
      <c r="N959" s="33"/>
      <c r="O959" s="32"/>
      <c r="P959" s="109"/>
      <c r="Q959" s="36"/>
      <c r="R959" s="109"/>
      <c r="S959" s="36"/>
      <c r="T959" s="36"/>
      <c r="U959" s="32"/>
      <c r="V959" s="32"/>
      <c r="W959" s="32"/>
      <c r="X959" s="32"/>
      <c r="Y959" s="32"/>
      <c r="Z959" s="32"/>
      <c r="AA959" s="32"/>
      <c r="AB959" s="108"/>
      <c r="AC959" s="32"/>
      <c r="AD959" s="32"/>
      <c r="AE959" s="32"/>
      <c r="AF959" s="108"/>
      <c r="AG959" s="1"/>
      <c r="AH959" s="1"/>
      <c r="AI959" s="1"/>
      <c r="AJ959" s="1"/>
      <c r="AK959" s="1"/>
      <c r="AL959" s="108"/>
      <c r="AM959" s="1"/>
      <c r="AN959" s="37"/>
    </row>
    <row r="960" spans="1:40" ht="14.25" customHeight="1">
      <c r="A960" s="1"/>
      <c r="B960" s="32"/>
      <c r="C960" s="32"/>
      <c r="D960" s="33"/>
      <c r="E960" s="1"/>
      <c r="F960" s="34"/>
      <c r="G960" s="32"/>
      <c r="H960" s="1"/>
      <c r="I960" s="35"/>
      <c r="J960" s="1"/>
      <c r="K960" s="1"/>
      <c r="L960" s="32"/>
      <c r="M960" s="32"/>
      <c r="N960" s="33"/>
      <c r="O960" s="32"/>
      <c r="P960" s="109"/>
      <c r="Q960" s="36"/>
      <c r="R960" s="109"/>
      <c r="S960" s="36"/>
      <c r="T960" s="36"/>
      <c r="U960" s="32"/>
      <c r="V960" s="32"/>
      <c r="W960" s="32"/>
      <c r="X960" s="32"/>
      <c r="Y960" s="32"/>
      <c r="Z960" s="32"/>
      <c r="AA960" s="32"/>
      <c r="AB960" s="108"/>
      <c r="AC960" s="32"/>
      <c r="AD960" s="32"/>
      <c r="AE960" s="32"/>
      <c r="AF960" s="108"/>
      <c r="AG960" s="1"/>
      <c r="AH960" s="1"/>
      <c r="AI960" s="1"/>
      <c r="AJ960" s="1"/>
      <c r="AK960" s="1"/>
      <c r="AL960" s="108"/>
      <c r="AM960" s="1"/>
      <c r="AN960" s="37"/>
    </row>
    <row r="961" spans="1:40" ht="14.25" customHeight="1">
      <c r="A961" s="1"/>
      <c r="B961" s="32"/>
      <c r="C961" s="32"/>
      <c r="D961" s="33"/>
      <c r="E961" s="1"/>
      <c r="F961" s="34"/>
      <c r="G961" s="32"/>
      <c r="H961" s="1"/>
      <c r="I961" s="35"/>
      <c r="J961" s="1"/>
      <c r="K961" s="1"/>
      <c r="L961" s="32"/>
      <c r="M961" s="32"/>
      <c r="N961" s="33"/>
      <c r="O961" s="32"/>
      <c r="P961" s="109"/>
      <c r="Q961" s="36"/>
      <c r="R961" s="109"/>
      <c r="S961" s="36"/>
      <c r="T961" s="36"/>
      <c r="U961" s="32"/>
      <c r="V961" s="32"/>
      <c r="W961" s="32"/>
      <c r="X961" s="32"/>
      <c r="Y961" s="32"/>
      <c r="Z961" s="32"/>
      <c r="AA961" s="32"/>
      <c r="AB961" s="108"/>
      <c r="AC961" s="32"/>
      <c r="AD961" s="32"/>
      <c r="AE961" s="32"/>
      <c r="AF961" s="108"/>
      <c r="AG961" s="1"/>
      <c r="AH961" s="1"/>
      <c r="AI961" s="1"/>
      <c r="AJ961" s="1"/>
      <c r="AK961" s="1"/>
      <c r="AL961" s="108"/>
      <c r="AM961" s="1"/>
      <c r="AN961" s="37"/>
    </row>
    <row r="962" spans="1:40" ht="14.25" customHeight="1">
      <c r="A962" s="1"/>
      <c r="B962" s="32"/>
      <c r="C962" s="32"/>
      <c r="D962" s="33"/>
      <c r="E962" s="1"/>
      <c r="F962" s="34"/>
      <c r="G962" s="32"/>
      <c r="H962" s="1"/>
      <c r="I962" s="35"/>
      <c r="J962" s="1"/>
      <c r="K962" s="1"/>
      <c r="L962" s="32"/>
      <c r="M962" s="32"/>
      <c r="N962" s="33"/>
      <c r="O962" s="32"/>
      <c r="P962" s="109"/>
      <c r="Q962" s="36"/>
      <c r="R962" s="109"/>
      <c r="S962" s="36"/>
      <c r="T962" s="36"/>
      <c r="U962" s="32"/>
      <c r="V962" s="32"/>
      <c r="W962" s="32"/>
      <c r="X962" s="32"/>
      <c r="Y962" s="32"/>
      <c r="Z962" s="32"/>
      <c r="AA962" s="32"/>
      <c r="AB962" s="108"/>
      <c r="AC962" s="32"/>
      <c r="AD962" s="32"/>
      <c r="AE962" s="32"/>
      <c r="AF962" s="108"/>
      <c r="AG962" s="1"/>
      <c r="AH962" s="1"/>
      <c r="AI962" s="1"/>
      <c r="AJ962" s="1"/>
      <c r="AK962" s="1"/>
      <c r="AL962" s="108"/>
      <c r="AM962" s="1"/>
      <c r="AN962" s="37"/>
    </row>
    <row r="963" spans="1:40" ht="14.25" customHeight="1">
      <c r="A963" s="1"/>
      <c r="B963" s="32"/>
      <c r="C963" s="32"/>
      <c r="D963" s="33"/>
      <c r="E963" s="1"/>
      <c r="F963" s="34"/>
      <c r="G963" s="32"/>
      <c r="H963" s="1"/>
      <c r="I963" s="35"/>
      <c r="J963" s="1"/>
      <c r="K963" s="1"/>
      <c r="L963" s="32"/>
      <c r="M963" s="32"/>
      <c r="N963" s="33"/>
      <c r="O963" s="32"/>
      <c r="P963" s="109"/>
      <c r="Q963" s="36"/>
      <c r="R963" s="109"/>
      <c r="S963" s="36"/>
      <c r="T963" s="36"/>
      <c r="U963" s="32"/>
      <c r="V963" s="32"/>
      <c r="W963" s="32"/>
      <c r="X963" s="32"/>
      <c r="Y963" s="32"/>
      <c r="Z963" s="32"/>
      <c r="AA963" s="32"/>
      <c r="AB963" s="108"/>
      <c r="AC963" s="32"/>
      <c r="AD963" s="32"/>
      <c r="AE963" s="32"/>
      <c r="AF963" s="108"/>
      <c r="AG963" s="1"/>
      <c r="AH963" s="1"/>
      <c r="AI963" s="1"/>
      <c r="AJ963" s="1"/>
      <c r="AK963" s="1"/>
      <c r="AL963" s="108"/>
      <c r="AM963" s="1"/>
      <c r="AN963" s="37"/>
    </row>
    <row r="964" spans="1:40" ht="14.25" customHeight="1">
      <c r="A964" s="1"/>
      <c r="B964" s="32"/>
      <c r="C964" s="32"/>
      <c r="D964" s="33"/>
      <c r="E964" s="1"/>
      <c r="F964" s="34"/>
      <c r="G964" s="32"/>
      <c r="H964" s="1"/>
      <c r="I964" s="35"/>
      <c r="J964" s="1"/>
      <c r="K964" s="1"/>
      <c r="L964" s="32"/>
      <c r="M964" s="32"/>
      <c r="N964" s="33"/>
      <c r="O964" s="32"/>
      <c r="P964" s="109"/>
      <c r="Q964" s="36"/>
      <c r="R964" s="109"/>
      <c r="S964" s="36"/>
      <c r="T964" s="36"/>
      <c r="U964" s="32"/>
      <c r="V964" s="32"/>
      <c r="W964" s="32"/>
      <c r="X964" s="32"/>
      <c r="Y964" s="32"/>
      <c r="Z964" s="32"/>
      <c r="AA964" s="32"/>
      <c r="AB964" s="108"/>
      <c r="AC964" s="32"/>
      <c r="AD964" s="32"/>
      <c r="AE964" s="32"/>
      <c r="AF964" s="108"/>
      <c r="AG964" s="1"/>
      <c r="AH964" s="1"/>
      <c r="AI964" s="1"/>
      <c r="AJ964" s="1"/>
      <c r="AK964" s="1"/>
      <c r="AL964" s="108"/>
      <c r="AM964" s="1"/>
      <c r="AN964" s="37"/>
    </row>
    <row r="965" spans="1:40" ht="14.25" customHeight="1">
      <c r="A965" s="1"/>
      <c r="B965" s="32"/>
      <c r="C965" s="32"/>
      <c r="D965" s="33"/>
      <c r="E965" s="1"/>
      <c r="F965" s="34"/>
      <c r="G965" s="32"/>
      <c r="H965" s="1"/>
      <c r="I965" s="35"/>
      <c r="J965" s="1"/>
      <c r="K965" s="1"/>
      <c r="L965" s="32"/>
      <c r="M965" s="32"/>
      <c r="N965" s="33"/>
      <c r="O965" s="32"/>
      <c r="P965" s="109"/>
      <c r="Q965" s="36"/>
      <c r="R965" s="109"/>
      <c r="S965" s="36"/>
      <c r="T965" s="36"/>
      <c r="U965" s="32"/>
      <c r="V965" s="32"/>
      <c r="W965" s="32"/>
      <c r="X965" s="32"/>
      <c r="Y965" s="32"/>
      <c r="Z965" s="32"/>
      <c r="AA965" s="32"/>
      <c r="AB965" s="108"/>
      <c r="AC965" s="32"/>
      <c r="AD965" s="32"/>
      <c r="AE965" s="32"/>
      <c r="AF965" s="108"/>
      <c r="AG965" s="1"/>
      <c r="AH965" s="1"/>
      <c r="AI965" s="1"/>
      <c r="AJ965" s="1"/>
      <c r="AK965" s="1"/>
      <c r="AL965" s="108"/>
      <c r="AM965" s="1"/>
      <c r="AN965" s="37"/>
    </row>
    <row r="966" spans="1:40" ht="14.25" customHeight="1">
      <c r="A966" s="1"/>
      <c r="B966" s="32"/>
      <c r="C966" s="32"/>
      <c r="D966" s="33"/>
      <c r="E966" s="1"/>
      <c r="F966" s="34"/>
      <c r="G966" s="32"/>
      <c r="H966" s="1"/>
      <c r="I966" s="35"/>
      <c r="J966" s="1"/>
      <c r="K966" s="1"/>
      <c r="L966" s="32"/>
      <c r="M966" s="32"/>
      <c r="N966" s="33"/>
      <c r="O966" s="32"/>
      <c r="P966" s="109"/>
      <c r="Q966" s="36"/>
      <c r="R966" s="109"/>
      <c r="S966" s="36"/>
      <c r="T966" s="36"/>
      <c r="U966" s="32"/>
      <c r="V966" s="32"/>
      <c r="W966" s="32"/>
      <c r="X966" s="32"/>
      <c r="Y966" s="32"/>
      <c r="Z966" s="32"/>
      <c r="AA966" s="32"/>
      <c r="AB966" s="108"/>
      <c r="AC966" s="32"/>
      <c r="AD966" s="32"/>
      <c r="AE966" s="32"/>
      <c r="AF966" s="108"/>
      <c r="AG966" s="1"/>
      <c r="AH966" s="1"/>
      <c r="AI966" s="1"/>
      <c r="AJ966" s="1"/>
      <c r="AK966" s="1"/>
      <c r="AL966" s="108"/>
      <c r="AM966" s="1"/>
      <c r="AN966" s="37"/>
    </row>
    <row r="967" spans="1:40" ht="14.25" customHeight="1">
      <c r="A967" s="1"/>
      <c r="B967" s="32"/>
      <c r="C967" s="32"/>
      <c r="D967" s="33"/>
      <c r="E967" s="1"/>
      <c r="F967" s="34"/>
      <c r="G967" s="32"/>
      <c r="H967" s="1"/>
      <c r="I967" s="35"/>
      <c r="J967" s="1"/>
      <c r="K967" s="1"/>
      <c r="L967" s="32"/>
      <c r="M967" s="32"/>
      <c r="N967" s="33"/>
      <c r="O967" s="32"/>
      <c r="P967" s="109"/>
      <c r="Q967" s="36"/>
      <c r="R967" s="109"/>
      <c r="S967" s="36"/>
      <c r="T967" s="36"/>
      <c r="U967" s="32"/>
      <c r="V967" s="32"/>
      <c r="W967" s="32"/>
      <c r="X967" s="32"/>
      <c r="Y967" s="32"/>
      <c r="Z967" s="32"/>
      <c r="AA967" s="32"/>
      <c r="AB967" s="108"/>
      <c r="AC967" s="32"/>
      <c r="AD967" s="32"/>
      <c r="AE967" s="32"/>
      <c r="AF967" s="108"/>
      <c r="AG967" s="1"/>
      <c r="AH967" s="1"/>
      <c r="AI967" s="1"/>
      <c r="AJ967" s="1"/>
      <c r="AK967" s="1"/>
      <c r="AL967" s="108"/>
      <c r="AM967" s="1"/>
      <c r="AN967" s="37"/>
    </row>
    <row r="968" spans="1:40" ht="14.25" customHeight="1">
      <c r="A968" s="1"/>
      <c r="B968" s="32"/>
      <c r="C968" s="32"/>
      <c r="D968" s="33"/>
      <c r="E968" s="1"/>
      <c r="F968" s="34"/>
      <c r="G968" s="32"/>
      <c r="H968" s="1"/>
      <c r="I968" s="35"/>
      <c r="J968" s="1"/>
      <c r="K968" s="1"/>
      <c r="L968" s="32"/>
      <c r="M968" s="32"/>
      <c r="N968" s="33"/>
      <c r="O968" s="32"/>
      <c r="P968" s="109"/>
      <c r="Q968" s="36"/>
      <c r="R968" s="109"/>
      <c r="S968" s="36"/>
      <c r="T968" s="36"/>
      <c r="U968" s="32"/>
      <c r="V968" s="32"/>
      <c r="W968" s="32"/>
      <c r="X968" s="32"/>
      <c r="Y968" s="32"/>
      <c r="Z968" s="32"/>
      <c r="AA968" s="32"/>
      <c r="AB968" s="108"/>
      <c r="AC968" s="32"/>
      <c r="AD968" s="32"/>
      <c r="AE968" s="32"/>
      <c r="AF968" s="108"/>
      <c r="AG968" s="1"/>
      <c r="AH968" s="1"/>
      <c r="AI968" s="1"/>
      <c r="AJ968" s="1"/>
      <c r="AK968" s="1"/>
      <c r="AL968" s="108"/>
      <c r="AM968" s="1"/>
      <c r="AN968" s="37"/>
    </row>
    <row r="969" spans="1:40" ht="14.25" customHeight="1">
      <c r="A969" s="1"/>
      <c r="B969" s="32"/>
      <c r="C969" s="32"/>
      <c r="D969" s="33"/>
      <c r="E969" s="1"/>
      <c r="F969" s="34"/>
      <c r="G969" s="32"/>
      <c r="H969" s="1"/>
      <c r="I969" s="35"/>
      <c r="J969" s="1"/>
      <c r="K969" s="1"/>
      <c r="L969" s="32"/>
      <c r="M969" s="32"/>
      <c r="N969" s="33"/>
      <c r="O969" s="32"/>
      <c r="P969" s="109"/>
      <c r="Q969" s="36"/>
      <c r="R969" s="109"/>
      <c r="S969" s="36"/>
      <c r="T969" s="36"/>
      <c r="U969" s="32"/>
      <c r="V969" s="32"/>
      <c r="W969" s="32"/>
      <c r="X969" s="32"/>
      <c r="Y969" s="32"/>
      <c r="Z969" s="32"/>
      <c r="AA969" s="32"/>
      <c r="AB969" s="108"/>
      <c r="AC969" s="32"/>
      <c r="AD969" s="32"/>
      <c r="AE969" s="32"/>
      <c r="AF969" s="108"/>
      <c r="AG969" s="1"/>
      <c r="AH969" s="1"/>
      <c r="AI969" s="1"/>
      <c r="AJ969" s="1"/>
      <c r="AK969" s="1"/>
      <c r="AL969" s="108"/>
      <c r="AM969" s="1"/>
      <c r="AN969" s="37"/>
    </row>
    <row r="970" spans="1:40" ht="14.25" customHeight="1">
      <c r="A970" s="1"/>
      <c r="B970" s="32"/>
      <c r="C970" s="32"/>
      <c r="D970" s="33"/>
      <c r="E970" s="1"/>
      <c r="F970" s="34"/>
      <c r="G970" s="32"/>
      <c r="H970" s="1"/>
      <c r="I970" s="35"/>
      <c r="J970" s="1"/>
      <c r="K970" s="1"/>
      <c r="L970" s="32"/>
      <c r="M970" s="32"/>
      <c r="N970" s="33"/>
      <c r="O970" s="32"/>
      <c r="P970" s="109"/>
      <c r="Q970" s="36"/>
      <c r="R970" s="109"/>
      <c r="S970" s="36"/>
      <c r="T970" s="36"/>
      <c r="U970" s="32"/>
      <c r="V970" s="32"/>
      <c r="W970" s="32"/>
      <c r="X970" s="32"/>
      <c r="Y970" s="32"/>
      <c r="Z970" s="32"/>
      <c r="AA970" s="32"/>
      <c r="AB970" s="108"/>
      <c r="AC970" s="32"/>
      <c r="AD970" s="32"/>
      <c r="AE970" s="32"/>
      <c r="AF970" s="108"/>
      <c r="AG970" s="1"/>
      <c r="AH970" s="1"/>
      <c r="AI970" s="1"/>
      <c r="AJ970" s="1"/>
      <c r="AK970" s="1"/>
      <c r="AL970" s="108"/>
      <c r="AM970" s="1"/>
      <c r="AN970" s="37"/>
    </row>
    <row r="971" spans="1:40" ht="14.25" customHeight="1">
      <c r="A971" s="1"/>
      <c r="B971" s="32"/>
      <c r="C971" s="32"/>
      <c r="D971" s="33"/>
      <c r="E971" s="1"/>
      <c r="F971" s="34"/>
      <c r="G971" s="32"/>
      <c r="H971" s="1"/>
      <c r="I971" s="35"/>
      <c r="J971" s="1"/>
      <c r="K971" s="1"/>
      <c r="L971" s="32"/>
      <c r="M971" s="32"/>
      <c r="N971" s="33"/>
      <c r="O971" s="32"/>
      <c r="P971" s="109"/>
      <c r="Q971" s="36"/>
      <c r="R971" s="109"/>
      <c r="S971" s="36"/>
      <c r="T971" s="36"/>
      <c r="U971" s="32"/>
      <c r="V971" s="32"/>
      <c r="W971" s="32"/>
      <c r="X971" s="32"/>
      <c r="Y971" s="32"/>
      <c r="Z971" s="32"/>
      <c r="AA971" s="32"/>
      <c r="AB971" s="108"/>
      <c r="AC971" s="32"/>
      <c r="AD971" s="32"/>
      <c r="AE971" s="32"/>
      <c r="AF971" s="108"/>
      <c r="AG971" s="1"/>
      <c r="AH971" s="1"/>
      <c r="AI971" s="1"/>
      <c r="AJ971" s="1"/>
      <c r="AK971" s="1"/>
      <c r="AL971" s="108"/>
      <c r="AM971" s="1"/>
      <c r="AN971" s="37"/>
    </row>
    <row r="972" spans="1:40" ht="14.25" customHeight="1">
      <c r="A972" s="1"/>
      <c r="B972" s="32"/>
      <c r="C972" s="32"/>
      <c r="D972" s="33"/>
      <c r="E972" s="1"/>
      <c r="F972" s="34"/>
      <c r="G972" s="32"/>
      <c r="H972" s="1"/>
      <c r="I972" s="35"/>
      <c r="J972" s="1"/>
      <c r="K972" s="1"/>
      <c r="L972" s="32"/>
      <c r="M972" s="32"/>
      <c r="N972" s="33"/>
      <c r="O972" s="32"/>
      <c r="P972" s="109"/>
      <c r="Q972" s="36"/>
      <c r="R972" s="109"/>
      <c r="S972" s="36"/>
      <c r="T972" s="36"/>
      <c r="U972" s="32"/>
      <c r="V972" s="32"/>
      <c r="W972" s="32"/>
      <c r="X972" s="32"/>
      <c r="Y972" s="32"/>
      <c r="Z972" s="32"/>
      <c r="AA972" s="32"/>
      <c r="AB972" s="108"/>
      <c r="AC972" s="32"/>
      <c r="AD972" s="32"/>
      <c r="AE972" s="32"/>
      <c r="AF972" s="108"/>
      <c r="AG972" s="1"/>
      <c r="AH972" s="1"/>
      <c r="AI972" s="1"/>
      <c r="AJ972" s="1"/>
      <c r="AK972" s="1"/>
      <c r="AL972" s="108"/>
      <c r="AM972" s="1"/>
      <c r="AN972" s="37"/>
    </row>
    <row r="973" spans="1:40" ht="14.25" customHeight="1">
      <c r="A973" s="1"/>
      <c r="B973" s="32"/>
      <c r="C973" s="32"/>
      <c r="D973" s="33"/>
      <c r="E973" s="1"/>
      <c r="F973" s="34"/>
      <c r="G973" s="32"/>
      <c r="H973" s="1"/>
      <c r="I973" s="35"/>
      <c r="J973" s="1"/>
      <c r="K973" s="1"/>
      <c r="L973" s="32"/>
      <c r="M973" s="32"/>
      <c r="N973" s="33"/>
      <c r="O973" s="32"/>
      <c r="P973" s="109"/>
      <c r="Q973" s="36"/>
      <c r="R973" s="109"/>
      <c r="S973" s="36"/>
      <c r="T973" s="36"/>
      <c r="U973" s="32"/>
      <c r="V973" s="32"/>
      <c r="W973" s="32"/>
      <c r="X973" s="32"/>
      <c r="Y973" s="32"/>
      <c r="Z973" s="32"/>
      <c r="AA973" s="32"/>
      <c r="AB973" s="108"/>
      <c r="AC973" s="32"/>
      <c r="AD973" s="32"/>
      <c r="AE973" s="32"/>
      <c r="AF973" s="108"/>
      <c r="AG973" s="1"/>
      <c r="AH973" s="1"/>
      <c r="AI973" s="1"/>
      <c r="AJ973" s="1"/>
      <c r="AK973" s="1"/>
      <c r="AL973" s="108"/>
      <c r="AM973" s="1"/>
      <c r="AN973" s="37"/>
    </row>
    <row r="974" spans="1:40" ht="14.25" customHeight="1">
      <c r="A974" s="1"/>
      <c r="B974" s="32"/>
      <c r="C974" s="32"/>
      <c r="D974" s="33"/>
      <c r="E974" s="1"/>
      <c r="F974" s="34"/>
      <c r="G974" s="32"/>
      <c r="H974" s="1"/>
      <c r="I974" s="35"/>
      <c r="J974" s="1"/>
      <c r="K974" s="1"/>
      <c r="L974" s="32"/>
      <c r="M974" s="32"/>
      <c r="N974" s="33"/>
      <c r="O974" s="32"/>
      <c r="P974" s="109"/>
      <c r="Q974" s="36"/>
      <c r="R974" s="109"/>
      <c r="S974" s="36"/>
      <c r="T974" s="36"/>
      <c r="U974" s="32"/>
      <c r="V974" s="32"/>
      <c r="W974" s="32"/>
      <c r="X974" s="32"/>
      <c r="Y974" s="32"/>
      <c r="Z974" s="32"/>
      <c r="AA974" s="32"/>
      <c r="AB974" s="108"/>
      <c r="AC974" s="32"/>
      <c r="AD974" s="32"/>
      <c r="AE974" s="32"/>
      <c r="AF974" s="108"/>
      <c r="AG974" s="1"/>
      <c r="AH974" s="1"/>
      <c r="AI974" s="1"/>
      <c r="AJ974" s="1"/>
      <c r="AK974" s="1"/>
      <c r="AL974" s="108"/>
      <c r="AM974" s="1"/>
      <c r="AN974" s="37"/>
    </row>
    <row r="975" spans="1:40" ht="14.25" customHeight="1">
      <c r="A975" s="1"/>
      <c r="B975" s="32"/>
      <c r="C975" s="32"/>
      <c r="D975" s="33"/>
      <c r="E975" s="1"/>
      <c r="F975" s="34"/>
      <c r="G975" s="32"/>
      <c r="H975" s="1"/>
      <c r="I975" s="35"/>
      <c r="J975" s="1"/>
      <c r="K975" s="1"/>
      <c r="L975" s="32"/>
      <c r="M975" s="32"/>
      <c r="N975" s="33"/>
      <c r="O975" s="32"/>
      <c r="P975" s="109"/>
      <c r="Q975" s="36"/>
      <c r="R975" s="109"/>
      <c r="S975" s="36"/>
      <c r="T975" s="36"/>
      <c r="U975" s="32"/>
      <c r="V975" s="32"/>
      <c r="W975" s="32"/>
      <c r="X975" s="32"/>
      <c r="Y975" s="32"/>
      <c r="Z975" s="32"/>
      <c r="AA975" s="32"/>
      <c r="AB975" s="108"/>
      <c r="AC975" s="32"/>
      <c r="AD975" s="32"/>
      <c r="AE975" s="32"/>
      <c r="AF975" s="108"/>
      <c r="AG975" s="1"/>
      <c r="AH975" s="1"/>
      <c r="AI975" s="1"/>
      <c r="AJ975" s="1"/>
      <c r="AK975" s="1"/>
      <c r="AL975" s="108"/>
      <c r="AM975" s="1"/>
      <c r="AN975" s="37"/>
    </row>
    <row r="976" spans="1:40" ht="14.25" customHeight="1">
      <c r="A976" s="1"/>
      <c r="B976" s="32"/>
      <c r="C976" s="32"/>
      <c r="D976" s="33"/>
      <c r="E976" s="1"/>
      <c r="F976" s="34"/>
      <c r="G976" s="32"/>
      <c r="H976" s="1"/>
      <c r="I976" s="35"/>
      <c r="J976" s="1"/>
      <c r="K976" s="1"/>
      <c r="L976" s="32"/>
      <c r="M976" s="32"/>
      <c r="N976" s="33"/>
      <c r="O976" s="32"/>
      <c r="P976" s="109"/>
      <c r="Q976" s="36"/>
      <c r="R976" s="109"/>
      <c r="S976" s="36"/>
      <c r="T976" s="36"/>
      <c r="U976" s="32"/>
      <c r="V976" s="32"/>
      <c r="W976" s="32"/>
      <c r="X976" s="32"/>
      <c r="Y976" s="32"/>
      <c r="Z976" s="32"/>
      <c r="AA976" s="32"/>
      <c r="AB976" s="108"/>
      <c r="AC976" s="32"/>
      <c r="AD976" s="32"/>
      <c r="AE976" s="32"/>
      <c r="AF976" s="108"/>
      <c r="AG976" s="1"/>
      <c r="AH976" s="1"/>
      <c r="AI976" s="1"/>
      <c r="AJ976" s="1"/>
      <c r="AK976" s="1"/>
      <c r="AL976" s="108"/>
      <c r="AM976" s="1"/>
      <c r="AN976" s="37"/>
    </row>
    <row r="977" spans="1:40" ht="14.25" customHeight="1">
      <c r="A977" s="1"/>
      <c r="B977" s="32"/>
      <c r="C977" s="32"/>
      <c r="D977" s="33"/>
      <c r="E977" s="1"/>
      <c r="F977" s="34"/>
      <c r="G977" s="32"/>
      <c r="H977" s="1"/>
      <c r="I977" s="35"/>
      <c r="J977" s="1"/>
      <c r="K977" s="1"/>
      <c r="L977" s="32"/>
      <c r="M977" s="32"/>
      <c r="N977" s="33"/>
      <c r="O977" s="32"/>
      <c r="P977" s="109"/>
      <c r="Q977" s="36"/>
      <c r="R977" s="109"/>
      <c r="S977" s="36"/>
      <c r="T977" s="36"/>
      <c r="U977" s="32"/>
      <c r="V977" s="32"/>
      <c r="W977" s="32"/>
      <c r="X977" s="32"/>
      <c r="Y977" s="32"/>
      <c r="Z977" s="32"/>
      <c r="AA977" s="32"/>
      <c r="AB977" s="108"/>
      <c r="AC977" s="32"/>
      <c r="AD977" s="32"/>
      <c r="AE977" s="32"/>
      <c r="AF977" s="108"/>
      <c r="AG977" s="1"/>
      <c r="AH977" s="1"/>
      <c r="AI977" s="1"/>
      <c r="AJ977" s="1"/>
      <c r="AK977" s="1"/>
      <c r="AL977" s="108"/>
      <c r="AM977" s="1"/>
      <c r="AN977" s="37"/>
    </row>
    <row r="978" spans="1:40" ht="14.25" customHeight="1">
      <c r="A978" s="1"/>
      <c r="B978" s="32"/>
      <c r="C978" s="32"/>
      <c r="D978" s="33"/>
      <c r="E978" s="1"/>
      <c r="F978" s="34"/>
      <c r="G978" s="32"/>
      <c r="H978" s="1"/>
      <c r="I978" s="35"/>
      <c r="J978" s="1"/>
      <c r="K978" s="1"/>
      <c r="L978" s="32"/>
      <c r="M978" s="32"/>
      <c r="N978" s="33"/>
      <c r="O978" s="32"/>
      <c r="P978" s="109"/>
      <c r="Q978" s="36"/>
      <c r="R978" s="109"/>
      <c r="S978" s="36"/>
      <c r="T978" s="36"/>
      <c r="U978" s="32"/>
      <c r="V978" s="32"/>
      <c r="W978" s="32"/>
      <c r="X978" s="32"/>
      <c r="Y978" s="32"/>
      <c r="Z978" s="32"/>
      <c r="AA978" s="32"/>
      <c r="AB978" s="108"/>
      <c r="AC978" s="32"/>
      <c r="AD978" s="32"/>
      <c r="AE978" s="32"/>
      <c r="AF978" s="108"/>
      <c r="AG978" s="1"/>
      <c r="AH978" s="1"/>
      <c r="AI978" s="1"/>
      <c r="AJ978" s="1"/>
      <c r="AK978" s="1"/>
      <c r="AL978" s="108"/>
      <c r="AM978" s="1"/>
      <c r="AN978" s="37"/>
    </row>
    <row r="979" spans="1:40" ht="14.25" customHeight="1">
      <c r="A979" s="1"/>
      <c r="B979" s="32"/>
      <c r="C979" s="32"/>
      <c r="D979" s="33"/>
      <c r="E979" s="1"/>
      <c r="F979" s="34"/>
      <c r="G979" s="32"/>
      <c r="H979" s="1"/>
      <c r="I979" s="35"/>
      <c r="J979" s="1"/>
      <c r="K979" s="1"/>
      <c r="L979" s="32"/>
      <c r="M979" s="32"/>
      <c r="N979" s="33"/>
      <c r="O979" s="32"/>
      <c r="P979" s="109"/>
      <c r="Q979" s="36"/>
      <c r="R979" s="109"/>
      <c r="S979" s="36"/>
      <c r="T979" s="36"/>
      <c r="U979" s="32"/>
      <c r="V979" s="32"/>
      <c r="W979" s="32"/>
      <c r="X979" s="32"/>
      <c r="Y979" s="32"/>
      <c r="Z979" s="32"/>
      <c r="AA979" s="32"/>
      <c r="AB979" s="108"/>
      <c r="AC979" s="32"/>
      <c r="AD979" s="32"/>
      <c r="AE979" s="32"/>
      <c r="AF979" s="108"/>
      <c r="AG979" s="1"/>
      <c r="AH979" s="1"/>
      <c r="AI979" s="1"/>
      <c r="AJ979" s="1"/>
      <c r="AK979" s="1"/>
      <c r="AL979" s="108"/>
      <c r="AM979" s="1"/>
      <c r="AN979" s="37"/>
    </row>
    <row r="980" spans="1:40" ht="14.25" customHeight="1">
      <c r="A980" s="1"/>
      <c r="B980" s="32"/>
      <c r="C980" s="32"/>
      <c r="D980" s="33"/>
      <c r="E980" s="1"/>
      <c r="F980" s="34"/>
      <c r="G980" s="32"/>
      <c r="H980" s="1"/>
      <c r="I980" s="35"/>
      <c r="J980" s="1"/>
      <c r="K980" s="1"/>
      <c r="L980" s="32"/>
      <c r="M980" s="32"/>
      <c r="N980" s="33"/>
      <c r="O980" s="32"/>
      <c r="P980" s="109"/>
      <c r="Q980" s="36"/>
      <c r="R980" s="109"/>
      <c r="S980" s="36"/>
      <c r="T980" s="36"/>
      <c r="U980" s="32"/>
      <c r="V980" s="32"/>
      <c r="W980" s="32"/>
      <c r="X980" s="32"/>
      <c r="Y980" s="32"/>
      <c r="Z980" s="32"/>
      <c r="AA980" s="32"/>
      <c r="AB980" s="108"/>
      <c r="AC980" s="32"/>
      <c r="AD980" s="32"/>
      <c r="AE980" s="32"/>
      <c r="AF980" s="108"/>
      <c r="AG980" s="1"/>
      <c r="AH980" s="1"/>
      <c r="AI980" s="1"/>
      <c r="AJ980" s="1"/>
      <c r="AK980" s="1"/>
      <c r="AL980" s="108"/>
      <c r="AM980" s="1"/>
      <c r="AN980" s="37"/>
    </row>
    <row r="981" spans="1:40" ht="14.25" customHeight="1">
      <c r="A981" s="1"/>
      <c r="B981" s="32"/>
      <c r="C981" s="32"/>
      <c r="D981" s="33"/>
      <c r="E981" s="1"/>
      <c r="F981" s="34"/>
      <c r="G981" s="32"/>
      <c r="H981" s="1"/>
      <c r="I981" s="35"/>
      <c r="J981" s="1"/>
      <c r="K981" s="1"/>
      <c r="L981" s="32"/>
      <c r="M981" s="32"/>
      <c r="N981" s="33"/>
      <c r="O981" s="32"/>
      <c r="P981" s="109"/>
      <c r="Q981" s="36"/>
      <c r="R981" s="109"/>
      <c r="S981" s="36"/>
      <c r="T981" s="36"/>
      <c r="U981" s="32"/>
      <c r="V981" s="32"/>
      <c r="W981" s="32"/>
      <c r="X981" s="32"/>
      <c r="Y981" s="32"/>
      <c r="Z981" s="32"/>
      <c r="AA981" s="32"/>
      <c r="AB981" s="108"/>
      <c r="AC981" s="32"/>
      <c r="AD981" s="32"/>
      <c r="AE981" s="32"/>
      <c r="AF981" s="108"/>
      <c r="AG981" s="1"/>
      <c r="AH981" s="1"/>
      <c r="AI981" s="1"/>
      <c r="AJ981" s="1"/>
      <c r="AK981" s="1"/>
      <c r="AL981" s="108"/>
      <c r="AM981" s="1"/>
      <c r="AN981" s="37"/>
    </row>
    <row r="982" spans="1:40" ht="14.25" customHeight="1">
      <c r="A982" s="1"/>
      <c r="B982" s="32"/>
      <c r="C982" s="32"/>
      <c r="D982" s="33"/>
      <c r="E982" s="1"/>
      <c r="F982" s="34"/>
      <c r="G982" s="32"/>
      <c r="H982" s="1"/>
      <c r="I982" s="35"/>
      <c r="J982" s="1"/>
      <c r="K982" s="1"/>
      <c r="L982" s="32"/>
      <c r="M982" s="32"/>
      <c r="N982" s="33"/>
      <c r="O982" s="32"/>
      <c r="P982" s="109"/>
      <c r="Q982" s="36"/>
      <c r="R982" s="109"/>
      <c r="S982" s="36"/>
      <c r="T982" s="36"/>
      <c r="U982" s="32"/>
      <c r="V982" s="32"/>
      <c r="W982" s="32"/>
      <c r="X982" s="32"/>
      <c r="Y982" s="32"/>
      <c r="Z982" s="32"/>
      <c r="AA982" s="32"/>
      <c r="AB982" s="108"/>
      <c r="AC982" s="32"/>
      <c r="AD982" s="32"/>
      <c r="AE982" s="32"/>
      <c r="AF982" s="108"/>
      <c r="AG982" s="1"/>
      <c r="AH982" s="1"/>
      <c r="AI982" s="1"/>
      <c r="AJ982" s="1"/>
      <c r="AK982" s="1"/>
      <c r="AL982" s="108"/>
      <c r="AM982" s="1"/>
      <c r="AN982" s="37"/>
    </row>
    <row r="983" spans="1:40" ht="14.25" customHeight="1">
      <c r="A983" s="1"/>
      <c r="B983" s="32"/>
      <c r="C983" s="32"/>
      <c r="D983" s="33"/>
      <c r="E983" s="1"/>
      <c r="F983" s="34"/>
      <c r="G983" s="32"/>
      <c r="H983" s="1"/>
      <c r="I983" s="35"/>
      <c r="J983" s="1"/>
      <c r="K983" s="1"/>
      <c r="L983" s="32"/>
      <c r="M983" s="32"/>
      <c r="N983" s="33"/>
      <c r="O983" s="32"/>
      <c r="P983" s="109"/>
      <c r="Q983" s="36"/>
      <c r="R983" s="109"/>
      <c r="S983" s="36"/>
      <c r="T983" s="36"/>
      <c r="U983" s="32"/>
      <c r="V983" s="32"/>
      <c r="W983" s="32"/>
      <c r="X983" s="32"/>
      <c r="Y983" s="32"/>
      <c r="Z983" s="32"/>
      <c r="AA983" s="32"/>
      <c r="AB983" s="108"/>
      <c r="AC983" s="32"/>
      <c r="AD983" s="32"/>
      <c r="AE983" s="32"/>
      <c r="AF983" s="108"/>
      <c r="AG983" s="1"/>
      <c r="AH983" s="1"/>
      <c r="AI983" s="1"/>
      <c r="AJ983" s="1"/>
      <c r="AK983" s="1"/>
      <c r="AL983" s="108"/>
      <c r="AM983" s="1"/>
      <c r="AN983" s="37"/>
    </row>
    <row r="984" spans="1:40" ht="14.25" customHeight="1">
      <c r="A984" s="1"/>
      <c r="B984" s="32"/>
      <c r="C984" s="32"/>
      <c r="D984" s="33"/>
      <c r="E984" s="1"/>
      <c r="F984" s="34"/>
      <c r="G984" s="32"/>
      <c r="H984" s="1"/>
      <c r="I984" s="35"/>
      <c r="J984" s="1"/>
      <c r="K984" s="1"/>
      <c r="L984" s="32"/>
      <c r="M984" s="32"/>
      <c r="N984" s="33"/>
      <c r="O984" s="32"/>
      <c r="P984" s="109"/>
      <c r="Q984" s="36"/>
      <c r="R984" s="109"/>
      <c r="S984" s="36"/>
      <c r="T984" s="36"/>
      <c r="U984" s="32"/>
      <c r="V984" s="32"/>
      <c r="W984" s="32"/>
      <c r="X984" s="32"/>
      <c r="Y984" s="32"/>
      <c r="Z984" s="32"/>
      <c r="AA984" s="32"/>
      <c r="AB984" s="108"/>
      <c r="AC984" s="32"/>
      <c r="AD984" s="32"/>
      <c r="AE984" s="32"/>
      <c r="AF984" s="108"/>
      <c r="AG984" s="1"/>
      <c r="AH984" s="1"/>
      <c r="AI984" s="1"/>
      <c r="AJ984" s="1"/>
      <c r="AK984" s="1"/>
      <c r="AL984" s="108"/>
      <c r="AM984" s="1"/>
      <c r="AN984" s="37"/>
    </row>
    <row r="985" spans="1:40" ht="14.25" customHeight="1">
      <c r="A985" s="1"/>
      <c r="B985" s="32"/>
      <c r="C985" s="32"/>
      <c r="D985" s="33"/>
      <c r="E985" s="1"/>
      <c r="F985" s="34"/>
      <c r="G985" s="32"/>
      <c r="H985" s="1"/>
      <c r="I985" s="35"/>
      <c r="J985" s="1"/>
      <c r="K985" s="1"/>
      <c r="L985" s="32"/>
      <c r="M985" s="32"/>
      <c r="N985" s="33"/>
      <c r="O985" s="32"/>
      <c r="P985" s="109"/>
      <c r="Q985" s="36"/>
      <c r="R985" s="109"/>
      <c r="S985" s="36"/>
      <c r="T985" s="36"/>
      <c r="U985" s="32"/>
      <c r="V985" s="32"/>
      <c r="W985" s="32"/>
      <c r="X985" s="32"/>
      <c r="Y985" s="32"/>
      <c r="Z985" s="32"/>
      <c r="AA985" s="32"/>
      <c r="AB985" s="108"/>
      <c r="AC985" s="32"/>
      <c r="AD985" s="32"/>
      <c r="AE985" s="32"/>
      <c r="AF985" s="108"/>
      <c r="AG985" s="1"/>
      <c r="AH985" s="1"/>
      <c r="AI985" s="1"/>
      <c r="AJ985" s="1"/>
      <c r="AK985" s="1"/>
      <c r="AL985" s="108"/>
      <c r="AM985" s="1"/>
      <c r="AN985" s="37"/>
    </row>
    <row r="986" spans="1:40" ht="14.25" customHeight="1">
      <c r="A986" s="1"/>
      <c r="B986" s="32"/>
      <c r="C986" s="32"/>
      <c r="D986" s="33"/>
      <c r="E986" s="1"/>
      <c r="F986" s="34"/>
      <c r="G986" s="32"/>
      <c r="H986" s="1"/>
      <c r="I986" s="35"/>
      <c r="J986" s="1"/>
      <c r="K986" s="1"/>
      <c r="L986" s="32"/>
      <c r="M986" s="32"/>
      <c r="N986" s="33"/>
      <c r="O986" s="32"/>
      <c r="P986" s="109"/>
      <c r="Q986" s="36"/>
      <c r="R986" s="109"/>
      <c r="S986" s="36"/>
      <c r="T986" s="36"/>
      <c r="U986" s="32"/>
      <c r="V986" s="32"/>
      <c r="W986" s="32"/>
      <c r="X986" s="32"/>
      <c r="Y986" s="32"/>
      <c r="Z986" s="32"/>
      <c r="AA986" s="32"/>
      <c r="AB986" s="108"/>
      <c r="AC986" s="32"/>
      <c r="AD986" s="32"/>
      <c r="AE986" s="32"/>
      <c r="AF986" s="108"/>
      <c r="AG986" s="1"/>
      <c r="AH986" s="1"/>
      <c r="AI986" s="1"/>
      <c r="AJ986" s="1"/>
      <c r="AK986" s="1"/>
      <c r="AL986" s="108"/>
      <c r="AM986" s="1"/>
      <c r="AN986" s="37"/>
    </row>
    <row r="987" spans="1:40" ht="14.25" customHeight="1">
      <c r="A987" s="1"/>
      <c r="B987" s="32"/>
      <c r="C987" s="32"/>
      <c r="D987" s="33"/>
      <c r="E987" s="1"/>
      <c r="F987" s="34"/>
      <c r="G987" s="32"/>
      <c r="H987" s="1"/>
      <c r="I987" s="35"/>
      <c r="J987" s="1"/>
      <c r="K987" s="1"/>
      <c r="L987" s="32"/>
      <c r="M987" s="32"/>
      <c r="N987" s="33"/>
      <c r="O987" s="32"/>
      <c r="P987" s="109"/>
      <c r="Q987" s="36"/>
      <c r="R987" s="109"/>
      <c r="S987" s="36"/>
      <c r="T987" s="36"/>
      <c r="U987" s="32"/>
      <c r="V987" s="32"/>
      <c r="W987" s="32"/>
      <c r="X987" s="32"/>
      <c r="Y987" s="32"/>
      <c r="Z987" s="32"/>
      <c r="AA987" s="32"/>
      <c r="AB987" s="108"/>
      <c r="AC987" s="32"/>
      <c r="AD987" s="32"/>
      <c r="AE987" s="32"/>
      <c r="AF987" s="108"/>
      <c r="AG987" s="1"/>
      <c r="AH987" s="1"/>
      <c r="AI987" s="1"/>
      <c r="AJ987" s="1"/>
      <c r="AK987" s="1"/>
      <c r="AL987" s="108"/>
      <c r="AM987" s="1"/>
      <c r="AN987" s="37"/>
    </row>
    <row r="988" spans="1:40" ht="14.25" customHeight="1">
      <c r="A988" s="1"/>
      <c r="B988" s="32"/>
      <c r="C988" s="32"/>
      <c r="D988" s="33"/>
      <c r="E988" s="1"/>
      <c r="F988" s="34"/>
      <c r="G988" s="32"/>
      <c r="H988" s="1"/>
      <c r="I988" s="35"/>
      <c r="J988" s="1"/>
      <c r="K988" s="1"/>
      <c r="L988" s="32"/>
      <c r="M988" s="32"/>
      <c r="N988" s="33"/>
      <c r="O988" s="32"/>
      <c r="P988" s="109"/>
      <c r="Q988" s="36"/>
      <c r="R988" s="109"/>
      <c r="S988" s="36"/>
      <c r="T988" s="36"/>
      <c r="U988" s="32"/>
      <c r="V988" s="32"/>
      <c r="W988" s="32"/>
      <c r="X988" s="32"/>
      <c r="Y988" s="32"/>
      <c r="Z988" s="32"/>
      <c r="AA988" s="32"/>
      <c r="AB988" s="108"/>
      <c r="AC988" s="32"/>
      <c r="AD988" s="32"/>
      <c r="AE988" s="32"/>
      <c r="AF988" s="108"/>
      <c r="AG988" s="1"/>
      <c r="AH988" s="1"/>
      <c r="AI988" s="1"/>
      <c r="AJ988" s="1"/>
      <c r="AK988" s="1"/>
      <c r="AL988" s="108"/>
      <c r="AM988" s="1"/>
      <c r="AN988" s="37"/>
    </row>
    <row r="989" spans="1:40" ht="14.25" customHeight="1">
      <c r="A989" s="1"/>
      <c r="B989" s="32"/>
      <c r="C989" s="32"/>
      <c r="D989" s="33"/>
      <c r="E989" s="1"/>
      <c r="F989" s="34"/>
      <c r="G989" s="32"/>
      <c r="H989" s="1"/>
      <c r="I989" s="35"/>
      <c r="J989" s="1"/>
      <c r="K989" s="1"/>
      <c r="L989" s="32"/>
      <c r="M989" s="32"/>
      <c r="N989" s="33"/>
      <c r="O989" s="32"/>
      <c r="P989" s="109"/>
      <c r="Q989" s="36"/>
      <c r="R989" s="109"/>
      <c r="S989" s="36"/>
      <c r="T989" s="36"/>
      <c r="U989" s="32"/>
      <c r="V989" s="32"/>
      <c r="W989" s="32"/>
      <c r="X989" s="32"/>
      <c r="Y989" s="32"/>
      <c r="Z989" s="32"/>
      <c r="AA989" s="32"/>
      <c r="AB989" s="108"/>
      <c r="AC989" s="32"/>
      <c r="AD989" s="32"/>
      <c r="AE989" s="32"/>
      <c r="AF989" s="108"/>
      <c r="AG989" s="1"/>
      <c r="AH989" s="1"/>
      <c r="AI989" s="1"/>
      <c r="AJ989" s="1"/>
      <c r="AK989" s="1"/>
      <c r="AL989" s="108"/>
      <c r="AM989" s="1"/>
      <c r="AN989" s="37"/>
    </row>
    <row r="990" spans="1:40" ht="14.25" customHeight="1">
      <c r="A990" s="1"/>
      <c r="B990" s="32"/>
      <c r="C990" s="32"/>
      <c r="D990" s="33"/>
      <c r="E990" s="1"/>
      <c r="F990" s="34"/>
      <c r="G990" s="32"/>
      <c r="H990" s="1"/>
      <c r="I990" s="35"/>
      <c r="J990" s="1"/>
      <c r="K990" s="1"/>
      <c r="L990" s="32"/>
      <c r="M990" s="32"/>
      <c r="N990" s="33"/>
      <c r="O990" s="32"/>
      <c r="P990" s="109"/>
      <c r="Q990" s="36"/>
      <c r="R990" s="109"/>
      <c r="S990" s="36"/>
      <c r="T990" s="36"/>
      <c r="U990" s="32"/>
      <c r="V990" s="32"/>
      <c r="W990" s="32"/>
      <c r="X990" s="32"/>
      <c r="Y990" s="32"/>
      <c r="Z990" s="32"/>
      <c r="AA990" s="32"/>
      <c r="AB990" s="108"/>
      <c r="AC990" s="32"/>
      <c r="AD990" s="32"/>
      <c r="AE990" s="32"/>
      <c r="AF990" s="108"/>
      <c r="AG990" s="1"/>
      <c r="AH990" s="1"/>
      <c r="AI990" s="1"/>
      <c r="AJ990" s="1"/>
      <c r="AK990" s="1"/>
      <c r="AL990" s="108"/>
      <c r="AM990" s="1"/>
      <c r="AN990" s="37"/>
    </row>
    <row r="991" spans="1:40" ht="14.25" customHeight="1">
      <c r="A991" s="1"/>
      <c r="B991" s="32"/>
      <c r="C991" s="32"/>
      <c r="D991" s="33"/>
      <c r="E991" s="1"/>
      <c r="F991" s="34"/>
      <c r="G991" s="32"/>
      <c r="H991" s="1"/>
      <c r="I991" s="35"/>
      <c r="J991" s="1"/>
      <c r="K991" s="1"/>
      <c r="L991" s="32"/>
      <c r="M991" s="32"/>
      <c r="N991" s="33"/>
      <c r="O991" s="32"/>
      <c r="P991" s="109"/>
      <c r="Q991" s="36"/>
      <c r="R991" s="109"/>
      <c r="S991" s="36"/>
      <c r="T991" s="36"/>
      <c r="U991" s="32"/>
      <c r="V991" s="32"/>
      <c r="W991" s="32"/>
      <c r="X991" s="32"/>
      <c r="Y991" s="32"/>
      <c r="Z991" s="32"/>
      <c r="AA991" s="32"/>
      <c r="AB991" s="108"/>
      <c r="AC991" s="32"/>
      <c r="AD991" s="32"/>
      <c r="AE991" s="32"/>
      <c r="AF991" s="108"/>
      <c r="AG991" s="1"/>
      <c r="AH991" s="1"/>
      <c r="AI991" s="1"/>
      <c r="AJ991" s="1"/>
      <c r="AK991" s="1"/>
      <c r="AL991" s="108"/>
      <c r="AM991" s="1"/>
      <c r="AN991" s="37"/>
    </row>
    <row r="992" spans="1:40" ht="14.25" customHeight="1">
      <c r="A992" s="1"/>
      <c r="B992" s="32"/>
      <c r="C992" s="32"/>
      <c r="D992" s="33"/>
      <c r="E992" s="1"/>
      <c r="F992" s="34"/>
      <c r="G992" s="32"/>
      <c r="H992" s="1"/>
      <c r="I992" s="35"/>
      <c r="J992" s="1"/>
      <c r="K992" s="1"/>
      <c r="L992" s="32"/>
      <c r="M992" s="32"/>
      <c r="N992" s="33"/>
      <c r="O992" s="32"/>
      <c r="P992" s="109"/>
      <c r="Q992" s="36"/>
      <c r="R992" s="109"/>
      <c r="S992" s="36"/>
      <c r="T992" s="36"/>
      <c r="U992" s="32"/>
      <c r="V992" s="32"/>
      <c r="W992" s="32"/>
      <c r="X992" s="32"/>
      <c r="Y992" s="32"/>
      <c r="Z992" s="32"/>
      <c r="AA992" s="32"/>
      <c r="AB992" s="108"/>
      <c r="AC992" s="32"/>
      <c r="AD992" s="32"/>
      <c r="AE992" s="32"/>
      <c r="AF992" s="108"/>
      <c r="AG992" s="1"/>
      <c r="AH992" s="1"/>
      <c r="AI992" s="1"/>
      <c r="AJ992" s="1"/>
      <c r="AK992" s="1"/>
      <c r="AL992" s="108"/>
      <c r="AM992" s="1"/>
      <c r="AN992" s="37"/>
    </row>
    <row r="993" spans="1:40" ht="14.25" customHeight="1">
      <c r="A993" s="1"/>
      <c r="B993" s="32"/>
      <c r="C993" s="32"/>
      <c r="D993" s="33"/>
      <c r="E993" s="1"/>
      <c r="F993" s="34"/>
      <c r="G993" s="32"/>
      <c r="H993" s="1"/>
      <c r="I993" s="35"/>
      <c r="J993" s="1"/>
      <c r="K993" s="1"/>
      <c r="L993" s="32"/>
      <c r="M993" s="32"/>
      <c r="N993" s="33"/>
      <c r="O993" s="32"/>
      <c r="P993" s="109"/>
      <c r="Q993" s="36"/>
      <c r="R993" s="109"/>
      <c r="S993" s="36"/>
      <c r="T993" s="36"/>
      <c r="U993" s="32"/>
      <c r="V993" s="32"/>
      <c r="W993" s="32"/>
      <c r="X993" s="32"/>
      <c r="Y993" s="32"/>
      <c r="Z993" s="32"/>
      <c r="AA993" s="32"/>
      <c r="AB993" s="108"/>
      <c r="AC993" s="32"/>
      <c r="AD993" s="32"/>
      <c r="AE993" s="32"/>
      <c r="AF993" s="108"/>
      <c r="AG993" s="1"/>
      <c r="AH993" s="1"/>
      <c r="AI993" s="1"/>
      <c r="AJ993" s="1"/>
      <c r="AK993" s="1"/>
      <c r="AL993" s="108"/>
      <c r="AM993" s="1"/>
      <c r="AN993" s="37"/>
    </row>
    <row r="994" spans="1:40" ht="14.25" customHeight="1">
      <c r="A994" s="1"/>
      <c r="B994" s="32"/>
      <c r="C994" s="32"/>
      <c r="D994" s="33"/>
      <c r="E994" s="1"/>
      <c r="F994" s="34"/>
      <c r="G994" s="32"/>
      <c r="H994" s="1"/>
      <c r="I994" s="35"/>
      <c r="J994" s="1"/>
      <c r="K994" s="1"/>
      <c r="L994" s="32"/>
      <c r="M994" s="32"/>
      <c r="N994" s="33"/>
      <c r="O994" s="32"/>
      <c r="P994" s="109"/>
      <c r="Q994" s="36"/>
      <c r="R994" s="109"/>
      <c r="S994" s="36"/>
      <c r="T994" s="36"/>
      <c r="U994" s="32"/>
      <c r="V994" s="32"/>
      <c r="W994" s="32"/>
      <c r="X994" s="32"/>
      <c r="Y994" s="32"/>
      <c r="Z994" s="32"/>
      <c r="AA994" s="32"/>
      <c r="AB994" s="108"/>
      <c r="AC994" s="32"/>
      <c r="AD994" s="32"/>
      <c r="AE994" s="32"/>
      <c r="AF994" s="108"/>
      <c r="AG994" s="1"/>
      <c r="AH994" s="1"/>
      <c r="AI994" s="1"/>
      <c r="AJ994" s="1"/>
      <c r="AK994" s="1"/>
      <c r="AL994" s="108"/>
      <c r="AM994" s="1"/>
      <c r="AN994" s="37"/>
    </row>
    <row r="995" spans="1:40" ht="14.25" customHeight="1">
      <c r="A995" s="1"/>
      <c r="B995" s="32"/>
      <c r="C995" s="32"/>
      <c r="D995" s="33"/>
      <c r="E995" s="1"/>
      <c r="F995" s="34"/>
      <c r="G995" s="32"/>
      <c r="H995" s="1"/>
      <c r="I995" s="35"/>
      <c r="J995" s="1"/>
      <c r="K995" s="1"/>
      <c r="L995" s="32"/>
      <c r="M995" s="32"/>
      <c r="N995" s="33"/>
      <c r="O995" s="32"/>
      <c r="P995" s="109"/>
      <c r="Q995" s="36"/>
      <c r="R995" s="109"/>
      <c r="S995" s="36"/>
      <c r="T995" s="36"/>
      <c r="U995" s="32"/>
      <c r="V995" s="32"/>
      <c r="W995" s="32"/>
      <c r="X995" s="32"/>
      <c r="Y995" s="32"/>
      <c r="Z995" s="32"/>
      <c r="AA995" s="32"/>
      <c r="AB995" s="108"/>
      <c r="AC995" s="32"/>
      <c r="AD995" s="32"/>
      <c r="AE995" s="32"/>
      <c r="AF995" s="108"/>
      <c r="AG995" s="1"/>
      <c r="AH995" s="1"/>
      <c r="AI995" s="1"/>
      <c r="AJ995" s="1"/>
      <c r="AK995" s="1"/>
      <c r="AL995" s="108"/>
      <c r="AM995" s="1"/>
      <c r="AN995" s="37"/>
    </row>
    <row r="996" spans="1:40" ht="14.25" customHeight="1">
      <c r="A996" s="1"/>
      <c r="B996" s="32"/>
      <c r="C996" s="32"/>
      <c r="D996" s="33"/>
      <c r="E996" s="1"/>
      <c r="F996" s="34"/>
      <c r="G996" s="32"/>
      <c r="H996" s="1"/>
      <c r="I996" s="35"/>
      <c r="J996" s="1"/>
      <c r="K996" s="1"/>
      <c r="L996" s="32"/>
      <c r="M996" s="32"/>
      <c r="N996" s="33"/>
      <c r="O996" s="32"/>
      <c r="P996" s="109"/>
      <c r="Q996" s="36"/>
      <c r="R996" s="109"/>
      <c r="S996" s="36"/>
      <c r="T996" s="36"/>
      <c r="U996" s="32"/>
      <c r="V996" s="32"/>
      <c r="W996" s="32"/>
      <c r="X996" s="32"/>
      <c r="Y996" s="32"/>
      <c r="Z996" s="32"/>
      <c r="AA996" s="32"/>
      <c r="AB996" s="108"/>
      <c r="AC996" s="32"/>
      <c r="AD996" s="32"/>
      <c r="AE996" s="32"/>
      <c r="AF996" s="108"/>
      <c r="AG996" s="1"/>
      <c r="AH996" s="1"/>
      <c r="AI996" s="1"/>
      <c r="AJ996" s="1"/>
      <c r="AK996" s="1"/>
      <c r="AL996" s="108"/>
      <c r="AM996" s="1"/>
      <c r="AN996" s="37"/>
    </row>
    <row r="997" spans="1:40" ht="14.25" customHeight="1">
      <c r="A997" s="1"/>
      <c r="B997" s="32"/>
      <c r="C997" s="32"/>
      <c r="D997" s="33"/>
      <c r="E997" s="1"/>
      <c r="F997" s="34"/>
      <c r="G997" s="32"/>
      <c r="H997" s="1"/>
      <c r="I997" s="35"/>
      <c r="J997" s="1"/>
      <c r="K997" s="1"/>
      <c r="L997" s="32"/>
      <c r="M997" s="32"/>
      <c r="N997" s="33"/>
      <c r="O997" s="32"/>
      <c r="P997" s="109"/>
      <c r="Q997" s="36"/>
      <c r="R997" s="109"/>
      <c r="S997" s="36"/>
      <c r="T997" s="36"/>
      <c r="U997" s="32"/>
      <c r="V997" s="32"/>
      <c r="W997" s="32"/>
      <c r="X997" s="32"/>
      <c r="Y997" s="32"/>
      <c r="Z997" s="32"/>
      <c r="AA997" s="32"/>
      <c r="AB997" s="108"/>
      <c r="AC997" s="32"/>
      <c r="AD997" s="32"/>
      <c r="AE997" s="32"/>
      <c r="AF997" s="108"/>
      <c r="AG997" s="1"/>
      <c r="AH997" s="1"/>
      <c r="AI997" s="1"/>
      <c r="AJ997" s="1"/>
      <c r="AK997" s="1"/>
      <c r="AL997" s="108"/>
      <c r="AM997" s="1"/>
      <c r="AN997" s="37"/>
    </row>
    <row r="998" spans="1:40" ht="14.25" customHeight="1">
      <c r="A998" s="1"/>
      <c r="B998" s="32"/>
      <c r="C998" s="32"/>
      <c r="D998" s="33"/>
      <c r="E998" s="1"/>
      <c r="F998" s="34"/>
      <c r="G998" s="32"/>
      <c r="H998" s="1"/>
      <c r="I998" s="35"/>
      <c r="J998" s="1"/>
      <c r="K998" s="1"/>
      <c r="L998" s="32"/>
      <c r="M998" s="32"/>
      <c r="N998" s="33"/>
      <c r="O998" s="32"/>
      <c r="P998" s="109"/>
      <c r="Q998" s="36"/>
      <c r="R998" s="109"/>
      <c r="S998" s="36"/>
      <c r="T998" s="36"/>
      <c r="U998" s="32"/>
      <c r="V998" s="32"/>
      <c r="W998" s="32"/>
      <c r="X998" s="32"/>
      <c r="Y998" s="32"/>
      <c r="Z998" s="32"/>
      <c r="AA998" s="32"/>
      <c r="AB998" s="108"/>
      <c r="AC998" s="32"/>
      <c r="AD998" s="32"/>
      <c r="AE998" s="32"/>
      <c r="AF998" s="108"/>
      <c r="AG998" s="1"/>
      <c r="AH998" s="1"/>
      <c r="AI998" s="1"/>
      <c r="AJ998" s="1"/>
      <c r="AK998" s="1"/>
      <c r="AL998" s="108"/>
      <c r="AM998" s="1"/>
      <c r="AN998" s="37"/>
    </row>
    <row r="999" spans="1:40" ht="14.25" customHeight="1">
      <c r="A999" s="1"/>
      <c r="B999" s="32"/>
      <c r="C999" s="32"/>
      <c r="D999" s="33"/>
      <c r="E999" s="1"/>
      <c r="F999" s="34"/>
      <c r="G999" s="32"/>
      <c r="H999" s="1"/>
      <c r="I999" s="35"/>
      <c r="J999" s="1"/>
      <c r="K999" s="1"/>
      <c r="L999" s="32"/>
      <c r="M999" s="32"/>
      <c r="N999" s="33"/>
      <c r="O999" s="32"/>
      <c r="P999" s="109"/>
      <c r="Q999" s="36"/>
      <c r="R999" s="109"/>
      <c r="S999" s="36"/>
      <c r="T999" s="36"/>
      <c r="U999" s="32"/>
      <c r="V999" s="32"/>
      <c r="W999" s="32"/>
      <c r="X999" s="32"/>
      <c r="Y999" s="32"/>
      <c r="Z999" s="32"/>
      <c r="AA999" s="32"/>
      <c r="AB999" s="108"/>
      <c r="AC999" s="32"/>
      <c r="AD999" s="32"/>
      <c r="AE999" s="32"/>
      <c r="AF999" s="108"/>
      <c r="AG999" s="1"/>
      <c r="AH999" s="1"/>
      <c r="AI999" s="1"/>
      <c r="AJ999" s="1"/>
      <c r="AK999" s="1"/>
      <c r="AL999" s="108"/>
      <c r="AM999" s="1"/>
      <c r="AN999" s="37"/>
    </row>
    <row r="1000" spans="1:40" ht="14.25" customHeight="1">
      <c r="A1000" s="1"/>
      <c r="B1000" s="32"/>
      <c r="C1000" s="32"/>
      <c r="D1000" s="33"/>
      <c r="E1000" s="1"/>
      <c r="F1000" s="34"/>
      <c r="G1000" s="32"/>
      <c r="H1000" s="1"/>
      <c r="I1000" s="35"/>
      <c r="J1000" s="1"/>
      <c r="K1000" s="1"/>
      <c r="L1000" s="32"/>
      <c r="M1000" s="32"/>
      <c r="N1000" s="33"/>
      <c r="O1000" s="32"/>
      <c r="P1000" s="109"/>
      <c r="Q1000" s="36"/>
      <c r="R1000" s="109"/>
      <c r="S1000" s="36"/>
      <c r="T1000" s="36"/>
      <c r="U1000" s="32"/>
      <c r="V1000" s="32"/>
      <c r="W1000" s="32"/>
      <c r="X1000" s="32"/>
      <c r="Y1000" s="32"/>
      <c r="Z1000" s="32"/>
      <c r="AA1000" s="32"/>
      <c r="AB1000" s="108"/>
      <c r="AC1000" s="32"/>
      <c r="AD1000" s="32"/>
      <c r="AE1000" s="32"/>
      <c r="AF1000" s="108"/>
      <c r="AG1000" s="1"/>
      <c r="AH1000" s="1"/>
      <c r="AI1000" s="1"/>
      <c r="AJ1000" s="1"/>
      <c r="AK1000" s="1"/>
      <c r="AL1000" s="108"/>
      <c r="AM1000" s="1"/>
      <c r="AN1000" s="37"/>
    </row>
    <row r="1001" spans="1:40" ht="14.25" customHeight="1">
      <c r="A1001" s="1"/>
      <c r="B1001" s="32"/>
      <c r="C1001" s="32"/>
      <c r="D1001" s="33"/>
      <c r="E1001" s="1"/>
      <c r="F1001" s="34"/>
      <c r="G1001" s="32"/>
      <c r="H1001" s="1"/>
      <c r="I1001" s="35"/>
      <c r="J1001" s="1"/>
      <c r="K1001" s="1"/>
      <c r="L1001" s="32"/>
      <c r="M1001" s="32"/>
      <c r="N1001" s="33"/>
      <c r="O1001" s="32"/>
      <c r="P1001" s="109"/>
      <c r="Q1001" s="36"/>
      <c r="R1001" s="109"/>
      <c r="S1001" s="36"/>
      <c r="T1001" s="36"/>
      <c r="U1001" s="32"/>
      <c r="V1001" s="32"/>
      <c r="W1001" s="32"/>
      <c r="X1001" s="32"/>
      <c r="Y1001" s="32"/>
      <c r="Z1001" s="32"/>
      <c r="AA1001" s="32"/>
      <c r="AB1001" s="108"/>
      <c r="AC1001" s="32"/>
      <c r="AD1001" s="32"/>
      <c r="AE1001" s="32"/>
      <c r="AF1001" s="108"/>
      <c r="AG1001" s="1"/>
      <c r="AH1001" s="1"/>
      <c r="AI1001" s="1"/>
      <c r="AJ1001" s="1"/>
      <c r="AK1001" s="1"/>
      <c r="AL1001" s="108"/>
      <c r="AM1001" s="1"/>
      <c r="AN1001" s="37"/>
    </row>
    <row r="1002" spans="1:40" ht="14.25" customHeight="1">
      <c r="A1002" s="1"/>
      <c r="B1002" s="32"/>
      <c r="C1002" s="32"/>
      <c r="D1002" s="33"/>
      <c r="E1002" s="1"/>
      <c r="F1002" s="34"/>
      <c r="G1002" s="32"/>
      <c r="H1002" s="1"/>
      <c r="I1002" s="35"/>
      <c r="J1002" s="1"/>
      <c r="K1002" s="1"/>
      <c r="L1002" s="32"/>
      <c r="M1002" s="32"/>
      <c r="N1002" s="33"/>
      <c r="O1002" s="32"/>
      <c r="P1002" s="109"/>
      <c r="Q1002" s="36"/>
      <c r="R1002" s="109"/>
      <c r="S1002" s="36"/>
      <c r="T1002" s="36"/>
      <c r="U1002" s="32"/>
      <c r="V1002" s="32"/>
      <c r="W1002" s="32"/>
      <c r="X1002" s="32"/>
      <c r="Y1002" s="32"/>
      <c r="Z1002" s="32"/>
      <c r="AA1002" s="32"/>
      <c r="AB1002" s="108"/>
      <c r="AC1002" s="32"/>
      <c r="AD1002" s="32"/>
      <c r="AE1002" s="32"/>
      <c r="AF1002" s="108"/>
      <c r="AG1002" s="1"/>
      <c r="AH1002" s="1"/>
      <c r="AI1002" s="1"/>
      <c r="AJ1002" s="1"/>
      <c r="AK1002" s="1"/>
      <c r="AL1002" s="108"/>
      <c r="AM1002" s="1"/>
      <c r="AN1002" s="37"/>
    </row>
    <row r="1003" spans="1:40" ht="14.25" customHeight="1">
      <c r="A1003" s="1"/>
      <c r="B1003" s="32"/>
      <c r="C1003" s="32"/>
      <c r="D1003" s="33"/>
      <c r="E1003" s="1"/>
      <c r="F1003" s="34"/>
      <c r="G1003" s="32"/>
      <c r="H1003" s="1"/>
      <c r="I1003" s="35"/>
      <c r="J1003" s="1"/>
      <c r="K1003" s="1"/>
      <c r="L1003" s="32"/>
      <c r="M1003" s="32"/>
      <c r="N1003" s="33"/>
      <c r="O1003" s="32"/>
      <c r="P1003" s="109"/>
      <c r="Q1003" s="36"/>
      <c r="R1003" s="109"/>
      <c r="S1003" s="36"/>
      <c r="T1003" s="36"/>
      <c r="U1003" s="32"/>
      <c r="V1003" s="32"/>
      <c r="W1003" s="32"/>
      <c r="X1003" s="32"/>
      <c r="Y1003" s="32"/>
      <c r="Z1003" s="32"/>
      <c r="AA1003" s="32"/>
      <c r="AB1003" s="108"/>
      <c r="AC1003" s="32"/>
      <c r="AD1003" s="32"/>
      <c r="AE1003" s="32"/>
      <c r="AF1003" s="108"/>
      <c r="AG1003" s="1"/>
      <c r="AH1003" s="1"/>
      <c r="AI1003" s="1"/>
      <c r="AJ1003" s="1"/>
      <c r="AK1003" s="1"/>
      <c r="AL1003" s="108"/>
      <c r="AM1003" s="1"/>
      <c r="AN1003" s="37"/>
    </row>
    <row r="1004" spans="1:40" ht="14.25" customHeight="1">
      <c r="A1004" s="1"/>
      <c r="B1004" s="32"/>
      <c r="C1004" s="32"/>
      <c r="D1004" s="33"/>
      <c r="E1004" s="1"/>
      <c r="F1004" s="34"/>
      <c r="G1004" s="32"/>
      <c r="H1004" s="1"/>
      <c r="I1004" s="35"/>
      <c r="J1004" s="1"/>
      <c r="K1004" s="1"/>
      <c r="L1004" s="32"/>
      <c r="M1004" s="32"/>
      <c r="N1004" s="33"/>
      <c r="O1004" s="32"/>
      <c r="P1004" s="109"/>
      <c r="Q1004" s="36"/>
      <c r="R1004" s="109"/>
      <c r="S1004" s="36"/>
      <c r="T1004" s="36"/>
      <c r="U1004" s="32"/>
      <c r="V1004" s="32"/>
      <c r="W1004" s="32"/>
      <c r="X1004" s="32"/>
      <c r="Y1004" s="32"/>
      <c r="Z1004" s="32"/>
      <c r="AA1004" s="32"/>
      <c r="AB1004" s="108"/>
      <c r="AC1004" s="32"/>
      <c r="AD1004" s="32"/>
      <c r="AE1004" s="32"/>
      <c r="AF1004" s="108"/>
      <c r="AG1004" s="1"/>
      <c r="AH1004" s="1"/>
      <c r="AI1004" s="1"/>
      <c r="AJ1004" s="1"/>
      <c r="AK1004" s="1"/>
      <c r="AL1004" s="108"/>
      <c r="AM1004" s="1"/>
      <c r="AN1004" s="37"/>
    </row>
    <row r="1005" spans="1:40" ht="14.25" customHeight="1">
      <c r="A1005" s="1"/>
      <c r="B1005" s="32"/>
      <c r="C1005" s="32"/>
      <c r="D1005" s="33"/>
      <c r="E1005" s="1"/>
      <c r="F1005" s="34"/>
      <c r="G1005" s="32"/>
      <c r="H1005" s="1"/>
      <c r="I1005" s="35"/>
      <c r="J1005" s="1"/>
      <c r="K1005" s="1"/>
      <c r="L1005" s="32"/>
      <c r="M1005" s="32"/>
      <c r="N1005" s="33"/>
      <c r="O1005" s="32"/>
      <c r="P1005" s="109"/>
      <c r="Q1005" s="36"/>
      <c r="R1005" s="109"/>
      <c r="S1005" s="36"/>
      <c r="T1005" s="36"/>
      <c r="U1005" s="32"/>
      <c r="V1005" s="32"/>
      <c r="W1005" s="32"/>
      <c r="X1005" s="32"/>
      <c r="Y1005" s="32"/>
      <c r="Z1005" s="32"/>
      <c r="AA1005" s="32"/>
      <c r="AB1005" s="108"/>
      <c r="AC1005" s="32"/>
      <c r="AD1005" s="32"/>
      <c r="AE1005" s="32"/>
      <c r="AF1005" s="108"/>
      <c r="AG1005" s="1"/>
      <c r="AH1005" s="1"/>
      <c r="AI1005" s="1"/>
      <c r="AJ1005" s="1"/>
      <c r="AK1005" s="1"/>
      <c r="AL1005" s="108"/>
      <c r="AM1005" s="1"/>
      <c r="AN1005" s="37"/>
    </row>
    <row r="1006" spans="1:40" ht="14.25" customHeight="1">
      <c r="A1006" s="1"/>
      <c r="B1006" s="32"/>
      <c r="C1006" s="32"/>
      <c r="D1006" s="33"/>
      <c r="E1006" s="1"/>
      <c r="F1006" s="34"/>
      <c r="G1006" s="32"/>
      <c r="H1006" s="1"/>
      <c r="I1006" s="35"/>
      <c r="J1006" s="1"/>
      <c r="K1006" s="1"/>
      <c r="L1006" s="32"/>
      <c r="M1006" s="32"/>
      <c r="N1006" s="33"/>
      <c r="O1006" s="32"/>
      <c r="P1006" s="109"/>
      <c r="Q1006" s="36"/>
      <c r="R1006" s="109"/>
      <c r="S1006" s="36"/>
      <c r="T1006" s="36"/>
      <c r="U1006" s="32"/>
      <c r="V1006" s="32"/>
      <c r="W1006" s="32"/>
      <c r="X1006" s="32"/>
      <c r="Y1006" s="32"/>
      <c r="Z1006" s="32"/>
      <c r="AA1006" s="32"/>
      <c r="AB1006" s="108"/>
      <c r="AC1006" s="32"/>
      <c r="AD1006" s="32"/>
      <c r="AE1006" s="32"/>
      <c r="AF1006" s="108"/>
      <c r="AG1006" s="1"/>
      <c r="AH1006" s="1"/>
      <c r="AI1006" s="1"/>
      <c r="AJ1006" s="1"/>
      <c r="AK1006" s="1"/>
      <c r="AL1006" s="108"/>
      <c r="AM1006" s="1"/>
      <c r="AN1006" s="37"/>
    </row>
    <row r="1007" spans="1:40" ht="14.25" customHeight="1">
      <c r="A1007" s="1"/>
      <c r="B1007" s="32"/>
      <c r="C1007" s="32"/>
      <c r="D1007" s="33"/>
      <c r="E1007" s="1"/>
      <c r="F1007" s="34"/>
      <c r="G1007" s="32"/>
      <c r="H1007" s="1"/>
      <c r="I1007" s="35"/>
      <c r="J1007" s="1"/>
      <c r="K1007" s="1"/>
      <c r="L1007" s="32"/>
      <c r="M1007" s="32"/>
      <c r="N1007" s="33"/>
      <c r="O1007" s="32"/>
      <c r="P1007" s="109"/>
      <c r="Q1007" s="36"/>
      <c r="R1007" s="109"/>
      <c r="S1007" s="36"/>
      <c r="T1007" s="36"/>
      <c r="U1007" s="32"/>
      <c r="V1007" s="32"/>
      <c r="W1007" s="32"/>
      <c r="X1007" s="32"/>
      <c r="Y1007" s="32"/>
      <c r="Z1007" s="32"/>
      <c r="AA1007" s="32"/>
      <c r="AB1007" s="108"/>
      <c r="AC1007" s="32"/>
      <c r="AD1007" s="32"/>
      <c r="AE1007" s="32"/>
      <c r="AF1007" s="108"/>
      <c r="AG1007" s="1"/>
      <c r="AH1007" s="1"/>
      <c r="AI1007" s="1"/>
      <c r="AJ1007" s="1"/>
      <c r="AK1007" s="1"/>
      <c r="AL1007" s="108"/>
      <c r="AM1007" s="1"/>
      <c r="AN1007" s="37"/>
    </row>
    <row r="1008" spans="1:40" ht="14.25" customHeight="1">
      <c r="A1008" s="1"/>
      <c r="B1008" s="32"/>
      <c r="C1008" s="32"/>
      <c r="D1008" s="33"/>
      <c r="E1008" s="1"/>
      <c r="F1008" s="34"/>
      <c r="G1008" s="32"/>
      <c r="H1008" s="1"/>
      <c r="I1008" s="35"/>
      <c r="J1008" s="1"/>
      <c r="K1008" s="1"/>
      <c r="L1008" s="32"/>
      <c r="M1008" s="32"/>
      <c r="N1008" s="33"/>
      <c r="O1008" s="32"/>
      <c r="P1008" s="109"/>
      <c r="Q1008" s="36"/>
      <c r="R1008" s="109"/>
      <c r="S1008" s="36"/>
      <c r="T1008" s="36"/>
      <c r="U1008" s="32"/>
      <c r="V1008" s="32"/>
      <c r="W1008" s="32"/>
      <c r="X1008" s="32"/>
      <c r="Y1008" s="32"/>
      <c r="Z1008" s="32"/>
      <c r="AA1008" s="32"/>
      <c r="AB1008" s="108"/>
      <c r="AC1008" s="32"/>
      <c r="AD1008" s="32"/>
      <c r="AE1008" s="32"/>
      <c r="AF1008" s="108"/>
      <c r="AG1008" s="1"/>
      <c r="AH1008" s="1"/>
      <c r="AI1008" s="1"/>
      <c r="AJ1008" s="1"/>
      <c r="AK1008" s="1"/>
      <c r="AL1008" s="108"/>
      <c r="AM1008" s="1"/>
      <c r="AN1008" s="37"/>
    </row>
    <row r="1009" spans="1:40" ht="14.25" customHeight="1">
      <c r="A1009" s="1"/>
      <c r="B1009" s="32"/>
      <c r="C1009" s="32"/>
      <c r="D1009" s="33"/>
      <c r="E1009" s="1"/>
      <c r="F1009" s="34"/>
      <c r="G1009" s="32"/>
      <c r="H1009" s="1"/>
      <c r="I1009" s="35"/>
      <c r="J1009" s="1"/>
      <c r="K1009" s="1"/>
      <c r="L1009" s="32"/>
      <c r="M1009" s="32"/>
      <c r="N1009" s="33"/>
      <c r="O1009" s="32"/>
      <c r="P1009" s="109"/>
      <c r="Q1009" s="36"/>
      <c r="R1009" s="109"/>
      <c r="S1009" s="36"/>
      <c r="T1009" s="36"/>
      <c r="U1009" s="32"/>
      <c r="V1009" s="32"/>
      <c r="W1009" s="32"/>
      <c r="X1009" s="32"/>
      <c r="Y1009" s="32"/>
      <c r="Z1009" s="32"/>
      <c r="AA1009" s="32"/>
      <c r="AB1009" s="108"/>
      <c r="AC1009" s="32"/>
      <c r="AD1009" s="32"/>
      <c r="AE1009" s="32"/>
      <c r="AF1009" s="108"/>
      <c r="AG1009" s="1"/>
      <c r="AH1009" s="1"/>
      <c r="AI1009" s="1"/>
      <c r="AJ1009" s="1"/>
      <c r="AK1009" s="1"/>
      <c r="AL1009" s="108"/>
      <c r="AM1009" s="1"/>
      <c r="AN1009" s="37"/>
    </row>
    <row r="1010" spans="1:40" ht="14.25" customHeight="1">
      <c r="A1010" s="1"/>
      <c r="B1010" s="32"/>
      <c r="C1010" s="32"/>
      <c r="D1010" s="33"/>
      <c r="E1010" s="1"/>
      <c r="F1010" s="34"/>
      <c r="G1010" s="32"/>
      <c r="H1010" s="1"/>
      <c r="I1010" s="35"/>
      <c r="J1010" s="1"/>
      <c r="K1010" s="1"/>
      <c r="L1010" s="32"/>
      <c r="M1010" s="32"/>
      <c r="N1010" s="33"/>
      <c r="O1010" s="32"/>
      <c r="P1010" s="109"/>
      <c r="Q1010" s="36"/>
      <c r="R1010" s="109"/>
      <c r="S1010" s="36"/>
      <c r="T1010" s="36"/>
      <c r="U1010" s="32"/>
      <c r="V1010" s="32"/>
      <c r="W1010" s="32"/>
      <c r="X1010" s="32"/>
      <c r="Y1010" s="32"/>
      <c r="Z1010" s="32"/>
      <c r="AA1010" s="32"/>
      <c r="AB1010" s="108"/>
      <c r="AC1010" s="32"/>
      <c r="AD1010" s="32"/>
      <c r="AE1010" s="32"/>
      <c r="AF1010" s="108"/>
      <c r="AG1010" s="1"/>
      <c r="AH1010" s="1"/>
      <c r="AI1010" s="1"/>
      <c r="AJ1010" s="1"/>
      <c r="AK1010" s="1"/>
      <c r="AL1010" s="108"/>
      <c r="AM1010" s="1"/>
      <c r="AN1010" s="37"/>
    </row>
    <row r="1011" spans="1:40" ht="14.25" customHeight="1">
      <c r="A1011" s="1"/>
      <c r="B1011" s="32"/>
      <c r="C1011" s="32"/>
      <c r="D1011" s="33"/>
      <c r="E1011" s="1"/>
      <c r="F1011" s="34"/>
      <c r="G1011" s="32"/>
      <c r="H1011" s="1"/>
      <c r="I1011" s="35"/>
      <c r="J1011" s="1"/>
      <c r="K1011" s="1"/>
      <c r="L1011" s="32"/>
      <c r="M1011" s="32"/>
      <c r="N1011" s="33"/>
      <c r="O1011" s="32"/>
      <c r="P1011" s="109"/>
      <c r="Q1011" s="36"/>
      <c r="R1011" s="109"/>
      <c r="S1011" s="36"/>
      <c r="T1011" s="36"/>
      <c r="U1011" s="32"/>
      <c r="V1011" s="32"/>
      <c r="W1011" s="32"/>
      <c r="X1011" s="32"/>
      <c r="Y1011" s="32"/>
      <c r="Z1011" s="32"/>
      <c r="AA1011" s="32"/>
      <c r="AB1011" s="108"/>
      <c r="AC1011" s="32"/>
      <c r="AD1011" s="32"/>
      <c r="AE1011" s="32"/>
      <c r="AF1011" s="108"/>
      <c r="AG1011" s="1"/>
      <c r="AH1011" s="1"/>
      <c r="AI1011" s="1"/>
      <c r="AJ1011" s="1"/>
      <c r="AK1011" s="1"/>
      <c r="AL1011" s="108"/>
      <c r="AM1011" s="1"/>
      <c r="AN1011" s="37"/>
    </row>
    <row r="1012" spans="1:40" ht="14.25" customHeight="1">
      <c r="A1012" s="1"/>
      <c r="B1012" s="32"/>
      <c r="C1012" s="32"/>
      <c r="D1012" s="33"/>
      <c r="E1012" s="1"/>
      <c r="F1012" s="34"/>
      <c r="G1012" s="32"/>
      <c r="H1012" s="1"/>
      <c r="I1012" s="35"/>
      <c r="J1012" s="1"/>
      <c r="K1012" s="1"/>
      <c r="L1012" s="32"/>
      <c r="M1012" s="32"/>
      <c r="N1012" s="33"/>
      <c r="O1012" s="32"/>
      <c r="P1012" s="109"/>
      <c r="Q1012" s="36"/>
      <c r="R1012" s="109"/>
      <c r="S1012" s="36"/>
      <c r="T1012" s="36"/>
      <c r="U1012" s="32"/>
      <c r="V1012" s="32"/>
      <c r="W1012" s="32"/>
      <c r="X1012" s="32"/>
      <c r="Y1012" s="32"/>
      <c r="Z1012" s="32"/>
      <c r="AA1012" s="32"/>
      <c r="AB1012" s="108"/>
      <c r="AC1012" s="32"/>
      <c r="AD1012" s="32"/>
      <c r="AE1012" s="32"/>
      <c r="AF1012" s="108"/>
      <c r="AG1012" s="1"/>
      <c r="AH1012" s="1"/>
      <c r="AI1012" s="1"/>
      <c r="AJ1012" s="1"/>
      <c r="AK1012" s="1"/>
      <c r="AL1012" s="108"/>
      <c r="AM1012" s="1"/>
      <c r="AN1012" s="37"/>
    </row>
    <row r="1013" spans="1:40" ht="14.25" customHeight="1">
      <c r="A1013" s="1"/>
      <c r="B1013" s="32"/>
      <c r="C1013" s="32"/>
      <c r="D1013" s="33"/>
      <c r="E1013" s="1"/>
      <c r="F1013" s="34"/>
      <c r="G1013" s="32"/>
      <c r="H1013" s="1"/>
      <c r="I1013" s="35"/>
      <c r="J1013" s="1"/>
      <c r="K1013" s="1"/>
      <c r="L1013" s="32"/>
      <c r="M1013" s="32"/>
      <c r="N1013" s="33"/>
      <c r="O1013" s="32"/>
      <c r="P1013" s="109"/>
      <c r="Q1013" s="36"/>
      <c r="R1013" s="109"/>
      <c r="S1013" s="36"/>
      <c r="T1013" s="36"/>
      <c r="U1013" s="32"/>
      <c r="V1013" s="32"/>
      <c r="W1013" s="32"/>
      <c r="X1013" s="32"/>
      <c r="Y1013" s="32"/>
      <c r="Z1013" s="32"/>
      <c r="AA1013" s="32"/>
      <c r="AB1013" s="108"/>
      <c r="AC1013" s="32"/>
      <c r="AD1013" s="32"/>
      <c r="AE1013" s="32"/>
      <c r="AF1013" s="108"/>
      <c r="AG1013" s="1"/>
      <c r="AH1013" s="1"/>
      <c r="AI1013" s="1"/>
      <c r="AJ1013" s="1"/>
      <c r="AK1013" s="1"/>
      <c r="AL1013" s="108"/>
      <c r="AM1013" s="1"/>
      <c r="AN1013" s="37"/>
    </row>
    <row r="1014" spans="1:40" ht="14.25" customHeight="1">
      <c r="A1014" s="1"/>
      <c r="B1014" s="32"/>
      <c r="C1014" s="32"/>
      <c r="D1014" s="33"/>
      <c r="E1014" s="1"/>
      <c r="F1014" s="34"/>
      <c r="G1014" s="32"/>
      <c r="H1014" s="1"/>
      <c r="I1014" s="35"/>
      <c r="J1014" s="1"/>
      <c r="K1014" s="1"/>
      <c r="L1014" s="32"/>
      <c r="M1014" s="32"/>
      <c r="N1014" s="33"/>
      <c r="O1014" s="32"/>
      <c r="P1014" s="109"/>
      <c r="Q1014" s="36"/>
      <c r="R1014" s="109"/>
      <c r="S1014" s="36"/>
      <c r="T1014" s="36"/>
      <c r="U1014" s="32"/>
      <c r="V1014" s="32"/>
      <c r="W1014" s="32"/>
      <c r="X1014" s="32"/>
      <c r="Y1014" s="32"/>
      <c r="Z1014" s="32"/>
      <c r="AA1014" s="32"/>
      <c r="AB1014" s="108"/>
      <c r="AC1014" s="32"/>
      <c r="AD1014" s="32"/>
      <c r="AE1014" s="32"/>
      <c r="AF1014" s="108"/>
      <c r="AG1014" s="1"/>
      <c r="AH1014" s="1"/>
      <c r="AI1014" s="1"/>
      <c r="AJ1014" s="1"/>
      <c r="AK1014" s="1"/>
      <c r="AL1014" s="108"/>
      <c r="AM1014" s="1"/>
      <c r="AN1014" s="37"/>
    </row>
    <row r="1015" spans="1:40" ht="14.25" customHeight="1">
      <c r="A1015" s="1"/>
      <c r="B1015" s="32"/>
      <c r="C1015" s="32"/>
      <c r="D1015" s="33"/>
      <c r="E1015" s="1"/>
      <c r="F1015" s="34"/>
      <c r="G1015" s="32"/>
      <c r="H1015" s="1"/>
      <c r="I1015" s="35"/>
      <c r="J1015" s="1"/>
      <c r="K1015" s="1"/>
      <c r="L1015" s="32"/>
      <c r="M1015" s="32"/>
      <c r="N1015" s="33"/>
      <c r="O1015" s="32"/>
      <c r="P1015" s="109"/>
      <c r="Q1015" s="36"/>
      <c r="R1015" s="109"/>
      <c r="S1015" s="36"/>
      <c r="T1015" s="36"/>
      <c r="U1015" s="32"/>
      <c r="V1015" s="32"/>
      <c r="W1015" s="32"/>
      <c r="X1015" s="32"/>
      <c r="Y1015" s="32"/>
      <c r="Z1015" s="32"/>
      <c r="AA1015" s="32"/>
      <c r="AB1015" s="108"/>
      <c r="AC1015" s="32"/>
      <c r="AD1015" s="32"/>
      <c r="AE1015" s="32"/>
      <c r="AF1015" s="108"/>
      <c r="AG1015" s="1"/>
      <c r="AH1015" s="1"/>
      <c r="AI1015" s="1"/>
      <c r="AJ1015" s="1"/>
      <c r="AK1015" s="1"/>
      <c r="AL1015" s="108"/>
      <c r="AM1015" s="1"/>
      <c r="AN1015" s="37"/>
    </row>
    <row r="1016" spans="1:40" ht="14.25" customHeight="1">
      <c r="A1016" s="1"/>
      <c r="B1016" s="32"/>
      <c r="C1016" s="32"/>
      <c r="D1016" s="33"/>
      <c r="E1016" s="1"/>
      <c r="F1016" s="34"/>
      <c r="G1016" s="32"/>
      <c r="H1016" s="1"/>
      <c r="I1016" s="35"/>
      <c r="J1016" s="1"/>
      <c r="K1016" s="1"/>
      <c r="L1016" s="32"/>
      <c r="M1016" s="32"/>
      <c r="N1016" s="33"/>
      <c r="O1016" s="32"/>
      <c r="P1016" s="109"/>
      <c r="Q1016" s="36"/>
      <c r="R1016" s="109"/>
      <c r="S1016" s="36"/>
      <c r="T1016" s="36"/>
      <c r="U1016" s="32"/>
      <c r="V1016" s="32"/>
      <c r="W1016" s="32"/>
      <c r="X1016" s="32"/>
      <c r="Y1016" s="32"/>
      <c r="Z1016" s="32"/>
      <c r="AA1016" s="32"/>
      <c r="AB1016" s="108"/>
      <c r="AC1016" s="32"/>
      <c r="AD1016" s="32"/>
      <c r="AE1016" s="32"/>
      <c r="AF1016" s="108"/>
      <c r="AG1016" s="1"/>
      <c r="AH1016" s="1"/>
      <c r="AI1016" s="1"/>
      <c r="AJ1016" s="1"/>
      <c r="AK1016" s="1"/>
      <c r="AL1016" s="108"/>
      <c r="AM1016" s="1"/>
      <c r="AN1016" s="37"/>
    </row>
    <row r="1017" spans="1:40" ht="14.25" customHeight="1">
      <c r="A1017" s="1"/>
      <c r="B1017" s="32"/>
      <c r="C1017" s="32"/>
      <c r="D1017" s="33"/>
      <c r="E1017" s="1"/>
      <c r="F1017" s="34"/>
      <c r="G1017" s="32"/>
      <c r="H1017" s="1"/>
      <c r="I1017" s="35"/>
      <c r="J1017" s="1"/>
      <c r="K1017" s="1"/>
      <c r="L1017" s="32"/>
      <c r="M1017" s="32"/>
      <c r="N1017" s="33"/>
      <c r="O1017" s="32"/>
      <c r="P1017" s="109"/>
      <c r="Q1017" s="36"/>
      <c r="R1017" s="109"/>
      <c r="S1017" s="36"/>
      <c r="T1017" s="36"/>
      <c r="U1017" s="32"/>
      <c r="V1017" s="32"/>
      <c r="W1017" s="32"/>
      <c r="X1017" s="32"/>
      <c r="Y1017" s="32"/>
      <c r="Z1017" s="32"/>
      <c r="AA1017" s="32"/>
      <c r="AB1017" s="108"/>
      <c r="AC1017" s="32"/>
      <c r="AD1017" s="32"/>
      <c r="AE1017" s="32"/>
      <c r="AF1017" s="108"/>
      <c r="AG1017" s="1"/>
      <c r="AH1017" s="1"/>
      <c r="AI1017" s="1"/>
      <c r="AJ1017" s="1"/>
      <c r="AK1017" s="1"/>
      <c r="AL1017" s="108"/>
      <c r="AM1017" s="1"/>
      <c r="AN1017" s="37"/>
    </row>
    <row r="1018" spans="1:40" ht="14.25" customHeight="1">
      <c r="A1018" s="1"/>
      <c r="B1018" s="32"/>
      <c r="C1018" s="32"/>
      <c r="D1018" s="33"/>
      <c r="E1018" s="1"/>
      <c r="F1018" s="34"/>
      <c r="G1018" s="32"/>
      <c r="H1018" s="1"/>
      <c r="I1018" s="35"/>
      <c r="J1018" s="1"/>
      <c r="K1018" s="1"/>
      <c r="L1018" s="32"/>
      <c r="M1018" s="32"/>
      <c r="N1018" s="33"/>
      <c r="O1018" s="32"/>
      <c r="P1018" s="109"/>
      <c r="Q1018" s="36"/>
      <c r="R1018" s="109"/>
      <c r="S1018" s="36"/>
      <c r="T1018" s="36"/>
      <c r="U1018" s="32"/>
      <c r="V1018" s="32"/>
      <c r="W1018" s="32"/>
      <c r="X1018" s="32"/>
      <c r="Y1018" s="32"/>
      <c r="Z1018" s="32"/>
      <c r="AA1018" s="32"/>
      <c r="AB1018" s="108"/>
      <c r="AC1018" s="32"/>
      <c r="AD1018" s="32"/>
      <c r="AE1018" s="32"/>
      <c r="AF1018" s="108"/>
      <c r="AG1018" s="1"/>
      <c r="AH1018" s="1"/>
      <c r="AI1018" s="1"/>
      <c r="AJ1018" s="1"/>
      <c r="AK1018" s="1"/>
      <c r="AL1018" s="108"/>
      <c r="AM1018" s="1"/>
      <c r="AN1018" s="37"/>
    </row>
    <row r="1019" spans="1:40" ht="14.25" customHeight="1">
      <c r="A1019" s="1"/>
      <c r="B1019" s="32"/>
      <c r="C1019" s="32"/>
      <c r="D1019" s="33"/>
      <c r="E1019" s="1"/>
      <c r="F1019" s="34"/>
      <c r="G1019" s="32"/>
      <c r="H1019" s="1"/>
      <c r="I1019" s="35"/>
      <c r="J1019" s="1"/>
      <c r="K1019" s="1"/>
      <c r="L1019" s="32"/>
      <c r="M1019" s="32"/>
      <c r="N1019" s="33"/>
      <c r="O1019" s="32"/>
      <c r="P1019" s="109"/>
      <c r="Q1019" s="36"/>
      <c r="R1019" s="109"/>
      <c r="S1019" s="36"/>
      <c r="T1019" s="36"/>
      <c r="U1019" s="32"/>
      <c r="V1019" s="32"/>
      <c r="W1019" s="32"/>
      <c r="X1019" s="32"/>
      <c r="Y1019" s="32"/>
      <c r="Z1019" s="32"/>
      <c r="AA1019" s="32"/>
      <c r="AB1019" s="108"/>
      <c r="AC1019" s="32"/>
      <c r="AD1019" s="32"/>
      <c r="AE1019" s="32"/>
      <c r="AF1019" s="108"/>
      <c r="AG1019" s="1"/>
      <c r="AH1019" s="1"/>
      <c r="AI1019" s="1"/>
      <c r="AJ1019" s="1"/>
      <c r="AK1019" s="1"/>
      <c r="AL1019" s="108"/>
      <c r="AM1019" s="1"/>
      <c r="AN1019" s="37"/>
    </row>
    <row r="1020" spans="1:40" ht="14.25" customHeight="1">
      <c r="A1020" s="1"/>
      <c r="B1020" s="32"/>
      <c r="C1020" s="32"/>
      <c r="D1020" s="33"/>
      <c r="E1020" s="1"/>
      <c r="F1020" s="34"/>
      <c r="G1020" s="32"/>
      <c r="H1020" s="1"/>
      <c r="I1020" s="35"/>
      <c r="J1020" s="1"/>
      <c r="K1020" s="1"/>
      <c r="L1020" s="32"/>
      <c r="M1020" s="32"/>
      <c r="N1020" s="33"/>
      <c r="O1020" s="32"/>
      <c r="P1020" s="109"/>
      <c r="Q1020" s="36"/>
      <c r="R1020" s="109"/>
      <c r="S1020" s="36"/>
      <c r="T1020" s="36"/>
      <c r="U1020" s="32"/>
      <c r="V1020" s="32"/>
      <c r="W1020" s="32"/>
      <c r="X1020" s="32"/>
      <c r="Y1020" s="32"/>
      <c r="Z1020" s="32"/>
      <c r="AA1020" s="32"/>
      <c r="AB1020" s="108"/>
      <c r="AC1020" s="32"/>
      <c r="AD1020" s="32"/>
      <c r="AE1020" s="32"/>
      <c r="AF1020" s="108"/>
      <c r="AG1020" s="1"/>
      <c r="AH1020" s="1"/>
      <c r="AI1020" s="1"/>
      <c r="AJ1020" s="1"/>
      <c r="AK1020" s="1"/>
      <c r="AL1020" s="108"/>
      <c r="AM1020" s="1"/>
      <c r="AN1020" s="37"/>
    </row>
    <row r="1021" spans="1:40" ht="14.25" customHeight="1">
      <c r="A1021" s="1"/>
      <c r="B1021" s="32"/>
      <c r="C1021" s="32"/>
      <c r="D1021" s="33"/>
      <c r="E1021" s="1"/>
      <c r="F1021" s="34"/>
      <c r="G1021" s="32"/>
      <c r="H1021" s="1"/>
      <c r="I1021" s="35"/>
      <c r="J1021" s="1"/>
      <c r="K1021" s="1"/>
      <c r="L1021" s="32"/>
      <c r="M1021" s="32"/>
      <c r="N1021" s="33"/>
      <c r="O1021" s="32"/>
      <c r="P1021" s="109"/>
      <c r="Q1021" s="36"/>
      <c r="R1021" s="109"/>
      <c r="S1021" s="36"/>
      <c r="T1021" s="36"/>
      <c r="U1021" s="32"/>
      <c r="V1021" s="32"/>
      <c r="W1021" s="32"/>
      <c r="X1021" s="32"/>
      <c r="Y1021" s="32"/>
      <c r="Z1021" s="32"/>
      <c r="AA1021" s="32"/>
      <c r="AB1021" s="108"/>
      <c r="AC1021" s="32"/>
      <c r="AD1021" s="32"/>
      <c r="AE1021" s="32"/>
      <c r="AF1021" s="108"/>
      <c r="AG1021" s="1"/>
      <c r="AH1021" s="1"/>
      <c r="AI1021" s="1"/>
      <c r="AJ1021" s="1"/>
      <c r="AK1021" s="1"/>
      <c r="AL1021" s="108"/>
      <c r="AM1021" s="1"/>
      <c r="AN1021" s="37"/>
    </row>
    <row r="1022" spans="1:40" ht="14.25" customHeight="1">
      <c r="A1022" s="1"/>
      <c r="B1022" s="32"/>
      <c r="C1022" s="32"/>
      <c r="D1022" s="33"/>
      <c r="E1022" s="1"/>
      <c r="F1022" s="34"/>
      <c r="G1022" s="32"/>
      <c r="H1022" s="1"/>
      <c r="I1022" s="35"/>
      <c r="J1022" s="1"/>
      <c r="K1022" s="1"/>
      <c r="L1022" s="32"/>
      <c r="M1022" s="32"/>
      <c r="N1022" s="33"/>
      <c r="O1022" s="32"/>
      <c r="P1022" s="109"/>
      <c r="Q1022" s="36"/>
      <c r="R1022" s="109"/>
      <c r="S1022" s="36"/>
      <c r="T1022" s="36"/>
      <c r="U1022" s="32"/>
      <c r="V1022" s="32"/>
      <c r="W1022" s="32"/>
      <c r="X1022" s="32"/>
      <c r="Y1022" s="32"/>
      <c r="Z1022" s="32"/>
      <c r="AA1022" s="32"/>
      <c r="AB1022" s="108"/>
      <c r="AC1022" s="32"/>
      <c r="AD1022" s="32"/>
      <c r="AE1022" s="32"/>
      <c r="AF1022" s="108"/>
      <c r="AG1022" s="1"/>
      <c r="AH1022" s="1"/>
      <c r="AI1022" s="1"/>
      <c r="AJ1022" s="1"/>
      <c r="AK1022" s="1"/>
      <c r="AL1022" s="108"/>
      <c r="AM1022" s="1"/>
      <c r="AN1022" s="37"/>
    </row>
    <row r="1023" spans="1:40" ht="14.25" customHeight="1">
      <c r="A1023" s="1"/>
      <c r="B1023" s="32"/>
      <c r="C1023" s="32"/>
      <c r="D1023" s="33"/>
      <c r="E1023" s="1"/>
      <c r="F1023" s="34"/>
      <c r="G1023" s="32"/>
      <c r="H1023" s="1"/>
      <c r="I1023" s="35"/>
      <c r="J1023" s="1"/>
      <c r="K1023" s="1"/>
      <c r="L1023" s="32"/>
      <c r="M1023" s="32"/>
      <c r="N1023" s="33"/>
      <c r="O1023" s="32"/>
      <c r="P1023" s="109"/>
      <c r="Q1023" s="36"/>
      <c r="R1023" s="109"/>
      <c r="S1023" s="36"/>
      <c r="T1023" s="36"/>
      <c r="U1023" s="32"/>
      <c r="V1023" s="32"/>
      <c r="W1023" s="32"/>
      <c r="X1023" s="32"/>
      <c r="Y1023" s="32"/>
      <c r="Z1023" s="32"/>
      <c r="AA1023" s="32"/>
      <c r="AB1023" s="108"/>
      <c r="AC1023" s="32"/>
      <c r="AD1023" s="32"/>
      <c r="AE1023" s="32"/>
      <c r="AF1023" s="108"/>
      <c r="AG1023" s="1"/>
      <c r="AH1023" s="1"/>
      <c r="AI1023" s="1"/>
      <c r="AJ1023" s="1"/>
      <c r="AK1023" s="1"/>
      <c r="AL1023" s="108"/>
      <c r="AM1023" s="1"/>
      <c r="AN1023" s="37"/>
    </row>
    <row r="1024" spans="1:40" ht="14.25" customHeight="1">
      <c r="A1024" s="1"/>
      <c r="B1024" s="32"/>
      <c r="C1024" s="32"/>
      <c r="D1024" s="33"/>
      <c r="E1024" s="1"/>
      <c r="F1024" s="34"/>
      <c r="G1024" s="32"/>
      <c r="H1024" s="1"/>
      <c r="I1024" s="35"/>
      <c r="J1024" s="1"/>
      <c r="K1024" s="1"/>
      <c r="L1024" s="32"/>
      <c r="M1024" s="32"/>
      <c r="N1024" s="33"/>
      <c r="O1024" s="32"/>
      <c r="P1024" s="109"/>
      <c r="Q1024" s="36"/>
      <c r="R1024" s="109"/>
      <c r="S1024" s="36"/>
      <c r="T1024" s="36"/>
      <c r="U1024" s="32"/>
      <c r="V1024" s="32"/>
      <c r="W1024" s="32"/>
      <c r="X1024" s="32"/>
      <c r="Y1024" s="32"/>
      <c r="Z1024" s="32"/>
      <c r="AA1024" s="32"/>
      <c r="AB1024" s="108"/>
      <c r="AC1024" s="32"/>
      <c r="AD1024" s="32"/>
      <c r="AE1024" s="32"/>
      <c r="AF1024" s="108"/>
      <c r="AG1024" s="1"/>
      <c r="AH1024" s="1"/>
      <c r="AI1024" s="1"/>
      <c r="AJ1024" s="1"/>
      <c r="AK1024" s="1"/>
      <c r="AL1024" s="108"/>
      <c r="AM1024" s="1"/>
      <c r="AN1024" s="37"/>
    </row>
    <row r="1025" spans="1:40" ht="14.25" customHeight="1">
      <c r="A1025" s="1"/>
      <c r="B1025" s="32"/>
      <c r="C1025" s="32"/>
      <c r="D1025" s="33"/>
      <c r="E1025" s="1"/>
      <c r="F1025" s="34"/>
      <c r="G1025" s="32"/>
      <c r="H1025" s="1"/>
      <c r="I1025" s="35"/>
      <c r="J1025" s="1"/>
      <c r="K1025" s="1"/>
      <c r="L1025" s="32"/>
      <c r="M1025" s="32"/>
      <c r="N1025" s="33"/>
      <c r="O1025" s="32"/>
      <c r="P1025" s="109"/>
      <c r="Q1025" s="36"/>
      <c r="R1025" s="109"/>
      <c r="S1025" s="36"/>
      <c r="T1025" s="36"/>
      <c r="U1025" s="32"/>
      <c r="V1025" s="32"/>
      <c r="W1025" s="32"/>
      <c r="X1025" s="32"/>
      <c r="Y1025" s="32"/>
      <c r="Z1025" s="32"/>
      <c r="AA1025" s="32"/>
      <c r="AB1025" s="108"/>
      <c r="AC1025" s="32"/>
      <c r="AD1025" s="32"/>
      <c r="AE1025" s="32"/>
      <c r="AF1025" s="108"/>
      <c r="AG1025" s="1"/>
      <c r="AH1025" s="1"/>
      <c r="AI1025" s="1"/>
      <c r="AJ1025" s="1"/>
      <c r="AK1025" s="1"/>
      <c r="AL1025" s="108"/>
      <c r="AM1025" s="1"/>
      <c r="AN1025" s="37"/>
    </row>
    <row r="1026" spans="1:40" ht="14.25" customHeight="1">
      <c r="A1026" s="1"/>
      <c r="B1026" s="32"/>
      <c r="C1026" s="32"/>
      <c r="D1026" s="33"/>
      <c r="E1026" s="1"/>
      <c r="F1026" s="34"/>
      <c r="G1026" s="32"/>
      <c r="H1026" s="1"/>
      <c r="I1026" s="35"/>
      <c r="J1026" s="1"/>
      <c r="K1026" s="1"/>
      <c r="L1026" s="32"/>
      <c r="M1026" s="32"/>
      <c r="N1026" s="33"/>
      <c r="O1026" s="32"/>
      <c r="P1026" s="109"/>
      <c r="Q1026" s="36"/>
      <c r="R1026" s="109"/>
      <c r="S1026" s="36"/>
      <c r="T1026" s="36"/>
      <c r="U1026" s="32"/>
      <c r="V1026" s="32"/>
      <c r="W1026" s="32"/>
      <c r="X1026" s="32"/>
      <c r="Y1026" s="32"/>
      <c r="Z1026" s="32"/>
      <c r="AA1026" s="32"/>
      <c r="AB1026" s="108"/>
      <c r="AC1026" s="32"/>
      <c r="AD1026" s="32"/>
      <c r="AE1026" s="32"/>
      <c r="AF1026" s="108"/>
      <c r="AG1026" s="1"/>
      <c r="AH1026" s="1"/>
      <c r="AI1026" s="1"/>
      <c r="AJ1026" s="1"/>
      <c r="AK1026" s="1"/>
      <c r="AL1026" s="108"/>
      <c r="AM1026" s="1"/>
      <c r="AN1026" s="37"/>
    </row>
    <row r="1027" spans="1:40" ht="14.25" customHeight="1">
      <c r="A1027" s="1"/>
      <c r="B1027" s="32"/>
      <c r="C1027" s="32"/>
      <c r="D1027" s="33"/>
      <c r="E1027" s="1"/>
      <c r="F1027" s="34"/>
      <c r="G1027" s="32"/>
      <c r="H1027" s="1"/>
      <c r="I1027" s="35"/>
      <c r="J1027" s="1"/>
      <c r="K1027" s="1"/>
      <c r="L1027" s="32"/>
      <c r="M1027" s="32"/>
      <c r="N1027" s="33"/>
      <c r="O1027" s="32"/>
      <c r="P1027" s="109"/>
      <c r="Q1027" s="36"/>
      <c r="R1027" s="109"/>
      <c r="S1027" s="36"/>
      <c r="T1027" s="36"/>
      <c r="U1027" s="32"/>
      <c r="V1027" s="32"/>
      <c r="W1027" s="32"/>
      <c r="X1027" s="32"/>
      <c r="Y1027" s="32"/>
      <c r="Z1027" s="32"/>
      <c r="AA1027" s="32"/>
      <c r="AB1027" s="108"/>
      <c r="AC1027" s="32"/>
      <c r="AD1027" s="32"/>
      <c r="AE1027" s="32"/>
      <c r="AF1027" s="108"/>
      <c r="AG1027" s="1"/>
      <c r="AH1027" s="1"/>
      <c r="AI1027" s="1"/>
      <c r="AJ1027" s="1"/>
      <c r="AK1027" s="1"/>
      <c r="AL1027" s="108"/>
      <c r="AM1027" s="1"/>
      <c r="AN1027" s="37"/>
    </row>
    <row r="1028" spans="1:40" ht="14.25" customHeight="1">
      <c r="A1028" s="1"/>
      <c r="B1028" s="32"/>
      <c r="C1028" s="32"/>
      <c r="D1028" s="33"/>
      <c r="E1028" s="1"/>
      <c r="F1028" s="34"/>
      <c r="G1028" s="32"/>
      <c r="H1028" s="1"/>
      <c r="I1028" s="35"/>
      <c r="J1028" s="1"/>
      <c r="K1028" s="1"/>
      <c r="L1028" s="32"/>
      <c r="M1028" s="32"/>
      <c r="N1028" s="33"/>
      <c r="O1028" s="32"/>
      <c r="P1028" s="109"/>
      <c r="Q1028" s="36"/>
      <c r="R1028" s="109"/>
      <c r="S1028" s="36"/>
      <c r="T1028" s="36"/>
      <c r="U1028" s="32"/>
      <c r="V1028" s="32"/>
      <c r="W1028" s="32"/>
      <c r="X1028" s="32"/>
      <c r="Y1028" s="32"/>
      <c r="Z1028" s="32"/>
      <c r="AA1028" s="32"/>
      <c r="AB1028" s="108"/>
      <c r="AC1028" s="32"/>
      <c r="AD1028" s="32"/>
      <c r="AE1028" s="32"/>
      <c r="AF1028" s="108"/>
      <c r="AG1028" s="1"/>
      <c r="AH1028" s="1"/>
      <c r="AI1028" s="1"/>
      <c r="AJ1028" s="1"/>
      <c r="AK1028" s="1"/>
      <c r="AL1028" s="108"/>
      <c r="AM1028" s="1"/>
      <c r="AN1028" s="37"/>
    </row>
    <row r="1029" spans="1:40" ht="14.25" customHeight="1">
      <c r="A1029" s="1"/>
      <c r="B1029" s="32"/>
      <c r="C1029" s="32"/>
      <c r="D1029" s="33"/>
      <c r="E1029" s="1"/>
      <c r="F1029" s="34"/>
      <c r="G1029" s="32"/>
      <c r="H1029" s="1"/>
      <c r="I1029" s="35"/>
      <c r="J1029" s="1"/>
      <c r="K1029" s="1"/>
      <c r="L1029" s="32"/>
      <c r="M1029" s="32"/>
      <c r="N1029" s="33"/>
      <c r="O1029" s="32"/>
      <c r="P1029" s="109"/>
      <c r="Q1029" s="36"/>
      <c r="R1029" s="109"/>
      <c r="S1029" s="36"/>
      <c r="T1029" s="36"/>
      <c r="U1029" s="32"/>
      <c r="V1029" s="32"/>
      <c r="W1029" s="32"/>
      <c r="X1029" s="32"/>
      <c r="Y1029" s="32"/>
      <c r="Z1029" s="32"/>
      <c r="AA1029" s="32"/>
      <c r="AB1029" s="108"/>
      <c r="AC1029" s="32"/>
      <c r="AD1029" s="32"/>
      <c r="AE1029" s="32"/>
      <c r="AF1029" s="108"/>
      <c r="AG1029" s="1"/>
      <c r="AH1029" s="1"/>
      <c r="AI1029" s="1"/>
      <c r="AJ1029" s="1"/>
      <c r="AK1029" s="1"/>
      <c r="AL1029" s="108"/>
      <c r="AM1029" s="1"/>
      <c r="AN1029" s="37"/>
    </row>
    <row r="1030" spans="1:40" ht="14.25" customHeight="1">
      <c r="A1030" s="1"/>
      <c r="B1030" s="32"/>
      <c r="C1030" s="32"/>
      <c r="D1030" s="33"/>
      <c r="E1030" s="1"/>
      <c r="F1030" s="34"/>
      <c r="G1030" s="32"/>
      <c r="H1030" s="1"/>
      <c r="I1030" s="35"/>
      <c r="J1030" s="1"/>
      <c r="K1030" s="1"/>
      <c r="L1030" s="32"/>
      <c r="M1030" s="32"/>
      <c r="N1030" s="33"/>
      <c r="O1030" s="32"/>
      <c r="P1030" s="109"/>
      <c r="Q1030" s="36"/>
      <c r="R1030" s="109"/>
      <c r="S1030" s="36"/>
      <c r="T1030" s="36"/>
      <c r="U1030" s="32"/>
      <c r="V1030" s="32"/>
      <c r="W1030" s="32"/>
      <c r="X1030" s="32"/>
      <c r="Y1030" s="32"/>
      <c r="Z1030" s="32"/>
      <c r="AA1030" s="32"/>
      <c r="AB1030" s="108"/>
      <c r="AC1030" s="32"/>
      <c r="AD1030" s="32"/>
      <c r="AE1030" s="32"/>
      <c r="AF1030" s="108"/>
      <c r="AG1030" s="1"/>
      <c r="AH1030" s="1"/>
      <c r="AI1030" s="1"/>
      <c r="AJ1030" s="1"/>
      <c r="AK1030" s="1"/>
      <c r="AL1030" s="108"/>
      <c r="AM1030" s="1"/>
      <c r="AN1030" s="37"/>
    </row>
    <row r="1031" spans="1:40" ht="14.25" customHeight="1">
      <c r="A1031" s="1"/>
      <c r="B1031" s="32"/>
      <c r="C1031" s="32"/>
      <c r="D1031" s="33"/>
      <c r="E1031" s="1"/>
      <c r="F1031" s="34"/>
      <c r="G1031" s="32"/>
      <c r="H1031" s="1"/>
      <c r="I1031" s="35"/>
      <c r="J1031" s="1"/>
      <c r="K1031" s="1"/>
      <c r="L1031" s="32"/>
      <c r="M1031" s="32"/>
      <c r="N1031" s="33"/>
      <c r="O1031" s="32"/>
      <c r="P1031" s="109"/>
      <c r="Q1031" s="36"/>
      <c r="R1031" s="109"/>
      <c r="S1031" s="36"/>
      <c r="T1031" s="36"/>
      <c r="U1031" s="32"/>
      <c r="V1031" s="32"/>
      <c r="W1031" s="32"/>
      <c r="X1031" s="32"/>
      <c r="Y1031" s="32"/>
      <c r="Z1031" s="32"/>
      <c r="AA1031" s="32"/>
      <c r="AB1031" s="108"/>
      <c r="AC1031" s="32"/>
      <c r="AD1031" s="32"/>
      <c r="AE1031" s="32"/>
      <c r="AF1031" s="108"/>
      <c r="AG1031" s="1"/>
      <c r="AH1031" s="1"/>
      <c r="AI1031" s="1"/>
      <c r="AJ1031" s="1"/>
      <c r="AK1031" s="1"/>
      <c r="AL1031" s="108"/>
      <c r="AM1031" s="1"/>
      <c r="AN1031" s="37"/>
    </row>
    <row r="1032" spans="1:40" ht="14.25" customHeight="1">
      <c r="A1032" s="1"/>
      <c r="B1032" s="32"/>
      <c r="C1032" s="32"/>
      <c r="D1032" s="33"/>
      <c r="E1032" s="1"/>
      <c r="F1032" s="34"/>
      <c r="G1032" s="32"/>
      <c r="H1032" s="1"/>
      <c r="I1032" s="35"/>
      <c r="J1032" s="1"/>
      <c r="K1032" s="1"/>
      <c r="L1032" s="32"/>
      <c r="M1032" s="32"/>
      <c r="N1032" s="33"/>
      <c r="O1032" s="32"/>
      <c r="P1032" s="109"/>
      <c r="Q1032" s="36"/>
      <c r="R1032" s="109"/>
      <c r="S1032" s="36"/>
      <c r="T1032" s="36"/>
      <c r="U1032" s="32"/>
      <c r="V1032" s="32"/>
      <c r="W1032" s="32"/>
      <c r="X1032" s="32"/>
      <c r="Y1032" s="32"/>
      <c r="Z1032" s="32"/>
      <c r="AA1032" s="32"/>
      <c r="AB1032" s="108"/>
      <c r="AC1032" s="32"/>
      <c r="AD1032" s="32"/>
      <c r="AE1032" s="32"/>
      <c r="AF1032" s="108"/>
      <c r="AG1032" s="1"/>
      <c r="AH1032" s="1"/>
      <c r="AI1032" s="1"/>
      <c r="AJ1032" s="1"/>
      <c r="AK1032" s="1"/>
      <c r="AL1032" s="108"/>
      <c r="AM1032" s="1"/>
      <c r="AN1032" s="37"/>
    </row>
    <row r="1033" spans="1:40" ht="14.25" customHeight="1">
      <c r="A1033" s="1"/>
      <c r="B1033" s="32"/>
      <c r="C1033" s="32"/>
      <c r="D1033" s="33"/>
      <c r="E1033" s="1"/>
      <c r="F1033" s="34"/>
      <c r="G1033" s="32"/>
      <c r="H1033" s="1"/>
      <c r="I1033" s="35"/>
      <c r="J1033" s="1"/>
      <c r="K1033" s="1"/>
      <c r="L1033" s="32"/>
      <c r="M1033" s="32"/>
      <c r="N1033" s="33"/>
      <c r="O1033" s="32"/>
      <c r="P1033" s="109"/>
      <c r="Q1033" s="36"/>
      <c r="R1033" s="109"/>
      <c r="S1033" s="36"/>
      <c r="T1033" s="36"/>
      <c r="U1033" s="32"/>
      <c r="V1033" s="32"/>
      <c r="W1033" s="32"/>
      <c r="X1033" s="32"/>
      <c r="Y1033" s="32"/>
      <c r="Z1033" s="32"/>
      <c r="AA1033" s="32"/>
      <c r="AB1033" s="108"/>
      <c r="AC1033" s="32"/>
      <c r="AD1033" s="32"/>
      <c r="AE1033" s="32"/>
      <c r="AF1033" s="108"/>
      <c r="AG1033" s="1"/>
      <c r="AH1033" s="1"/>
      <c r="AI1033" s="1"/>
      <c r="AJ1033" s="1"/>
      <c r="AK1033" s="1"/>
      <c r="AL1033" s="108"/>
      <c r="AM1033" s="1"/>
      <c r="AN1033" s="37"/>
    </row>
    <row r="1034" spans="1:40" ht="14.25" customHeight="1">
      <c r="A1034" s="1"/>
      <c r="B1034" s="32"/>
      <c r="C1034" s="32"/>
      <c r="D1034" s="33"/>
      <c r="E1034" s="1"/>
      <c r="F1034" s="34"/>
      <c r="G1034" s="32"/>
      <c r="H1034" s="1"/>
      <c r="I1034" s="35"/>
      <c r="J1034" s="1"/>
      <c r="K1034" s="1"/>
      <c r="L1034" s="32"/>
      <c r="M1034" s="32"/>
      <c r="N1034" s="33"/>
      <c r="O1034" s="32"/>
      <c r="P1034" s="109"/>
      <c r="Q1034" s="36"/>
      <c r="R1034" s="109"/>
      <c r="S1034" s="36"/>
      <c r="T1034" s="36"/>
      <c r="U1034" s="32"/>
      <c r="V1034" s="32"/>
      <c r="W1034" s="32"/>
      <c r="X1034" s="32"/>
      <c r="Y1034" s="32"/>
      <c r="Z1034" s="32"/>
      <c r="AA1034" s="32"/>
      <c r="AB1034" s="108"/>
      <c r="AC1034" s="32"/>
      <c r="AD1034" s="32"/>
      <c r="AE1034" s="32"/>
      <c r="AF1034" s="108"/>
      <c r="AG1034" s="1"/>
      <c r="AH1034" s="1"/>
      <c r="AI1034" s="1"/>
      <c r="AJ1034" s="1"/>
      <c r="AK1034" s="1"/>
      <c r="AL1034" s="108"/>
      <c r="AM1034" s="1"/>
      <c r="AN1034" s="37"/>
    </row>
    <row r="1035" spans="1:40" ht="14.25" customHeight="1">
      <c r="A1035" s="1"/>
      <c r="B1035" s="32"/>
      <c r="C1035" s="32"/>
      <c r="D1035" s="33"/>
      <c r="E1035" s="1"/>
      <c r="F1035" s="34"/>
      <c r="G1035" s="32"/>
      <c r="H1035" s="1"/>
      <c r="I1035" s="35"/>
      <c r="J1035" s="1"/>
      <c r="K1035" s="1"/>
      <c r="L1035" s="32"/>
      <c r="M1035" s="32"/>
      <c r="N1035" s="33"/>
      <c r="O1035" s="32"/>
      <c r="P1035" s="109"/>
      <c r="Q1035" s="36"/>
      <c r="R1035" s="109"/>
      <c r="S1035" s="36"/>
      <c r="T1035" s="36"/>
      <c r="U1035" s="32"/>
      <c r="V1035" s="32"/>
      <c r="W1035" s="32"/>
      <c r="X1035" s="32"/>
      <c r="Y1035" s="32"/>
      <c r="Z1035" s="32"/>
      <c r="AA1035" s="32"/>
      <c r="AB1035" s="108"/>
      <c r="AC1035" s="32"/>
      <c r="AD1035" s="32"/>
      <c r="AE1035" s="32"/>
      <c r="AF1035" s="108"/>
      <c r="AG1035" s="1"/>
      <c r="AH1035" s="1"/>
      <c r="AI1035" s="1"/>
      <c r="AJ1035" s="1"/>
      <c r="AK1035" s="1"/>
      <c r="AL1035" s="108"/>
      <c r="AM1035" s="1"/>
      <c r="AN1035" s="37"/>
    </row>
    <row r="1036" spans="1:40" ht="14.25" customHeight="1">
      <c r="A1036" s="1"/>
      <c r="B1036" s="32"/>
      <c r="C1036" s="32"/>
      <c r="D1036" s="33"/>
      <c r="E1036" s="1"/>
      <c r="F1036" s="34"/>
      <c r="G1036" s="32"/>
      <c r="H1036" s="1"/>
      <c r="I1036" s="35"/>
      <c r="J1036" s="1"/>
      <c r="K1036" s="1"/>
      <c r="L1036" s="32"/>
      <c r="M1036" s="32"/>
      <c r="N1036" s="33"/>
      <c r="O1036" s="32"/>
      <c r="P1036" s="109"/>
      <c r="Q1036" s="36"/>
      <c r="R1036" s="109"/>
      <c r="S1036" s="36"/>
      <c r="T1036" s="36"/>
      <c r="U1036" s="32"/>
      <c r="V1036" s="32"/>
      <c r="W1036" s="32"/>
      <c r="X1036" s="32"/>
      <c r="Y1036" s="32"/>
      <c r="Z1036" s="32"/>
      <c r="AA1036" s="32"/>
      <c r="AB1036" s="108"/>
      <c r="AC1036" s="32"/>
      <c r="AD1036" s="32"/>
      <c r="AE1036" s="32"/>
      <c r="AF1036" s="108"/>
      <c r="AG1036" s="1"/>
      <c r="AH1036" s="1"/>
      <c r="AI1036" s="1"/>
      <c r="AJ1036" s="1"/>
      <c r="AK1036" s="1"/>
      <c r="AL1036" s="108"/>
      <c r="AM1036" s="1"/>
      <c r="AN1036" s="37"/>
    </row>
    <row r="1037" spans="1:40" ht="14.25" customHeight="1">
      <c r="A1037" s="1"/>
      <c r="B1037" s="32"/>
      <c r="C1037" s="32"/>
      <c r="D1037" s="33"/>
      <c r="E1037" s="1"/>
      <c r="F1037" s="34"/>
      <c r="G1037" s="32"/>
      <c r="H1037" s="1"/>
      <c r="I1037" s="35"/>
      <c r="J1037" s="1"/>
      <c r="K1037" s="1"/>
      <c r="L1037" s="32"/>
      <c r="M1037" s="32"/>
      <c r="N1037" s="33"/>
      <c r="O1037" s="32"/>
      <c r="P1037" s="109"/>
      <c r="Q1037" s="36"/>
      <c r="R1037" s="109"/>
      <c r="S1037" s="36"/>
      <c r="T1037" s="36"/>
      <c r="U1037" s="32"/>
      <c r="V1037" s="32"/>
      <c r="W1037" s="32"/>
      <c r="X1037" s="32"/>
      <c r="Y1037" s="32"/>
      <c r="Z1037" s="32"/>
      <c r="AA1037" s="32"/>
      <c r="AB1037" s="108"/>
      <c r="AC1037" s="32"/>
      <c r="AD1037" s="32"/>
      <c r="AE1037" s="32"/>
      <c r="AF1037" s="108"/>
      <c r="AG1037" s="1"/>
      <c r="AH1037" s="1"/>
      <c r="AI1037" s="1"/>
      <c r="AJ1037" s="1"/>
      <c r="AK1037" s="1"/>
      <c r="AL1037" s="108"/>
      <c r="AM1037" s="1"/>
      <c r="AN1037" s="37"/>
    </row>
    <row r="1038" spans="1:40" ht="14.25" customHeight="1">
      <c r="A1038" s="1"/>
      <c r="B1038" s="32"/>
      <c r="C1038" s="32"/>
      <c r="D1038" s="33"/>
      <c r="E1038" s="1"/>
      <c r="F1038" s="34"/>
      <c r="G1038" s="32"/>
      <c r="H1038" s="1"/>
      <c r="I1038" s="35"/>
      <c r="J1038" s="1"/>
      <c r="K1038" s="1"/>
      <c r="L1038" s="32"/>
      <c r="M1038" s="32"/>
      <c r="N1038" s="33"/>
      <c r="O1038" s="32"/>
      <c r="P1038" s="109"/>
      <c r="Q1038" s="36"/>
      <c r="R1038" s="109"/>
      <c r="S1038" s="36"/>
      <c r="T1038" s="36"/>
      <c r="U1038" s="32"/>
      <c r="V1038" s="32"/>
      <c r="W1038" s="32"/>
      <c r="X1038" s="32"/>
      <c r="Y1038" s="32"/>
      <c r="Z1038" s="32"/>
      <c r="AA1038" s="32"/>
      <c r="AB1038" s="108"/>
      <c r="AC1038" s="32"/>
      <c r="AD1038" s="32"/>
      <c r="AE1038" s="32"/>
      <c r="AF1038" s="108"/>
      <c r="AG1038" s="1"/>
      <c r="AH1038" s="1"/>
      <c r="AI1038" s="1"/>
      <c r="AJ1038" s="1"/>
      <c r="AK1038" s="1"/>
      <c r="AL1038" s="108"/>
      <c r="AM1038" s="1"/>
      <c r="AN1038" s="37"/>
    </row>
    <row r="1039" spans="1:40" ht="14.25" customHeight="1">
      <c r="A1039" s="1"/>
      <c r="B1039" s="32"/>
      <c r="C1039" s="32"/>
      <c r="D1039" s="33"/>
      <c r="E1039" s="1"/>
      <c r="F1039" s="34"/>
      <c r="G1039" s="32"/>
      <c r="H1039" s="1"/>
      <c r="I1039" s="35"/>
      <c r="J1039" s="1"/>
      <c r="K1039" s="1"/>
      <c r="L1039" s="32"/>
      <c r="M1039" s="32"/>
      <c r="N1039" s="33"/>
      <c r="O1039" s="32"/>
      <c r="P1039" s="109"/>
      <c r="Q1039" s="36"/>
      <c r="R1039" s="109"/>
      <c r="S1039" s="36"/>
      <c r="T1039" s="36"/>
      <c r="U1039" s="32"/>
      <c r="V1039" s="32"/>
      <c r="W1039" s="32"/>
      <c r="X1039" s="32"/>
      <c r="Y1039" s="32"/>
      <c r="Z1039" s="32"/>
      <c r="AA1039" s="32"/>
      <c r="AB1039" s="108"/>
      <c r="AC1039" s="32"/>
      <c r="AD1039" s="32"/>
      <c r="AE1039" s="32"/>
      <c r="AF1039" s="108"/>
      <c r="AG1039" s="1"/>
      <c r="AH1039" s="1"/>
      <c r="AI1039" s="1"/>
      <c r="AJ1039" s="1"/>
      <c r="AK1039" s="1"/>
      <c r="AL1039" s="108"/>
      <c r="AM1039" s="1"/>
      <c r="AN1039" s="37"/>
    </row>
    <row r="1040" spans="1:40" ht="14.25" customHeight="1">
      <c r="A1040" s="1"/>
      <c r="B1040" s="32"/>
      <c r="C1040" s="32"/>
      <c r="D1040" s="33"/>
      <c r="E1040" s="1"/>
      <c r="F1040" s="34"/>
      <c r="G1040" s="32"/>
      <c r="H1040" s="1"/>
      <c r="I1040" s="35"/>
      <c r="J1040" s="1"/>
      <c r="K1040" s="1"/>
      <c r="L1040" s="32"/>
      <c r="M1040" s="32"/>
      <c r="N1040" s="33"/>
      <c r="O1040" s="32"/>
      <c r="P1040" s="109"/>
      <c r="Q1040" s="36"/>
      <c r="R1040" s="109"/>
      <c r="S1040" s="36"/>
      <c r="T1040" s="36"/>
      <c r="U1040" s="32"/>
      <c r="V1040" s="32"/>
      <c r="W1040" s="32"/>
      <c r="X1040" s="32"/>
      <c r="Y1040" s="32"/>
      <c r="Z1040" s="32"/>
      <c r="AA1040" s="32"/>
      <c r="AB1040" s="108"/>
      <c r="AC1040" s="32"/>
      <c r="AD1040" s="32"/>
      <c r="AE1040" s="32"/>
      <c r="AF1040" s="108"/>
      <c r="AG1040" s="1"/>
      <c r="AH1040" s="1"/>
      <c r="AI1040" s="1"/>
      <c r="AJ1040" s="1"/>
      <c r="AK1040" s="1"/>
      <c r="AL1040" s="108"/>
      <c r="AM1040" s="1"/>
      <c r="AN1040" s="37"/>
    </row>
    <row r="1041" spans="1:40" ht="14.25" customHeight="1">
      <c r="A1041" s="1"/>
      <c r="B1041" s="32"/>
      <c r="C1041" s="32"/>
      <c r="D1041" s="33"/>
      <c r="E1041" s="1"/>
      <c r="F1041" s="34"/>
      <c r="G1041" s="32"/>
      <c r="H1041" s="1"/>
      <c r="I1041" s="35"/>
      <c r="J1041" s="1"/>
      <c r="K1041" s="1"/>
      <c r="L1041" s="32"/>
      <c r="M1041" s="32"/>
      <c r="N1041" s="33"/>
      <c r="O1041" s="32"/>
      <c r="P1041" s="109"/>
      <c r="Q1041" s="36"/>
      <c r="R1041" s="109"/>
      <c r="S1041" s="36"/>
      <c r="T1041" s="36"/>
      <c r="U1041" s="32"/>
      <c r="V1041" s="32"/>
      <c r="W1041" s="32"/>
      <c r="X1041" s="32"/>
      <c r="Y1041" s="32"/>
      <c r="Z1041" s="32"/>
      <c r="AA1041" s="32"/>
      <c r="AB1041" s="108"/>
      <c r="AC1041" s="32"/>
      <c r="AD1041" s="32"/>
      <c r="AE1041" s="32"/>
      <c r="AF1041" s="108"/>
      <c r="AG1041" s="1"/>
      <c r="AH1041" s="1"/>
      <c r="AI1041" s="1"/>
      <c r="AJ1041" s="1"/>
      <c r="AK1041" s="1"/>
      <c r="AL1041" s="108"/>
      <c r="AM1041" s="1"/>
      <c r="AN1041" s="37"/>
    </row>
    <row r="1042" spans="1:40" ht="14.25" customHeight="1">
      <c r="A1042" s="1"/>
      <c r="B1042" s="32"/>
      <c r="C1042" s="32"/>
      <c r="D1042" s="33"/>
      <c r="E1042" s="1"/>
      <c r="F1042" s="34"/>
      <c r="G1042" s="32"/>
      <c r="H1042" s="1"/>
      <c r="I1042" s="35"/>
      <c r="J1042" s="1"/>
      <c r="K1042" s="1"/>
      <c r="L1042" s="32"/>
      <c r="M1042" s="32"/>
      <c r="N1042" s="33"/>
      <c r="O1042" s="32"/>
      <c r="P1042" s="109"/>
      <c r="Q1042" s="36"/>
      <c r="R1042" s="109"/>
      <c r="S1042" s="36"/>
      <c r="T1042" s="36"/>
      <c r="U1042" s="32"/>
      <c r="V1042" s="32"/>
      <c r="W1042" s="32"/>
      <c r="X1042" s="32"/>
      <c r="Y1042" s="32"/>
      <c r="Z1042" s="32"/>
      <c r="AA1042" s="32"/>
      <c r="AB1042" s="108"/>
      <c r="AC1042" s="32"/>
      <c r="AD1042" s="32"/>
      <c r="AE1042" s="32"/>
      <c r="AF1042" s="108"/>
      <c r="AG1042" s="1"/>
      <c r="AH1042" s="1"/>
      <c r="AI1042" s="1"/>
      <c r="AJ1042" s="1"/>
      <c r="AK1042" s="1"/>
      <c r="AL1042" s="108"/>
      <c r="AM1042" s="1"/>
      <c r="AN1042" s="37"/>
    </row>
    <row r="1043" spans="1:40" ht="14.25" customHeight="1">
      <c r="A1043" s="1"/>
      <c r="B1043" s="32"/>
      <c r="C1043" s="32"/>
      <c r="D1043" s="33"/>
      <c r="E1043" s="1"/>
      <c r="F1043" s="34"/>
      <c r="G1043" s="32"/>
      <c r="H1043" s="1"/>
      <c r="I1043" s="35"/>
      <c r="J1043" s="1"/>
      <c r="K1043" s="1"/>
      <c r="L1043" s="32"/>
      <c r="M1043" s="32"/>
      <c r="N1043" s="33"/>
      <c r="O1043" s="32"/>
      <c r="P1043" s="109"/>
      <c r="Q1043" s="36"/>
      <c r="R1043" s="109"/>
      <c r="S1043" s="36"/>
      <c r="T1043" s="36"/>
      <c r="U1043" s="32"/>
      <c r="V1043" s="32"/>
      <c r="W1043" s="32"/>
      <c r="X1043" s="32"/>
      <c r="Y1043" s="32"/>
      <c r="Z1043" s="32"/>
      <c r="AA1043" s="32"/>
      <c r="AB1043" s="108"/>
      <c r="AC1043" s="32"/>
      <c r="AD1043" s="32"/>
      <c r="AE1043" s="32"/>
      <c r="AF1043" s="108"/>
      <c r="AG1043" s="1"/>
      <c r="AH1043" s="1"/>
      <c r="AI1043" s="1"/>
      <c r="AJ1043" s="1"/>
      <c r="AK1043" s="1"/>
      <c r="AL1043" s="108"/>
      <c r="AM1043" s="1"/>
      <c r="AN1043" s="37"/>
    </row>
    <row r="1044" spans="1:40" ht="14.25" customHeight="1">
      <c r="A1044" s="1"/>
      <c r="B1044" s="32"/>
      <c r="C1044" s="32"/>
      <c r="D1044" s="33"/>
      <c r="E1044" s="1"/>
      <c r="F1044" s="34"/>
      <c r="G1044" s="32"/>
      <c r="H1044" s="1"/>
      <c r="I1044" s="35"/>
      <c r="J1044" s="1"/>
      <c r="K1044" s="1"/>
      <c r="L1044" s="32"/>
      <c r="M1044" s="32"/>
      <c r="N1044" s="33"/>
      <c r="O1044" s="32"/>
      <c r="P1044" s="109"/>
      <c r="Q1044" s="36"/>
      <c r="R1044" s="109"/>
      <c r="S1044" s="36"/>
      <c r="T1044" s="36"/>
      <c r="U1044" s="32"/>
      <c r="V1044" s="32"/>
      <c r="W1044" s="32"/>
      <c r="X1044" s="32"/>
      <c r="Y1044" s="32"/>
      <c r="Z1044" s="32"/>
      <c r="AA1044" s="32"/>
      <c r="AB1044" s="108"/>
      <c r="AC1044" s="32"/>
      <c r="AD1044" s="32"/>
      <c r="AE1044" s="32"/>
      <c r="AF1044" s="108"/>
      <c r="AG1044" s="1"/>
      <c r="AH1044" s="1"/>
      <c r="AI1044" s="1"/>
      <c r="AJ1044" s="1"/>
      <c r="AK1044" s="1"/>
      <c r="AL1044" s="108"/>
      <c r="AM1044" s="1"/>
      <c r="AN1044" s="37"/>
    </row>
    <row r="1045" spans="1:40" ht="14.25" customHeight="1">
      <c r="A1045" s="1"/>
      <c r="B1045" s="32"/>
      <c r="C1045" s="32"/>
      <c r="D1045" s="33"/>
      <c r="E1045" s="1"/>
      <c r="F1045" s="34"/>
      <c r="G1045" s="32"/>
      <c r="H1045" s="1"/>
      <c r="I1045" s="35"/>
      <c r="J1045" s="1"/>
      <c r="K1045" s="1"/>
      <c r="L1045" s="32"/>
      <c r="M1045" s="32"/>
      <c r="N1045" s="33"/>
      <c r="O1045" s="32"/>
      <c r="P1045" s="109"/>
      <c r="Q1045" s="36"/>
      <c r="R1045" s="109"/>
      <c r="S1045" s="36"/>
      <c r="T1045" s="36"/>
      <c r="U1045" s="32"/>
      <c r="V1045" s="32"/>
      <c r="W1045" s="32"/>
      <c r="X1045" s="32"/>
      <c r="Y1045" s="32"/>
      <c r="Z1045" s="32"/>
      <c r="AA1045" s="32"/>
      <c r="AB1045" s="108"/>
      <c r="AC1045" s="32"/>
      <c r="AD1045" s="32"/>
      <c r="AE1045" s="32"/>
      <c r="AF1045" s="108"/>
      <c r="AG1045" s="1"/>
      <c r="AH1045" s="1"/>
      <c r="AI1045" s="1"/>
      <c r="AJ1045" s="1"/>
      <c r="AK1045" s="1"/>
      <c r="AL1045" s="108"/>
      <c r="AM1045" s="1"/>
      <c r="AN1045" s="37"/>
    </row>
    <row r="1046" spans="1:40" ht="14.25" customHeight="1">
      <c r="A1046" s="1"/>
      <c r="B1046" s="32"/>
      <c r="C1046" s="32"/>
      <c r="D1046" s="33"/>
      <c r="E1046" s="1"/>
      <c r="F1046" s="34"/>
      <c r="G1046" s="32"/>
      <c r="H1046" s="1"/>
      <c r="I1046" s="35"/>
      <c r="J1046" s="1"/>
      <c r="K1046" s="1"/>
      <c r="L1046" s="32"/>
      <c r="M1046" s="32"/>
      <c r="N1046" s="33"/>
      <c r="O1046" s="32"/>
      <c r="P1046" s="109"/>
      <c r="Q1046" s="36"/>
      <c r="R1046" s="109"/>
      <c r="S1046" s="36"/>
      <c r="T1046" s="36"/>
      <c r="U1046" s="32"/>
      <c r="V1046" s="32"/>
      <c r="W1046" s="32"/>
      <c r="X1046" s="32"/>
      <c r="Y1046" s="32"/>
      <c r="Z1046" s="32"/>
      <c r="AA1046" s="32"/>
      <c r="AB1046" s="108"/>
      <c r="AC1046" s="32"/>
      <c r="AD1046" s="32"/>
      <c r="AE1046" s="32"/>
      <c r="AF1046" s="108"/>
      <c r="AG1046" s="1"/>
      <c r="AH1046" s="1"/>
      <c r="AI1046" s="1"/>
      <c r="AJ1046" s="1"/>
      <c r="AK1046" s="1"/>
      <c r="AL1046" s="108"/>
      <c r="AM1046" s="1"/>
      <c r="AN1046" s="37"/>
    </row>
    <row r="1047" spans="1:40" ht="14.25" customHeight="1">
      <c r="A1047" s="1"/>
      <c r="B1047" s="32"/>
      <c r="C1047" s="32"/>
      <c r="D1047" s="33"/>
      <c r="E1047" s="1"/>
      <c r="F1047" s="34"/>
      <c r="G1047" s="32"/>
      <c r="H1047" s="1"/>
      <c r="I1047" s="35"/>
      <c r="J1047" s="1"/>
      <c r="K1047" s="1"/>
      <c r="L1047" s="32"/>
      <c r="M1047" s="32"/>
      <c r="N1047" s="33"/>
      <c r="O1047" s="32"/>
      <c r="P1047" s="109"/>
      <c r="Q1047" s="36"/>
      <c r="R1047" s="109"/>
      <c r="S1047" s="36"/>
      <c r="T1047" s="36"/>
      <c r="U1047" s="32"/>
      <c r="V1047" s="32"/>
      <c r="W1047" s="32"/>
      <c r="X1047" s="32"/>
      <c r="Y1047" s="32"/>
      <c r="Z1047" s="32"/>
      <c r="AA1047" s="32"/>
      <c r="AB1047" s="108"/>
      <c r="AC1047" s="32"/>
      <c r="AD1047" s="32"/>
      <c r="AE1047" s="32"/>
      <c r="AF1047" s="108"/>
      <c r="AG1047" s="1"/>
      <c r="AH1047" s="1"/>
      <c r="AI1047" s="1"/>
      <c r="AJ1047" s="1"/>
      <c r="AK1047" s="1"/>
      <c r="AL1047" s="108"/>
      <c r="AM1047" s="1"/>
      <c r="AN1047" s="37"/>
    </row>
    <row r="1048" spans="1:40" ht="14.25" customHeight="1">
      <c r="A1048" s="1"/>
      <c r="B1048" s="32"/>
      <c r="C1048" s="32"/>
      <c r="D1048" s="33"/>
      <c r="E1048" s="1"/>
      <c r="F1048" s="34"/>
      <c r="G1048" s="32"/>
      <c r="H1048" s="1"/>
      <c r="I1048" s="35"/>
      <c r="J1048" s="1"/>
      <c r="K1048" s="1"/>
      <c r="L1048" s="32"/>
      <c r="M1048" s="32"/>
      <c r="N1048" s="33"/>
      <c r="O1048" s="32"/>
      <c r="P1048" s="109"/>
      <c r="Q1048" s="36"/>
      <c r="R1048" s="109"/>
      <c r="S1048" s="36"/>
      <c r="T1048" s="36"/>
      <c r="U1048" s="32"/>
      <c r="V1048" s="32"/>
      <c r="W1048" s="32"/>
      <c r="X1048" s="32"/>
      <c r="Y1048" s="32"/>
      <c r="Z1048" s="32"/>
      <c r="AA1048" s="32"/>
      <c r="AB1048" s="108"/>
      <c r="AC1048" s="32"/>
      <c r="AD1048" s="32"/>
      <c r="AE1048" s="32"/>
      <c r="AF1048" s="108"/>
      <c r="AG1048" s="1"/>
      <c r="AH1048" s="1"/>
      <c r="AI1048" s="1"/>
      <c r="AJ1048" s="1"/>
      <c r="AK1048" s="1"/>
      <c r="AL1048" s="108"/>
      <c r="AM1048" s="1"/>
      <c r="AN1048" s="37"/>
    </row>
    <row r="1049" spans="1:40" ht="14.25" customHeight="1">
      <c r="A1049" s="1"/>
      <c r="B1049" s="32"/>
      <c r="C1049" s="32"/>
      <c r="D1049" s="33"/>
      <c r="E1049" s="1"/>
      <c r="F1049" s="34"/>
      <c r="G1049" s="32"/>
      <c r="H1049" s="1"/>
      <c r="I1049" s="35"/>
      <c r="J1049" s="1"/>
      <c r="K1049" s="1"/>
      <c r="L1049" s="32"/>
      <c r="M1049" s="32"/>
      <c r="N1049" s="33"/>
      <c r="O1049" s="32"/>
      <c r="P1049" s="109"/>
      <c r="Q1049" s="36"/>
      <c r="R1049" s="109"/>
      <c r="S1049" s="36"/>
      <c r="T1049" s="36"/>
      <c r="U1049" s="32"/>
      <c r="V1049" s="32"/>
      <c r="W1049" s="32"/>
      <c r="X1049" s="32"/>
      <c r="Y1049" s="32"/>
      <c r="Z1049" s="32"/>
      <c r="AA1049" s="32"/>
      <c r="AB1049" s="108"/>
      <c r="AC1049" s="32"/>
      <c r="AD1049" s="32"/>
      <c r="AE1049" s="32"/>
      <c r="AF1049" s="108"/>
      <c r="AG1049" s="1"/>
      <c r="AH1049" s="1"/>
      <c r="AI1049" s="1"/>
      <c r="AJ1049" s="1"/>
      <c r="AK1049" s="1"/>
      <c r="AL1049" s="108"/>
      <c r="AM1049" s="1"/>
      <c r="AN1049" s="37"/>
    </row>
    <row r="1050" spans="1:40" ht="14.25" customHeight="1">
      <c r="A1050" s="1"/>
      <c r="B1050" s="32"/>
      <c r="C1050" s="32"/>
      <c r="D1050" s="33"/>
      <c r="E1050" s="1"/>
      <c r="F1050" s="34"/>
      <c r="G1050" s="32"/>
      <c r="H1050" s="1"/>
      <c r="I1050" s="35"/>
      <c r="J1050" s="1"/>
      <c r="K1050" s="1"/>
      <c r="L1050" s="32"/>
      <c r="M1050" s="32"/>
      <c r="N1050" s="33"/>
      <c r="O1050" s="32"/>
      <c r="P1050" s="109"/>
      <c r="Q1050" s="36"/>
      <c r="R1050" s="109"/>
      <c r="S1050" s="36"/>
      <c r="T1050" s="36"/>
      <c r="U1050" s="32"/>
      <c r="V1050" s="32"/>
      <c r="W1050" s="32"/>
      <c r="X1050" s="32"/>
      <c r="Y1050" s="32"/>
      <c r="Z1050" s="32"/>
      <c r="AA1050" s="32"/>
      <c r="AB1050" s="108"/>
      <c r="AC1050" s="32"/>
      <c r="AD1050" s="32"/>
      <c r="AE1050" s="32"/>
      <c r="AF1050" s="108"/>
      <c r="AG1050" s="1"/>
      <c r="AH1050" s="1"/>
      <c r="AI1050" s="1"/>
      <c r="AJ1050" s="1"/>
      <c r="AK1050" s="1"/>
      <c r="AL1050" s="108"/>
      <c r="AM1050" s="1"/>
      <c r="AN1050" s="37"/>
    </row>
    <row r="1051" spans="1:40" ht="14.25" customHeight="1">
      <c r="A1051" s="1"/>
      <c r="B1051" s="32"/>
      <c r="C1051" s="32"/>
      <c r="D1051" s="33"/>
      <c r="E1051" s="1"/>
      <c r="F1051" s="34"/>
      <c r="G1051" s="32"/>
      <c r="H1051" s="1"/>
      <c r="I1051" s="35"/>
      <c r="J1051" s="1"/>
      <c r="K1051" s="1"/>
      <c r="L1051" s="32"/>
      <c r="M1051" s="32"/>
      <c r="N1051" s="33"/>
      <c r="O1051" s="32"/>
      <c r="P1051" s="109"/>
      <c r="Q1051" s="36"/>
      <c r="R1051" s="109"/>
      <c r="S1051" s="36"/>
      <c r="T1051" s="36"/>
      <c r="U1051" s="32"/>
      <c r="V1051" s="32"/>
      <c r="W1051" s="32"/>
      <c r="X1051" s="32"/>
      <c r="Y1051" s="32"/>
      <c r="Z1051" s="32"/>
      <c r="AA1051" s="32"/>
      <c r="AB1051" s="108"/>
      <c r="AC1051" s="32"/>
      <c r="AD1051" s="32"/>
      <c r="AE1051" s="32"/>
      <c r="AF1051" s="108"/>
      <c r="AG1051" s="1"/>
      <c r="AH1051" s="1"/>
      <c r="AI1051" s="1"/>
      <c r="AJ1051" s="1"/>
      <c r="AK1051" s="1"/>
      <c r="AL1051" s="108"/>
      <c r="AM1051" s="1"/>
      <c r="AN1051" s="37"/>
    </row>
    <row r="1052" spans="1:40" ht="14.25" customHeight="1">
      <c r="A1052" s="1"/>
      <c r="B1052" s="32"/>
      <c r="C1052" s="32"/>
      <c r="D1052" s="33"/>
      <c r="E1052" s="1"/>
      <c r="F1052" s="34"/>
      <c r="G1052" s="32"/>
      <c r="H1052" s="1"/>
      <c r="I1052" s="35"/>
      <c r="J1052" s="1"/>
      <c r="K1052" s="1"/>
      <c r="L1052" s="32"/>
      <c r="M1052" s="32"/>
      <c r="N1052" s="33"/>
      <c r="O1052" s="32"/>
      <c r="P1052" s="109"/>
      <c r="Q1052" s="36"/>
      <c r="R1052" s="109"/>
      <c r="S1052" s="36"/>
      <c r="T1052" s="36"/>
      <c r="U1052" s="32"/>
      <c r="V1052" s="32"/>
      <c r="W1052" s="32"/>
      <c r="X1052" s="32"/>
      <c r="Y1052" s="32"/>
      <c r="Z1052" s="32"/>
      <c r="AA1052" s="32"/>
      <c r="AB1052" s="108"/>
      <c r="AC1052" s="32"/>
      <c r="AD1052" s="32"/>
      <c r="AE1052" s="32"/>
      <c r="AF1052" s="108"/>
      <c r="AG1052" s="1"/>
      <c r="AH1052" s="1"/>
      <c r="AI1052" s="1"/>
      <c r="AJ1052" s="1"/>
      <c r="AK1052" s="1"/>
      <c r="AL1052" s="108"/>
      <c r="AM1052" s="1"/>
      <c r="AN1052" s="37"/>
    </row>
    <row r="1053" spans="1:40" ht="14.25" customHeight="1">
      <c r="A1053" s="1"/>
      <c r="B1053" s="32"/>
      <c r="C1053" s="32"/>
      <c r="D1053" s="33"/>
      <c r="E1053" s="1"/>
      <c r="F1053" s="34"/>
      <c r="G1053" s="32"/>
      <c r="H1053" s="1"/>
      <c r="I1053" s="35"/>
      <c r="J1053" s="1"/>
      <c r="K1053" s="1"/>
      <c r="L1053" s="32"/>
      <c r="M1053" s="32"/>
      <c r="N1053" s="33"/>
      <c r="O1053" s="32"/>
      <c r="P1053" s="109"/>
      <c r="Q1053" s="36"/>
      <c r="R1053" s="109"/>
      <c r="S1053" s="36"/>
      <c r="T1053" s="36"/>
      <c r="U1053" s="32"/>
      <c r="V1053" s="32"/>
      <c r="W1053" s="32"/>
      <c r="X1053" s="32"/>
      <c r="Y1053" s="32"/>
      <c r="Z1053" s="32"/>
      <c r="AA1053" s="32"/>
      <c r="AB1053" s="108"/>
      <c r="AC1053" s="32"/>
      <c r="AD1053" s="32"/>
      <c r="AE1053" s="32"/>
      <c r="AF1053" s="108"/>
      <c r="AG1053" s="1"/>
      <c r="AH1053" s="1"/>
      <c r="AI1053" s="1"/>
      <c r="AJ1053" s="1"/>
      <c r="AK1053" s="1"/>
      <c r="AL1053" s="108"/>
      <c r="AM1053" s="1"/>
      <c r="AN1053" s="37"/>
    </row>
    <row r="1054" spans="1:40" ht="14.25" customHeight="1">
      <c r="A1054" s="1"/>
      <c r="B1054" s="32"/>
      <c r="C1054" s="32"/>
      <c r="D1054" s="33"/>
      <c r="E1054" s="1"/>
      <c r="F1054" s="34"/>
      <c r="G1054" s="32"/>
      <c r="H1054" s="1"/>
      <c r="I1054" s="35"/>
      <c r="J1054" s="1"/>
      <c r="K1054" s="1"/>
      <c r="L1054" s="32"/>
      <c r="M1054" s="32"/>
      <c r="N1054" s="33"/>
      <c r="O1054" s="32"/>
      <c r="P1054" s="109"/>
      <c r="Q1054" s="36"/>
      <c r="R1054" s="109"/>
      <c r="S1054" s="36"/>
      <c r="T1054" s="36"/>
      <c r="U1054" s="32"/>
      <c r="V1054" s="32"/>
      <c r="W1054" s="32"/>
      <c r="X1054" s="32"/>
      <c r="Y1054" s="32"/>
      <c r="Z1054" s="32"/>
      <c r="AA1054" s="32"/>
      <c r="AB1054" s="108"/>
      <c r="AC1054" s="32"/>
      <c r="AD1054" s="32"/>
      <c r="AE1054" s="32"/>
      <c r="AF1054" s="108"/>
      <c r="AG1054" s="1"/>
      <c r="AH1054" s="1"/>
      <c r="AI1054" s="1"/>
      <c r="AJ1054" s="1"/>
      <c r="AK1054" s="1"/>
      <c r="AL1054" s="108"/>
      <c r="AM1054" s="1"/>
      <c r="AN1054" s="37"/>
    </row>
    <row r="1055" spans="1:40" ht="14.25" customHeight="1">
      <c r="A1055" s="1"/>
      <c r="B1055" s="32"/>
      <c r="C1055" s="32"/>
      <c r="D1055" s="33"/>
      <c r="E1055" s="1"/>
      <c r="F1055" s="34"/>
      <c r="G1055" s="32"/>
      <c r="H1055" s="1"/>
      <c r="I1055" s="35"/>
      <c r="J1055" s="1"/>
      <c r="K1055" s="1"/>
      <c r="L1055" s="32"/>
      <c r="M1055" s="32"/>
      <c r="N1055" s="33"/>
      <c r="O1055" s="32"/>
      <c r="P1055" s="109"/>
      <c r="Q1055" s="36"/>
      <c r="R1055" s="109"/>
      <c r="S1055" s="36"/>
      <c r="T1055" s="36"/>
      <c r="U1055" s="32"/>
      <c r="V1055" s="32"/>
      <c r="W1055" s="32"/>
      <c r="X1055" s="32"/>
      <c r="Y1055" s="32"/>
      <c r="Z1055" s="32"/>
      <c r="AA1055" s="32"/>
      <c r="AB1055" s="108"/>
      <c r="AC1055" s="32"/>
      <c r="AD1055" s="32"/>
      <c r="AE1055" s="32"/>
      <c r="AF1055" s="108"/>
      <c r="AG1055" s="1"/>
      <c r="AH1055" s="1"/>
      <c r="AI1055" s="1"/>
      <c r="AJ1055" s="1"/>
      <c r="AK1055" s="1"/>
      <c r="AL1055" s="108"/>
      <c r="AM1055" s="1"/>
      <c r="AN1055" s="37"/>
    </row>
    <row r="1056" spans="1:40" ht="14.25" customHeight="1">
      <c r="A1056" s="1"/>
      <c r="B1056" s="32"/>
      <c r="C1056" s="32"/>
      <c r="D1056" s="33"/>
      <c r="E1056" s="1"/>
      <c r="F1056" s="34"/>
      <c r="G1056" s="32"/>
      <c r="H1056" s="1"/>
      <c r="I1056" s="35"/>
      <c r="J1056" s="1"/>
      <c r="K1056" s="1"/>
      <c r="L1056" s="32"/>
      <c r="M1056" s="32"/>
      <c r="N1056" s="33"/>
      <c r="O1056" s="32"/>
      <c r="P1056" s="109"/>
      <c r="Q1056" s="36"/>
      <c r="R1056" s="109"/>
      <c r="S1056" s="36"/>
      <c r="T1056" s="36"/>
      <c r="U1056" s="32"/>
      <c r="V1056" s="32"/>
      <c r="W1056" s="32"/>
      <c r="X1056" s="32"/>
      <c r="Y1056" s="32"/>
      <c r="Z1056" s="32"/>
      <c r="AA1056" s="32"/>
      <c r="AB1056" s="108"/>
      <c r="AC1056" s="32"/>
      <c r="AD1056" s="32"/>
      <c r="AE1056" s="32"/>
      <c r="AF1056" s="108"/>
      <c r="AG1056" s="1"/>
      <c r="AH1056" s="1"/>
      <c r="AI1056" s="1"/>
      <c r="AJ1056" s="1"/>
      <c r="AK1056" s="1"/>
      <c r="AL1056" s="108"/>
      <c r="AM1056" s="1"/>
      <c r="AN1056" s="37"/>
    </row>
    <row r="1057" spans="1:40" ht="14.25" customHeight="1">
      <c r="A1057" s="1"/>
      <c r="B1057" s="32"/>
      <c r="C1057" s="32"/>
      <c r="D1057" s="33"/>
      <c r="E1057" s="1"/>
      <c r="F1057" s="34"/>
      <c r="G1057" s="32"/>
      <c r="H1057" s="1"/>
      <c r="I1057" s="35"/>
      <c r="J1057" s="1"/>
      <c r="K1057" s="1"/>
      <c r="L1057" s="32"/>
      <c r="M1057" s="32"/>
      <c r="N1057" s="33"/>
      <c r="O1057" s="32"/>
      <c r="P1057" s="109"/>
      <c r="Q1057" s="36"/>
      <c r="R1057" s="109"/>
      <c r="S1057" s="36"/>
      <c r="T1057" s="36"/>
      <c r="U1057" s="32"/>
      <c r="V1057" s="32"/>
      <c r="W1057" s="32"/>
      <c r="X1057" s="32"/>
      <c r="Y1057" s="32"/>
      <c r="Z1057" s="32"/>
      <c r="AA1057" s="32"/>
      <c r="AB1057" s="108"/>
      <c r="AC1057" s="32"/>
      <c r="AD1057" s="32"/>
      <c r="AE1057" s="32"/>
      <c r="AF1057" s="108"/>
      <c r="AG1057" s="1"/>
      <c r="AH1057" s="1"/>
      <c r="AI1057" s="1"/>
      <c r="AJ1057" s="1"/>
      <c r="AK1057" s="1"/>
      <c r="AL1057" s="108"/>
      <c r="AM1057" s="1"/>
      <c r="AN1057" s="37"/>
    </row>
    <row r="1058" spans="1:40" ht="14.25" customHeight="1">
      <c r="A1058" s="1"/>
      <c r="B1058" s="32"/>
      <c r="C1058" s="32"/>
      <c r="D1058" s="33"/>
      <c r="E1058" s="1"/>
      <c r="F1058" s="34"/>
      <c r="G1058" s="32"/>
      <c r="H1058" s="1"/>
      <c r="I1058" s="35"/>
      <c r="J1058" s="1"/>
      <c r="K1058" s="1"/>
      <c r="L1058" s="32"/>
      <c r="M1058" s="32"/>
      <c r="N1058" s="33"/>
      <c r="O1058" s="32"/>
      <c r="P1058" s="109"/>
      <c r="Q1058" s="36"/>
      <c r="R1058" s="109"/>
      <c r="S1058" s="36"/>
      <c r="T1058" s="36"/>
      <c r="U1058" s="32"/>
      <c r="V1058" s="32"/>
      <c r="W1058" s="32"/>
      <c r="X1058" s="32"/>
      <c r="Y1058" s="32"/>
      <c r="Z1058" s="32"/>
      <c r="AA1058" s="32"/>
      <c r="AB1058" s="108"/>
      <c r="AC1058" s="32"/>
      <c r="AD1058" s="32"/>
      <c r="AE1058" s="32"/>
      <c r="AF1058" s="108"/>
      <c r="AG1058" s="1"/>
      <c r="AH1058" s="1"/>
      <c r="AI1058" s="1"/>
      <c r="AJ1058" s="1"/>
      <c r="AK1058" s="1"/>
      <c r="AL1058" s="108"/>
      <c r="AM1058" s="1"/>
      <c r="AN1058" s="37"/>
    </row>
    <row r="1059" spans="1:40" ht="14.25" customHeight="1">
      <c r="A1059" s="1"/>
      <c r="B1059" s="32"/>
      <c r="C1059" s="32"/>
      <c r="D1059" s="33"/>
      <c r="E1059" s="1"/>
      <c r="F1059" s="34"/>
      <c r="G1059" s="32"/>
      <c r="H1059" s="1"/>
      <c r="I1059" s="35"/>
      <c r="J1059" s="1"/>
      <c r="K1059" s="1"/>
      <c r="L1059" s="32"/>
      <c r="M1059" s="32"/>
      <c r="N1059" s="33"/>
      <c r="O1059" s="32"/>
      <c r="P1059" s="109"/>
      <c r="Q1059" s="36"/>
      <c r="R1059" s="109"/>
      <c r="S1059" s="36"/>
      <c r="T1059" s="36"/>
      <c r="U1059" s="32"/>
      <c r="V1059" s="32"/>
      <c r="W1059" s="32"/>
      <c r="X1059" s="32"/>
      <c r="Y1059" s="32"/>
      <c r="Z1059" s="32"/>
      <c r="AA1059" s="32"/>
      <c r="AB1059" s="108"/>
      <c r="AC1059" s="32"/>
      <c r="AD1059" s="32"/>
      <c r="AE1059" s="32"/>
      <c r="AF1059" s="108"/>
      <c r="AG1059" s="1"/>
      <c r="AH1059" s="1"/>
      <c r="AI1059" s="1"/>
      <c r="AJ1059" s="1"/>
      <c r="AK1059" s="1"/>
      <c r="AL1059" s="108"/>
      <c r="AM1059" s="1"/>
      <c r="AN1059" s="37"/>
    </row>
    <row r="1060" spans="1:40" ht="14.25" customHeight="1">
      <c r="A1060" s="1"/>
      <c r="B1060" s="32"/>
      <c r="C1060" s="32"/>
      <c r="D1060" s="33"/>
      <c r="E1060" s="1"/>
      <c r="F1060" s="34"/>
      <c r="G1060" s="32"/>
      <c r="H1060" s="1"/>
      <c r="I1060" s="35"/>
      <c r="J1060" s="1"/>
      <c r="K1060" s="1"/>
      <c r="L1060" s="32"/>
      <c r="M1060" s="32"/>
      <c r="N1060" s="33"/>
      <c r="O1060" s="32"/>
      <c r="P1060" s="109"/>
      <c r="Q1060" s="36"/>
      <c r="R1060" s="109"/>
      <c r="S1060" s="36"/>
      <c r="T1060" s="36"/>
      <c r="U1060" s="32"/>
      <c r="V1060" s="32"/>
      <c r="W1060" s="32"/>
      <c r="X1060" s="32"/>
      <c r="Y1060" s="32"/>
      <c r="Z1060" s="32"/>
      <c r="AA1060" s="32"/>
      <c r="AB1060" s="108"/>
      <c r="AC1060" s="32"/>
      <c r="AD1060" s="32"/>
      <c r="AE1060" s="32"/>
      <c r="AF1060" s="108"/>
      <c r="AG1060" s="1"/>
      <c r="AH1060" s="1"/>
      <c r="AI1060" s="1"/>
      <c r="AJ1060" s="1"/>
      <c r="AK1060" s="1"/>
      <c r="AL1060" s="108"/>
      <c r="AM1060" s="1"/>
      <c r="AN1060" s="37"/>
    </row>
    <row r="1061" spans="1:40" ht="14.25" customHeight="1">
      <c r="A1061" s="1"/>
      <c r="B1061" s="32"/>
      <c r="C1061" s="32"/>
      <c r="D1061" s="33"/>
      <c r="E1061" s="1"/>
      <c r="F1061" s="34"/>
      <c r="G1061" s="32"/>
      <c r="H1061" s="1"/>
      <c r="I1061" s="35"/>
      <c r="J1061" s="1"/>
      <c r="K1061" s="1"/>
      <c r="L1061" s="32"/>
      <c r="M1061" s="32"/>
      <c r="N1061" s="33"/>
      <c r="O1061" s="32"/>
      <c r="P1061" s="109"/>
      <c r="Q1061" s="36"/>
      <c r="R1061" s="109"/>
      <c r="S1061" s="36"/>
      <c r="T1061" s="36"/>
      <c r="U1061" s="32"/>
      <c r="V1061" s="32"/>
      <c r="W1061" s="32"/>
      <c r="X1061" s="32"/>
      <c r="Y1061" s="32"/>
      <c r="Z1061" s="32"/>
      <c r="AA1061" s="32"/>
      <c r="AB1061" s="108"/>
      <c r="AC1061" s="32"/>
      <c r="AD1061" s="32"/>
      <c r="AE1061" s="32"/>
      <c r="AF1061" s="108"/>
      <c r="AG1061" s="1"/>
      <c r="AH1061" s="1"/>
      <c r="AI1061" s="1"/>
      <c r="AJ1061" s="1"/>
      <c r="AK1061" s="1"/>
      <c r="AL1061" s="108"/>
      <c r="AM1061" s="1"/>
      <c r="AN1061" s="37"/>
    </row>
    <row r="1062" spans="1:40" ht="14.25" customHeight="1">
      <c r="A1062" s="1"/>
      <c r="B1062" s="32"/>
      <c r="C1062" s="32"/>
      <c r="D1062" s="33"/>
      <c r="E1062" s="1"/>
      <c r="F1062" s="34"/>
      <c r="G1062" s="32"/>
      <c r="H1062" s="1"/>
      <c r="I1062" s="35"/>
      <c r="J1062" s="1"/>
      <c r="K1062" s="1"/>
      <c r="L1062" s="32"/>
      <c r="M1062" s="32"/>
      <c r="N1062" s="33"/>
      <c r="O1062" s="32"/>
      <c r="P1062" s="109"/>
      <c r="Q1062" s="36"/>
      <c r="R1062" s="109"/>
      <c r="S1062" s="36"/>
      <c r="T1062" s="36"/>
      <c r="U1062" s="32"/>
      <c r="V1062" s="32"/>
      <c r="W1062" s="32"/>
      <c r="X1062" s="32"/>
      <c r="Y1062" s="32"/>
      <c r="Z1062" s="32"/>
      <c r="AA1062" s="32"/>
      <c r="AB1062" s="108"/>
      <c r="AC1062" s="32"/>
      <c r="AD1062" s="32"/>
      <c r="AE1062" s="32"/>
      <c r="AF1062" s="108"/>
      <c r="AG1062" s="1"/>
      <c r="AH1062" s="1"/>
      <c r="AI1062" s="1"/>
      <c r="AJ1062" s="1"/>
      <c r="AK1062" s="1"/>
      <c r="AL1062" s="108"/>
      <c r="AM1062" s="1"/>
      <c r="AN1062" s="37"/>
    </row>
    <row r="1063" spans="1:40" ht="14.25" customHeight="1">
      <c r="A1063" s="1"/>
      <c r="B1063" s="32"/>
      <c r="C1063" s="32"/>
      <c r="D1063" s="33"/>
      <c r="E1063" s="1"/>
      <c r="F1063" s="34"/>
      <c r="G1063" s="32"/>
      <c r="H1063" s="1"/>
      <c r="I1063" s="35"/>
      <c r="J1063" s="1"/>
      <c r="K1063" s="1"/>
      <c r="L1063" s="32"/>
      <c r="M1063" s="32"/>
      <c r="N1063" s="33"/>
      <c r="O1063" s="32"/>
      <c r="P1063" s="109"/>
      <c r="Q1063" s="36"/>
      <c r="R1063" s="109"/>
      <c r="S1063" s="36"/>
      <c r="T1063" s="36"/>
      <c r="U1063" s="32"/>
      <c r="V1063" s="32"/>
      <c r="W1063" s="32"/>
      <c r="X1063" s="32"/>
      <c r="Y1063" s="32"/>
      <c r="Z1063" s="32"/>
      <c r="AA1063" s="32"/>
      <c r="AB1063" s="108"/>
      <c r="AC1063" s="32"/>
      <c r="AD1063" s="32"/>
      <c r="AE1063" s="32"/>
      <c r="AF1063" s="108"/>
      <c r="AG1063" s="1"/>
      <c r="AH1063" s="1"/>
      <c r="AI1063" s="1"/>
      <c r="AJ1063" s="1"/>
      <c r="AK1063" s="1"/>
      <c r="AL1063" s="108"/>
      <c r="AM1063" s="1"/>
      <c r="AN1063" s="37"/>
    </row>
    <row r="1064" spans="1:40" ht="14.25" customHeight="1">
      <c r="A1064" s="1"/>
      <c r="B1064" s="32"/>
      <c r="C1064" s="32"/>
      <c r="D1064" s="33"/>
      <c r="E1064" s="1"/>
      <c r="F1064" s="34"/>
      <c r="G1064" s="32"/>
      <c r="H1064" s="1"/>
      <c r="I1064" s="35"/>
      <c r="J1064" s="1"/>
      <c r="K1064" s="1"/>
      <c r="L1064" s="32"/>
      <c r="M1064" s="32"/>
      <c r="N1064" s="33"/>
      <c r="O1064" s="32"/>
      <c r="P1064" s="109"/>
      <c r="Q1064" s="36"/>
      <c r="R1064" s="109"/>
      <c r="S1064" s="36"/>
      <c r="T1064" s="36"/>
      <c r="U1064" s="32"/>
      <c r="V1064" s="32"/>
      <c r="W1064" s="32"/>
      <c r="X1064" s="32"/>
      <c r="Y1064" s="32"/>
      <c r="Z1064" s="32"/>
      <c r="AA1064" s="32"/>
      <c r="AB1064" s="108"/>
      <c r="AC1064" s="32"/>
      <c r="AD1064" s="32"/>
      <c r="AE1064" s="32"/>
      <c r="AF1064" s="108"/>
      <c r="AG1064" s="1"/>
      <c r="AH1064" s="1"/>
      <c r="AI1064" s="1"/>
      <c r="AJ1064" s="1"/>
      <c r="AK1064" s="1"/>
      <c r="AL1064" s="108"/>
      <c r="AM1064" s="1"/>
      <c r="AN1064" s="37"/>
    </row>
    <row r="1065" spans="1:40" ht="14.25" customHeight="1">
      <c r="A1065" s="1"/>
      <c r="B1065" s="32"/>
      <c r="C1065" s="32"/>
      <c r="D1065" s="33"/>
      <c r="E1065" s="1"/>
      <c r="F1065" s="34"/>
      <c r="G1065" s="32"/>
      <c r="H1065" s="1"/>
      <c r="I1065" s="35"/>
      <c r="J1065" s="1"/>
      <c r="K1065" s="1"/>
      <c r="L1065" s="32"/>
      <c r="M1065" s="32"/>
      <c r="N1065" s="33"/>
      <c r="O1065" s="32"/>
      <c r="P1065" s="109"/>
      <c r="Q1065" s="36"/>
      <c r="R1065" s="109"/>
      <c r="S1065" s="36"/>
      <c r="T1065" s="36"/>
      <c r="U1065" s="32"/>
      <c r="V1065" s="32"/>
      <c r="W1065" s="32"/>
      <c r="X1065" s="32"/>
      <c r="Y1065" s="32"/>
      <c r="Z1065" s="32"/>
      <c r="AA1065" s="32"/>
      <c r="AB1065" s="108"/>
      <c r="AC1065" s="32"/>
      <c r="AD1065" s="32"/>
      <c r="AE1065" s="32"/>
      <c r="AF1065" s="108"/>
      <c r="AG1065" s="1"/>
      <c r="AH1065" s="1"/>
      <c r="AI1065" s="1"/>
      <c r="AJ1065" s="1"/>
      <c r="AK1065" s="1"/>
      <c r="AL1065" s="108"/>
      <c r="AM1065" s="1"/>
      <c r="AN1065" s="37"/>
    </row>
    <row r="1066" spans="1:40" ht="14.25" customHeight="1">
      <c r="A1066" s="1"/>
      <c r="B1066" s="32"/>
      <c r="C1066" s="32"/>
      <c r="D1066" s="33"/>
      <c r="E1066" s="1"/>
      <c r="F1066" s="34"/>
      <c r="G1066" s="32"/>
      <c r="H1066" s="1"/>
      <c r="I1066" s="35"/>
      <c r="J1066" s="1"/>
      <c r="K1066" s="1"/>
      <c r="L1066" s="32"/>
      <c r="M1066" s="32"/>
      <c r="N1066" s="33"/>
      <c r="O1066" s="32"/>
      <c r="P1066" s="109"/>
      <c r="Q1066" s="36"/>
      <c r="R1066" s="109"/>
      <c r="S1066" s="36"/>
      <c r="T1066" s="36"/>
      <c r="U1066" s="32"/>
      <c r="V1066" s="32"/>
      <c r="W1066" s="32"/>
      <c r="X1066" s="32"/>
      <c r="Y1066" s="32"/>
      <c r="Z1066" s="32"/>
      <c r="AA1066" s="32"/>
      <c r="AB1066" s="108"/>
      <c r="AC1066" s="32"/>
      <c r="AD1066" s="32"/>
      <c r="AE1066" s="32"/>
      <c r="AF1066" s="108"/>
      <c r="AG1066" s="1"/>
      <c r="AH1066" s="1"/>
      <c r="AI1066" s="1"/>
      <c r="AJ1066" s="1"/>
      <c r="AK1066" s="1"/>
      <c r="AL1066" s="108"/>
      <c r="AM1066" s="1"/>
      <c r="AN1066" s="37"/>
    </row>
    <row r="1067" spans="1:40" ht="14.25" customHeight="1">
      <c r="A1067" s="1"/>
      <c r="B1067" s="32"/>
      <c r="C1067" s="32"/>
      <c r="D1067" s="33"/>
      <c r="E1067" s="1"/>
      <c r="F1067" s="34"/>
      <c r="G1067" s="32"/>
      <c r="H1067" s="1"/>
      <c r="I1067" s="35"/>
      <c r="J1067" s="1"/>
      <c r="K1067" s="1"/>
      <c r="L1067" s="32"/>
      <c r="M1067" s="32"/>
      <c r="N1067" s="33"/>
      <c r="O1067" s="32"/>
      <c r="P1067" s="109"/>
      <c r="Q1067" s="36"/>
      <c r="R1067" s="109"/>
      <c r="S1067" s="36"/>
      <c r="T1067" s="36"/>
      <c r="U1067" s="32"/>
      <c r="V1067" s="32"/>
      <c r="W1067" s="32"/>
      <c r="X1067" s="32"/>
      <c r="Y1067" s="32"/>
      <c r="Z1067" s="32"/>
      <c r="AA1067" s="32"/>
      <c r="AB1067" s="108"/>
      <c r="AC1067" s="32"/>
      <c r="AD1067" s="32"/>
      <c r="AE1067" s="32"/>
      <c r="AF1067" s="108"/>
      <c r="AG1067" s="1"/>
      <c r="AH1067" s="1"/>
      <c r="AI1067" s="1"/>
      <c r="AJ1067" s="1"/>
      <c r="AK1067" s="1"/>
      <c r="AL1067" s="108"/>
      <c r="AM1067" s="1"/>
      <c r="AN1067" s="37"/>
    </row>
    <row r="1068" spans="1:40" ht="14.25" customHeight="1">
      <c r="A1068" s="1"/>
      <c r="B1068" s="32"/>
      <c r="C1068" s="32"/>
      <c r="D1068" s="33"/>
      <c r="E1068" s="1"/>
      <c r="F1068" s="34"/>
      <c r="G1068" s="32"/>
      <c r="H1068" s="1"/>
      <c r="I1068" s="35"/>
      <c r="J1068" s="1"/>
      <c r="K1068" s="1"/>
      <c r="L1068" s="32"/>
      <c r="M1068" s="32"/>
      <c r="N1068" s="33"/>
      <c r="O1068" s="32"/>
      <c r="P1068" s="109"/>
      <c r="Q1068" s="36"/>
      <c r="R1068" s="109"/>
      <c r="S1068" s="36"/>
      <c r="T1068" s="36"/>
      <c r="U1068" s="32"/>
      <c r="V1068" s="32"/>
      <c r="W1068" s="32"/>
      <c r="X1068" s="32"/>
      <c r="Y1068" s="32"/>
      <c r="Z1068" s="32"/>
      <c r="AA1068" s="32"/>
      <c r="AB1068" s="108"/>
      <c r="AC1068" s="32"/>
      <c r="AD1068" s="32"/>
      <c r="AE1068" s="32"/>
      <c r="AF1068" s="108"/>
      <c r="AG1068" s="1"/>
      <c r="AH1068" s="1"/>
      <c r="AI1068" s="1"/>
      <c r="AJ1068" s="1"/>
      <c r="AK1068" s="1"/>
      <c r="AL1068" s="108"/>
      <c r="AM1068" s="1"/>
      <c r="AN1068" s="37"/>
    </row>
    <row r="1069" spans="1:40" ht="14.25" customHeight="1">
      <c r="A1069" s="1"/>
      <c r="B1069" s="32"/>
      <c r="C1069" s="32"/>
      <c r="D1069" s="33"/>
      <c r="E1069" s="1"/>
      <c r="F1069" s="34"/>
      <c r="G1069" s="32"/>
      <c r="H1069" s="1"/>
      <c r="I1069" s="35"/>
      <c r="J1069" s="1"/>
      <c r="K1069" s="1"/>
      <c r="L1069" s="32"/>
      <c r="M1069" s="32"/>
      <c r="N1069" s="33"/>
      <c r="O1069" s="32"/>
      <c r="P1069" s="109"/>
      <c r="Q1069" s="36"/>
      <c r="R1069" s="109"/>
      <c r="S1069" s="36"/>
      <c r="T1069" s="36"/>
      <c r="U1069" s="32"/>
      <c r="V1069" s="32"/>
      <c r="W1069" s="32"/>
      <c r="X1069" s="32"/>
      <c r="Y1069" s="32"/>
      <c r="Z1069" s="32"/>
      <c r="AA1069" s="32"/>
      <c r="AB1069" s="108"/>
      <c r="AC1069" s="32"/>
      <c r="AD1069" s="32"/>
      <c r="AE1069" s="32"/>
      <c r="AF1069" s="108"/>
      <c r="AG1069" s="1"/>
      <c r="AH1069" s="1"/>
      <c r="AI1069" s="1"/>
      <c r="AJ1069" s="1"/>
      <c r="AK1069" s="1"/>
      <c r="AL1069" s="108"/>
      <c r="AM1069" s="1"/>
      <c r="AN1069" s="37"/>
    </row>
    <row r="1070" spans="1:40" ht="14.25" customHeight="1">
      <c r="A1070" s="1"/>
      <c r="B1070" s="32"/>
      <c r="C1070" s="32"/>
      <c r="D1070" s="33"/>
      <c r="E1070" s="1"/>
      <c r="F1070" s="34"/>
      <c r="G1070" s="32"/>
      <c r="H1070" s="1"/>
      <c r="I1070" s="35"/>
      <c r="J1070" s="1"/>
      <c r="K1070" s="1"/>
      <c r="L1070" s="32"/>
      <c r="M1070" s="32"/>
      <c r="N1070" s="33"/>
      <c r="O1070" s="32"/>
      <c r="P1070" s="109"/>
      <c r="Q1070" s="36"/>
      <c r="R1070" s="109"/>
      <c r="S1070" s="36"/>
      <c r="T1070" s="36"/>
      <c r="U1070" s="32"/>
      <c r="V1070" s="32"/>
      <c r="W1070" s="32"/>
      <c r="X1070" s="32"/>
      <c r="Y1070" s="32"/>
      <c r="Z1070" s="32"/>
      <c r="AA1070" s="32"/>
      <c r="AB1070" s="108"/>
      <c r="AC1070" s="32"/>
      <c r="AD1070" s="32"/>
      <c r="AE1070" s="32"/>
      <c r="AF1070" s="108"/>
      <c r="AG1070" s="1"/>
      <c r="AH1070" s="1"/>
      <c r="AI1070" s="1"/>
      <c r="AJ1070" s="1"/>
      <c r="AK1070" s="1"/>
      <c r="AL1070" s="108"/>
      <c r="AM1070" s="1"/>
      <c r="AN1070" s="37"/>
    </row>
    <row r="1071" spans="1:40" ht="14.25" customHeight="1">
      <c r="A1071" s="1"/>
      <c r="B1071" s="32"/>
      <c r="C1071" s="32"/>
      <c r="D1071" s="33"/>
      <c r="E1071" s="1"/>
      <c r="F1071" s="34"/>
      <c r="G1071" s="32"/>
      <c r="H1071" s="1"/>
      <c r="I1071" s="35"/>
      <c r="J1071" s="1"/>
      <c r="K1071" s="1"/>
      <c r="L1071" s="32"/>
      <c r="M1071" s="32"/>
      <c r="N1071" s="33"/>
      <c r="O1071" s="32"/>
      <c r="P1071" s="109"/>
      <c r="Q1071" s="36"/>
      <c r="R1071" s="109"/>
      <c r="S1071" s="36"/>
      <c r="T1071" s="36"/>
      <c r="U1071" s="32"/>
      <c r="V1071" s="32"/>
      <c r="W1071" s="32"/>
      <c r="X1071" s="32"/>
      <c r="Y1071" s="32"/>
      <c r="Z1071" s="32"/>
      <c r="AA1071" s="32"/>
      <c r="AB1071" s="108"/>
      <c r="AC1071" s="32"/>
      <c r="AD1071" s="32"/>
      <c r="AE1071" s="32"/>
      <c r="AF1071" s="108"/>
      <c r="AG1071" s="1"/>
      <c r="AH1071" s="1"/>
      <c r="AI1071" s="1"/>
      <c r="AJ1071" s="1"/>
      <c r="AK1071" s="1"/>
      <c r="AL1071" s="108"/>
      <c r="AM1071" s="1"/>
      <c r="AN1071" s="37"/>
    </row>
    <row r="1072" spans="1:40" ht="14.25" customHeight="1">
      <c r="A1072" s="1"/>
      <c r="B1072" s="32"/>
      <c r="C1072" s="32"/>
      <c r="D1072" s="33"/>
      <c r="E1072" s="1"/>
      <c r="F1072" s="34"/>
      <c r="G1072" s="32"/>
      <c r="H1072" s="1"/>
      <c r="I1072" s="35"/>
      <c r="J1072" s="1"/>
      <c r="K1072" s="1"/>
      <c r="L1072" s="32"/>
      <c r="M1072" s="32"/>
      <c r="N1072" s="33"/>
      <c r="O1072" s="32"/>
      <c r="P1072" s="109"/>
      <c r="Q1072" s="36"/>
      <c r="R1072" s="109"/>
      <c r="S1072" s="36"/>
      <c r="T1072" s="36"/>
      <c r="U1072" s="32"/>
      <c r="V1072" s="32"/>
      <c r="W1072" s="32"/>
      <c r="X1072" s="32"/>
      <c r="Y1072" s="32"/>
      <c r="Z1072" s="32"/>
      <c r="AA1072" s="32"/>
      <c r="AB1072" s="108"/>
      <c r="AC1072" s="32"/>
      <c r="AD1072" s="32"/>
      <c r="AE1072" s="32"/>
      <c r="AF1072" s="108"/>
      <c r="AG1072" s="1"/>
      <c r="AH1072" s="1"/>
      <c r="AI1072" s="1"/>
      <c r="AJ1072" s="1"/>
      <c r="AK1072" s="1"/>
      <c r="AL1072" s="108"/>
      <c r="AM1072" s="1"/>
      <c r="AN1072" s="37"/>
    </row>
    <row r="1073" spans="1:40" ht="14.25" customHeight="1">
      <c r="A1073" s="1"/>
      <c r="B1073" s="32"/>
      <c r="C1073" s="32"/>
      <c r="D1073" s="33"/>
      <c r="E1073" s="1"/>
      <c r="F1073" s="34"/>
      <c r="G1073" s="32"/>
      <c r="H1073" s="1"/>
      <c r="I1073" s="35"/>
      <c r="J1073" s="1"/>
      <c r="K1073" s="1"/>
      <c r="L1073" s="32"/>
      <c r="M1073" s="32"/>
      <c r="N1073" s="33"/>
      <c r="O1073" s="32"/>
      <c r="P1073" s="109"/>
      <c r="Q1073" s="36"/>
      <c r="R1073" s="109"/>
      <c r="S1073" s="36"/>
      <c r="T1073" s="36"/>
      <c r="U1073" s="32"/>
      <c r="V1073" s="32"/>
      <c r="W1073" s="32"/>
      <c r="X1073" s="32"/>
      <c r="Y1073" s="32"/>
      <c r="Z1073" s="32"/>
      <c r="AA1073" s="32"/>
      <c r="AB1073" s="108"/>
      <c r="AC1073" s="32"/>
      <c r="AD1073" s="32"/>
      <c r="AE1073" s="32"/>
      <c r="AF1073" s="108"/>
      <c r="AG1073" s="1"/>
      <c r="AH1073" s="1"/>
      <c r="AI1073" s="1"/>
      <c r="AJ1073" s="1"/>
      <c r="AK1073" s="1"/>
      <c r="AL1073" s="108"/>
      <c r="AM1073" s="1"/>
      <c r="AN1073" s="37"/>
    </row>
    <row r="1074" spans="1:40" ht="14.25" customHeight="1">
      <c r="A1074" s="1"/>
      <c r="B1074" s="32"/>
      <c r="C1074" s="32"/>
      <c r="D1074" s="33"/>
      <c r="E1074" s="1"/>
      <c r="F1074" s="34"/>
      <c r="G1074" s="32"/>
      <c r="H1074" s="1"/>
      <c r="I1074" s="35"/>
      <c r="J1074" s="1"/>
      <c r="K1074" s="1"/>
      <c r="L1074" s="32"/>
      <c r="M1074" s="32"/>
      <c r="N1074" s="33"/>
      <c r="O1074" s="32"/>
      <c r="P1074" s="109"/>
      <c r="Q1074" s="36"/>
      <c r="R1074" s="109"/>
      <c r="S1074" s="36"/>
      <c r="T1074" s="36"/>
      <c r="U1074" s="32"/>
      <c r="V1074" s="32"/>
      <c r="W1074" s="32"/>
      <c r="X1074" s="32"/>
      <c r="Y1074" s="32"/>
      <c r="Z1074" s="32"/>
      <c r="AA1074" s="32"/>
      <c r="AB1074" s="108"/>
      <c r="AC1074" s="32"/>
      <c r="AD1074" s="32"/>
      <c r="AE1074" s="32"/>
      <c r="AF1074" s="108"/>
      <c r="AG1074" s="1"/>
      <c r="AH1074" s="1"/>
      <c r="AI1074" s="1"/>
      <c r="AJ1074" s="1"/>
      <c r="AK1074" s="1"/>
      <c r="AL1074" s="108"/>
      <c r="AM1074" s="1"/>
      <c r="AN1074" s="37"/>
    </row>
    <row r="1075" spans="1:40" ht="14.25" customHeight="1">
      <c r="A1075" s="1"/>
      <c r="B1075" s="32"/>
      <c r="C1075" s="32"/>
      <c r="D1075" s="33"/>
      <c r="E1075" s="1"/>
      <c r="F1075" s="34"/>
      <c r="G1075" s="32"/>
      <c r="H1075" s="1"/>
      <c r="I1075" s="35"/>
      <c r="J1075" s="1"/>
      <c r="K1075" s="1"/>
      <c r="L1075" s="32"/>
      <c r="M1075" s="32"/>
      <c r="N1075" s="33"/>
      <c r="O1075" s="32"/>
      <c r="P1075" s="109"/>
      <c r="Q1075" s="36"/>
      <c r="R1075" s="109"/>
      <c r="S1075" s="36"/>
      <c r="T1075" s="36"/>
      <c r="U1075" s="32"/>
      <c r="V1075" s="32"/>
      <c r="W1075" s="32"/>
      <c r="X1075" s="32"/>
      <c r="Y1075" s="32"/>
      <c r="Z1075" s="32"/>
      <c r="AA1075" s="32"/>
      <c r="AB1075" s="108"/>
      <c r="AC1075" s="32"/>
      <c r="AD1075" s="32"/>
      <c r="AE1075" s="32"/>
      <c r="AF1075" s="108"/>
      <c r="AG1075" s="1"/>
      <c r="AH1075" s="1"/>
      <c r="AI1075" s="1"/>
      <c r="AJ1075" s="1"/>
      <c r="AK1075" s="1"/>
      <c r="AL1075" s="108"/>
      <c r="AM1075" s="1"/>
      <c r="AN1075" s="37"/>
    </row>
    <row r="1076" spans="1:40" ht="14.25" customHeight="1">
      <c r="A1076" s="1"/>
      <c r="B1076" s="32"/>
      <c r="C1076" s="32"/>
      <c r="D1076" s="33"/>
      <c r="E1076" s="1"/>
      <c r="F1076" s="34"/>
      <c r="G1076" s="32"/>
      <c r="H1076" s="1"/>
      <c r="I1076" s="35"/>
      <c r="J1076" s="1"/>
      <c r="K1076" s="1"/>
      <c r="L1076" s="32"/>
      <c r="M1076" s="32"/>
      <c r="N1076" s="33"/>
      <c r="O1076" s="32"/>
      <c r="P1076" s="109"/>
      <c r="Q1076" s="36"/>
      <c r="R1076" s="109"/>
      <c r="S1076" s="36"/>
      <c r="T1076" s="36"/>
      <c r="U1076" s="32"/>
      <c r="V1076" s="32"/>
      <c r="W1076" s="32"/>
      <c r="X1076" s="32"/>
      <c r="Y1076" s="32"/>
      <c r="Z1076" s="32"/>
      <c r="AA1076" s="32"/>
      <c r="AB1076" s="108"/>
      <c r="AC1076" s="32"/>
      <c r="AD1076" s="32"/>
      <c r="AE1076" s="32"/>
      <c r="AF1076" s="108"/>
      <c r="AG1076" s="1"/>
      <c r="AH1076" s="1"/>
      <c r="AI1076" s="1"/>
      <c r="AJ1076" s="1"/>
      <c r="AK1076" s="1"/>
      <c r="AL1076" s="108"/>
      <c r="AM1076" s="1"/>
      <c r="AN1076" s="37"/>
    </row>
    <row r="1077" spans="1:40" ht="14.25" customHeight="1">
      <c r="A1077" s="1"/>
      <c r="B1077" s="32"/>
      <c r="C1077" s="32"/>
      <c r="D1077" s="33"/>
      <c r="E1077" s="1"/>
      <c r="F1077" s="34"/>
      <c r="G1077" s="32"/>
      <c r="H1077" s="1"/>
      <c r="I1077" s="35"/>
      <c r="J1077" s="1"/>
      <c r="K1077" s="1"/>
      <c r="L1077" s="32"/>
      <c r="M1077" s="32"/>
      <c r="N1077" s="33"/>
      <c r="O1077" s="32"/>
      <c r="P1077" s="109"/>
      <c r="Q1077" s="36"/>
      <c r="R1077" s="109"/>
      <c r="S1077" s="36"/>
      <c r="T1077" s="36"/>
      <c r="U1077" s="32"/>
      <c r="V1077" s="32"/>
      <c r="W1077" s="32"/>
      <c r="X1077" s="32"/>
      <c r="Y1077" s="32"/>
      <c r="Z1077" s="32"/>
      <c r="AA1077" s="32"/>
      <c r="AB1077" s="108"/>
      <c r="AC1077" s="32"/>
      <c r="AD1077" s="32"/>
      <c r="AE1077" s="32"/>
      <c r="AF1077" s="108"/>
      <c r="AG1077" s="1"/>
      <c r="AH1077" s="1"/>
      <c r="AI1077" s="1"/>
      <c r="AJ1077" s="1"/>
      <c r="AK1077" s="1"/>
      <c r="AL1077" s="108"/>
      <c r="AM1077" s="1"/>
      <c r="AN1077" s="37"/>
    </row>
    <row r="1078" spans="1:40" ht="14.25" customHeight="1">
      <c r="A1078" s="1"/>
      <c r="B1078" s="32"/>
      <c r="C1078" s="32"/>
      <c r="D1078" s="33"/>
      <c r="E1078" s="1"/>
      <c r="F1078" s="34"/>
      <c r="G1078" s="32"/>
      <c r="H1078" s="1"/>
      <c r="I1078" s="35"/>
      <c r="J1078" s="1"/>
      <c r="K1078" s="1"/>
      <c r="L1078" s="32"/>
      <c r="M1078" s="32"/>
      <c r="N1078" s="33"/>
      <c r="O1078" s="32"/>
      <c r="P1078" s="109"/>
      <c r="Q1078" s="36"/>
      <c r="R1078" s="109"/>
      <c r="S1078" s="36"/>
      <c r="T1078" s="36"/>
      <c r="U1078" s="32"/>
      <c r="V1078" s="32"/>
      <c r="W1078" s="32"/>
      <c r="X1078" s="32"/>
      <c r="Y1078" s="32"/>
      <c r="Z1078" s="32"/>
      <c r="AA1078" s="32"/>
      <c r="AB1078" s="108"/>
      <c r="AC1078" s="32"/>
      <c r="AD1078" s="32"/>
      <c r="AE1078" s="32"/>
      <c r="AF1078" s="108"/>
      <c r="AG1078" s="1"/>
      <c r="AH1078" s="1"/>
      <c r="AI1078" s="1"/>
      <c r="AJ1078" s="1"/>
      <c r="AK1078" s="1"/>
      <c r="AL1078" s="108"/>
      <c r="AM1078" s="1"/>
      <c r="AN1078" s="37"/>
    </row>
    <row r="1079" spans="1:40" ht="14.25" customHeight="1">
      <c r="A1079" s="1"/>
      <c r="B1079" s="32"/>
      <c r="C1079" s="32"/>
      <c r="D1079" s="33"/>
      <c r="E1079" s="1"/>
      <c r="F1079" s="34"/>
      <c r="G1079" s="32"/>
      <c r="H1079" s="1"/>
      <c r="I1079" s="35"/>
      <c r="J1079" s="1"/>
      <c r="K1079" s="1"/>
      <c r="L1079" s="32"/>
      <c r="M1079" s="32"/>
      <c r="N1079" s="33"/>
      <c r="O1079" s="32"/>
      <c r="P1079" s="109"/>
      <c r="Q1079" s="36"/>
      <c r="R1079" s="109"/>
      <c r="S1079" s="36"/>
      <c r="T1079" s="36"/>
      <c r="U1079" s="32"/>
      <c r="V1079" s="32"/>
      <c r="W1079" s="32"/>
      <c r="X1079" s="32"/>
      <c r="Y1079" s="32"/>
      <c r="Z1079" s="32"/>
      <c r="AA1079" s="32"/>
      <c r="AB1079" s="108"/>
      <c r="AC1079" s="32"/>
      <c r="AD1079" s="32"/>
      <c r="AE1079" s="32"/>
      <c r="AF1079" s="108"/>
      <c r="AG1079" s="1"/>
      <c r="AH1079" s="1"/>
      <c r="AI1079" s="1"/>
      <c r="AJ1079" s="1"/>
      <c r="AK1079" s="1"/>
      <c r="AL1079" s="108"/>
      <c r="AM1079" s="1"/>
      <c r="AN1079" s="37"/>
    </row>
    <row r="1080" spans="1:40" ht="14.25" customHeight="1">
      <c r="A1080" s="1"/>
      <c r="B1080" s="32"/>
      <c r="C1080" s="32"/>
      <c r="D1080" s="33"/>
      <c r="E1080" s="1"/>
      <c r="F1080" s="34"/>
      <c r="G1080" s="32"/>
      <c r="H1080" s="1"/>
      <c r="I1080" s="35"/>
      <c r="J1080" s="1"/>
      <c r="K1080" s="1"/>
      <c r="L1080" s="32"/>
      <c r="M1080" s="32"/>
      <c r="N1080" s="33"/>
      <c r="O1080" s="32"/>
      <c r="P1080" s="109"/>
      <c r="Q1080" s="36"/>
      <c r="R1080" s="109"/>
      <c r="S1080" s="36"/>
      <c r="T1080" s="36"/>
      <c r="U1080" s="32"/>
      <c r="V1080" s="32"/>
      <c r="W1080" s="32"/>
      <c r="X1080" s="32"/>
      <c r="Y1080" s="32"/>
      <c r="Z1080" s="32"/>
      <c r="AA1080" s="32"/>
      <c r="AB1080" s="108"/>
      <c r="AC1080" s="32"/>
      <c r="AD1080" s="32"/>
      <c r="AE1080" s="32"/>
      <c r="AF1080" s="108"/>
      <c r="AG1080" s="1"/>
      <c r="AH1080" s="1"/>
      <c r="AI1080" s="1"/>
      <c r="AJ1080" s="1"/>
      <c r="AK1080" s="1"/>
      <c r="AL1080" s="108"/>
      <c r="AM1080" s="1"/>
      <c r="AN1080" s="37"/>
    </row>
    <row r="1081" spans="1:40" ht="14.25" customHeight="1">
      <c r="A1081" s="1"/>
      <c r="B1081" s="32"/>
      <c r="C1081" s="32"/>
      <c r="D1081" s="33"/>
      <c r="E1081" s="1"/>
      <c r="F1081" s="34"/>
      <c r="G1081" s="32"/>
      <c r="H1081" s="1"/>
      <c r="I1081" s="35"/>
      <c r="J1081" s="1"/>
      <c r="K1081" s="1"/>
      <c r="L1081" s="32"/>
      <c r="M1081" s="32"/>
      <c r="N1081" s="33"/>
      <c r="O1081" s="32"/>
      <c r="P1081" s="109"/>
      <c r="Q1081" s="36"/>
      <c r="R1081" s="109"/>
      <c r="S1081" s="36"/>
      <c r="T1081" s="36"/>
      <c r="U1081" s="32"/>
      <c r="V1081" s="32"/>
      <c r="W1081" s="32"/>
      <c r="X1081" s="32"/>
      <c r="Y1081" s="32"/>
      <c r="Z1081" s="32"/>
      <c r="AA1081" s="32"/>
      <c r="AB1081" s="108"/>
      <c r="AC1081" s="32"/>
      <c r="AD1081" s="32"/>
      <c r="AE1081" s="32"/>
      <c r="AF1081" s="108"/>
      <c r="AG1081" s="1"/>
      <c r="AH1081" s="1"/>
      <c r="AI1081" s="1"/>
      <c r="AJ1081" s="1"/>
      <c r="AK1081" s="1"/>
      <c r="AL1081" s="108"/>
      <c r="AM1081" s="1"/>
      <c r="AN1081" s="37"/>
    </row>
    <row r="1082" spans="1:40" ht="14.25" customHeight="1">
      <c r="A1082" s="1"/>
      <c r="B1082" s="32"/>
      <c r="C1082" s="32"/>
      <c r="D1082" s="33"/>
      <c r="E1082" s="1"/>
      <c r="F1082" s="34"/>
      <c r="G1082" s="32"/>
      <c r="H1082" s="1"/>
      <c r="I1082" s="35"/>
      <c r="J1082" s="1"/>
      <c r="K1082" s="1"/>
      <c r="L1082" s="32"/>
      <c r="M1082" s="32"/>
      <c r="N1082" s="33"/>
      <c r="O1082" s="32"/>
      <c r="P1082" s="109"/>
      <c r="Q1082" s="36"/>
      <c r="R1082" s="109"/>
      <c r="S1082" s="36"/>
      <c r="T1082" s="36"/>
      <c r="U1082" s="32"/>
      <c r="V1082" s="32"/>
      <c r="W1082" s="32"/>
      <c r="X1082" s="32"/>
      <c r="Y1082" s="32"/>
      <c r="Z1082" s="32"/>
      <c r="AA1082" s="32"/>
      <c r="AB1082" s="108"/>
      <c r="AC1082" s="32"/>
      <c r="AD1082" s="32"/>
      <c r="AE1082" s="32"/>
      <c r="AF1082" s="108"/>
      <c r="AG1082" s="1"/>
      <c r="AH1082" s="1"/>
      <c r="AI1082" s="1"/>
      <c r="AJ1082" s="1"/>
      <c r="AK1082" s="1"/>
      <c r="AL1082" s="108"/>
      <c r="AM1082" s="1"/>
      <c r="AN1082" s="37"/>
    </row>
    <row r="1083" spans="1:40" ht="14.25" customHeight="1">
      <c r="A1083" s="1"/>
      <c r="B1083" s="32"/>
      <c r="C1083" s="32"/>
      <c r="D1083" s="33"/>
      <c r="E1083" s="1"/>
      <c r="F1083" s="34"/>
      <c r="G1083" s="32"/>
      <c r="H1083" s="1"/>
      <c r="I1083" s="35"/>
      <c r="J1083" s="1"/>
      <c r="K1083" s="1"/>
      <c r="L1083" s="32"/>
      <c r="M1083" s="32"/>
      <c r="N1083" s="33"/>
      <c r="O1083" s="32"/>
      <c r="P1083" s="109"/>
      <c r="Q1083" s="36"/>
      <c r="R1083" s="109"/>
      <c r="S1083" s="36"/>
      <c r="T1083" s="36"/>
      <c r="U1083" s="32"/>
      <c r="V1083" s="32"/>
      <c r="W1083" s="32"/>
      <c r="X1083" s="32"/>
      <c r="Y1083" s="32"/>
      <c r="Z1083" s="32"/>
      <c r="AA1083" s="32"/>
      <c r="AB1083" s="108"/>
      <c r="AC1083" s="32"/>
      <c r="AD1083" s="32"/>
      <c r="AE1083" s="32"/>
      <c r="AF1083" s="108"/>
      <c r="AG1083" s="1"/>
      <c r="AH1083" s="1"/>
      <c r="AI1083" s="1"/>
      <c r="AJ1083" s="1"/>
      <c r="AK1083" s="1"/>
      <c r="AL1083" s="108"/>
      <c r="AM1083" s="1"/>
      <c r="AN1083" s="37"/>
    </row>
    <row r="1084" spans="1:40" ht="14.25" customHeight="1">
      <c r="A1084" s="1"/>
      <c r="B1084" s="32"/>
      <c r="C1084" s="32"/>
      <c r="D1084" s="33"/>
      <c r="E1084" s="1"/>
      <c r="F1084" s="34"/>
      <c r="G1084" s="32"/>
      <c r="H1084" s="1"/>
      <c r="I1084" s="35"/>
      <c r="J1084" s="1"/>
      <c r="K1084" s="1"/>
      <c r="L1084" s="32"/>
      <c r="M1084" s="32"/>
      <c r="N1084" s="33"/>
      <c r="O1084" s="32"/>
      <c r="P1084" s="109"/>
      <c r="Q1084" s="36"/>
      <c r="R1084" s="109"/>
      <c r="S1084" s="36"/>
      <c r="T1084" s="36"/>
      <c r="U1084" s="32"/>
      <c r="V1084" s="32"/>
      <c r="W1084" s="32"/>
      <c r="X1084" s="32"/>
      <c r="Y1084" s="32"/>
      <c r="Z1084" s="32"/>
      <c r="AA1084" s="32"/>
      <c r="AB1084" s="108"/>
      <c r="AC1084" s="32"/>
      <c r="AD1084" s="32"/>
      <c r="AE1084" s="32"/>
      <c r="AF1084" s="108"/>
      <c r="AG1084" s="1"/>
      <c r="AH1084" s="1"/>
      <c r="AI1084" s="1"/>
      <c r="AJ1084" s="1"/>
      <c r="AK1084" s="1"/>
      <c r="AL1084" s="108"/>
      <c r="AM1084" s="1"/>
      <c r="AN1084" s="37"/>
    </row>
    <row r="1085" spans="1:40" ht="14.25" customHeight="1">
      <c r="A1085" s="1"/>
      <c r="B1085" s="32"/>
      <c r="C1085" s="32"/>
      <c r="D1085" s="33"/>
      <c r="E1085" s="1"/>
      <c r="F1085" s="34"/>
      <c r="G1085" s="32"/>
      <c r="H1085" s="1"/>
      <c r="I1085" s="35"/>
      <c r="J1085" s="1"/>
      <c r="K1085" s="1"/>
      <c r="L1085" s="32"/>
      <c r="M1085" s="32"/>
      <c r="N1085" s="33"/>
      <c r="O1085" s="32"/>
      <c r="P1085" s="109"/>
      <c r="Q1085" s="36"/>
      <c r="R1085" s="109"/>
      <c r="S1085" s="36"/>
      <c r="T1085" s="36"/>
      <c r="U1085" s="32"/>
      <c r="V1085" s="32"/>
      <c r="W1085" s="32"/>
      <c r="X1085" s="32"/>
      <c r="Y1085" s="32"/>
      <c r="Z1085" s="32"/>
      <c r="AA1085" s="32"/>
      <c r="AB1085" s="108"/>
      <c r="AC1085" s="32"/>
      <c r="AD1085" s="32"/>
      <c r="AE1085" s="32"/>
      <c r="AF1085" s="108"/>
      <c r="AG1085" s="1"/>
      <c r="AH1085" s="1"/>
      <c r="AI1085" s="1"/>
      <c r="AJ1085" s="1"/>
      <c r="AK1085" s="1"/>
      <c r="AL1085" s="108"/>
      <c r="AM1085" s="1"/>
      <c r="AN1085" s="37"/>
    </row>
    <row r="1086" spans="1:40" ht="14.25" customHeight="1">
      <c r="A1086" s="1"/>
      <c r="B1086" s="32"/>
      <c r="C1086" s="32"/>
      <c r="D1086" s="33"/>
      <c r="E1086" s="1"/>
      <c r="F1086" s="34"/>
      <c r="G1086" s="32"/>
      <c r="H1086" s="1"/>
      <c r="I1086" s="35"/>
      <c r="J1086" s="1"/>
      <c r="K1086" s="1"/>
      <c r="L1086" s="32"/>
      <c r="M1086" s="32"/>
      <c r="N1086" s="33"/>
      <c r="O1086" s="32"/>
      <c r="P1086" s="109"/>
      <c r="Q1086" s="36"/>
      <c r="R1086" s="109"/>
      <c r="S1086" s="36"/>
      <c r="T1086" s="36"/>
      <c r="U1086" s="32"/>
      <c r="V1086" s="32"/>
      <c r="W1086" s="32"/>
      <c r="X1086" s="32"/>
      <c r="Y1086" s="32"/>
      <c r="Z1086" s="32"/>
      <c r="AA1086" s="32"/>
      <c r="AB1086" s="108"/>
      <c r="AC1086" s="32"/>
      <c r="AD1086" s="32"/>
      <c r="AE1086" s="32"/>
      <c r="AF1086" s="108"/>
      <c r="AG1086" s="1"/>
      <c r="AH1086" s="1"/>
      <c r="AI1086" s="1"/>
      <c r="AJ1086" s="1"/>
      <c r="AK1086" s="1"/>
      <c r="AL1086" s="108"/>
      <c r="AM1086" s="1"/>
      <c r="AN1086" s="37"/>
    </row>
    <row r="1087" spans="1:40" ht="14.25" customHeight="1">
      <c r="A1087" s="1"/>
      <c r="B1087" s="32"/>
      <c r="C1087" s="32"/>
      <c r="D1087" s="33"/>
      <c r="E1087" s="1"/>
      <c r="F1087" s="34"/>
      <c r="G1087" s="32"/>
      <c r="H1087" s="1"/>
      <c r="I1087" s="35"/>
      <c r="J1087" s="1"/>
      <c r="K1087" s="1"/>
      <c r="L1087" s="32"/>
      <c r="M1087" s="32"/>
      <c r="N1087" s="33"/>
      <c r="O1087" s="32"/>
      <c r="P1087" s="109"/>
      <c r="Q1087" s="36"/>
      <c r="R1087" s="109"/>
      <c r="S1087" s="36"/>
      <c r="T1087" s="36"/>
      <c r="U1087" s="32"/>
      <c r="V1087" s="32"/>
      <c r="W1087" s="32"/>
      <c r="X1087" s="32"/>
      <c r="Y1087" s="32"/>
      <c r="Z1087" s="32"/>
      <c r="AA1087" s="32"/>
      <c r="AB1087" s="108"/>
      <c r="AC1087" s="32"/>
      <c r="AD1087" s="32"/>
      <c r="AE1087" s="32"/>
      <c r="AF1087" s="108"/>
      <c r="AG1087" s="1"/>
      <c r="AH1087" s="1"/>
      <c r="AI1087" s="1"/>
      <c r="AJ1087" s="1"/>
      <c r="AK1087" s="1"/>
      <c r="AL1087" s="108"/>
      <c r="AM1087" s="1"/>
      <c r="AN1087" s="37"/>
    </row>
    <row r="1088" spans="1:40" ht="14.25" customHeight="1">
      <c r="A1088" s="1"/>
      <c r="B1088" s="32"/>
      <c r="C1088" s="32"/>
      <c r="D1088" s="33"/>
      <c r="E1088" s="1"/>
      <c r="F1088" s="34"/>
      <c r="G1088" s="32"/>
      <c r="H1088" s="1"/>
      <c r="I1088" s="35"/>
      <c r="J1088" s="1"/>
      <c r="K1088" s="1"/>
      <c r="L1088" s="32"/>
      <c r="M1088" s="32"/>
      <c r="N1088" s="33"/>
      <c r="O1088" s="32"/>
      <c r="P1088" s="109"/>
      <c r="Q1088" s="36"/>
      <c r="R1088" s="109"/>
      <c r="S1088" s="36"/>
      <c r="T1088" s="36"/>
      <c r="U1088" s="32"/>
      <c r="V1088" s="32"/>
      <c r="W1088" s="32"/>
      <c r="X1088" s="32"/>
      <c r="Y1088" s="32"/>
      <c r="Z1088" s="32"/>
      <c r="AA1088" s="32"/>
      <c r="AB1088" s="108"/>
      <c r="AC1088" s="32"/>
      <c r="AD1088" s="32"/>
      <c r="AE1088" s="32"/>
      <c r="AF1088" s="108"/>
      <c r="AG1088" s="1"/>
      <c r="AH1088" s="1"/>
      <c r="AI1088" s="1"/>
      <c r="AJ1088" s="1"/>
      <c r="AK1088" s="1"/>
      <c r="AL1088" s="108"/>
      <c r="AM1088" s="1"/>
      <c r="AN1088" s="37"/>
    </row>
    <row r="1089" spans="1:40" ht="14.25" customHeight="1">
      <c r="A1089" s="1"/>
      <c r="B1089" s="32"/>
      <c r="C1089" s="32"/>
      <c r="D1089" s="33"/>
      <c r="E1089" s="1"/>
      <c r="F1089" s="34"/>
      <c r="G1089" s="32"/>
      <c r="H1089" s="1"/>
      <c r="I1089" s="35"/>
      <c r="J1089" s="1"/>
      <c r="K1089" s="1"/>
      <c r="L1089" s="32"/>
      <c r="M1089" s="32"/>
      <c r="N1089" s="33"/>
      <c r="O1089" s="32"/>
      <c r="P1089" s="109"/>
      <c r="Q1089" s="36"/>
      <c r="R1089" s="109"/>
      <c r="S1089" s="36"/>
      <c r="T1089" s="36"/>
      <c r="U1089" s="32"/>
      <c r="V1089" s="32"/>
      <c r="W1089" s="32"/>
      <c r="X1089" s="32"/>
      <c r="Y1089" s="32"/>
      <c r="Z1089" s="32"/>
      <c r="AA1089" s="32"/>
      <c r="AB1089" s="108"/>
      <c r="AC1089" s="32"/>
      <c r="AD1089" s="32"/>
      <c r="AE1089" s="32"/>
      <c r="AF1089" s="108"/>
      <c r="AG1089" s="1"/>
      <c r="AH1089" s="1"/>
      <c r="AI1089" s="1"/>
      <c r="AJ1089" s="1"/>
      <c r="AK1089" s="1"/>
      <c r="AL1089" s="108"/>
      <c r="AM1089" s="1"/>
      <c r="AN1089" s="37"/>
    </row>
    <row r="1090" spans="1:40" ht="14.25" customHeight="1">
      <c r="A1090" s="1"/>
      <c r="B1090" s="32"/>
      <c r="C1090" s="32"/>
      <c r="D1090" s="33"/>
      <c r="E1090" s="1"/>
      <c r="F1090" s="34"/>
      <c r="G1090" s="32"/>
      <c r="H1090" s="1"/>
      <c r="I1090" s="35"/>
      <c r="J1090" s="1"/>
      <c r="K1090" s="1"/>
      <c r="L1090" s="32"/>
      <c r="M1090" s="32"/>
      <c r="N1090" s="33"/>
      <c r="O1090" s="32"/>
      <c r="P1090" s="109"/>
      <c r="Q1090" s="36"/>
      <c r="R1090" s="109"/>
      <c r="S1090" s="36"/>
      <c r="T1090" s="36"/>
      <c r="U1090" s="32"/>
      <c r="V1090" s="32"/>
      <c r="W1090" s="32"/>
      <c r="X1090" s="32"/>
      <c r="Y1090" s="32"/>
      <c r="Z1090" s="32"/>
      <c r="AA1090" s="32"/>
      <c r="AB1090" s="108"/>
      <c r="AC1090" s="32"/>
      <c r="AD1090" s="32"/>
      <c r="AE1090" s="32"/>
      <c r="AF1090" s="108"/>
      <c r="AG1090" s="1"/>
      <c r="AH1090" s="1"/>
      <c r="AI1090" s="1"/>
      <c r="AJ1090" s="1"/>
      <c r="AK1090" s="1"/>
      <c r="AL1090" s="108"/>
      <c r="AM1090" s="1"/>
      <c r="AN1090" s="37"/>
    </row>
    <row r="1091" spans="1:40" ht="14.25" customHeight="1">
      <c r="A1091" s="1"/>
      <c r="B1091" s="32"/>
      <c r="C1091" s="32"/>
      <c r="D1091" s="33"/>
      <c r="E1091" s="1"/>
      <c r="F1091" s="34"/>
      <c r="G1091" s="32"/>
      <c r="H1091" s="1"/>
      <c r="I1091" s="35"/>
      <c r="J1091" s="1"/>
      <c r="K1091" s="1"/>
      <c r="L1091" s="32"/>
      <c r="M1091" s="32"/>
      <c r="N1091" s="33"/>
      <c r="O1091" s="32"/>
      <c r="P1091" s="109"/>
      <c r="Q1091" s="36"/>
      <c r="R1091" s="109"/>
      <c r="S1091" s="36"/>
      <c r="T1091" s="36"/>
      <c r="U1091" s="32"/>
      <c r="V1091" s="32"/>
      <c r="W1091" s="32"/>
      <c r="X1091" s="32"/>
      <c r="Y1091" s="32"/>
      <c r="Z1091" s="32"/>
      <c r="AA1091" s="32"/>
      <c r="AB1091" s="108"/>
      <c r="AC1091" s="32"/>
      <c r="AD1091" s="32"/>
      <c r="AE1091" s="32"/>
      <c r="AF1091" s="108"/>
      <c r="AG1091" s="1"/>
      <c r="AH1091" s="1"/>
      <c r="AI1091" s="1"/>
      <c r="AJ1091" s="1"/>
      <c r="AK1091" s="1"/>
      <c r="AL1091" s="108"/>
      <c r="AM1091" s="1"/>
      <c r="AN1091" s="37"/>
    </row>
    <row r="1092" spans="1:40" ht="14.25" customHeight="1">
      <c r="A1092" s="1"/>
      <c r="B1092" s="32"/>
      <c r="C1092" s="32"/>
      <c r="D1092" s="33"/>
      <c r="E1092" s="1"/>
      <c r="F1092" s="34"/>
      <c r="G1092" s="32"/>
      <c r="H1092" s="1"/>
      <c r="I1092" s="35"/>
      <c r="J1092" s="1"/>
      <c r="K1092" s="1"/>
      <c r="L1092" s="32"/>
      <c r="M1092" s="32"/>
      <c r="N1092" s="33"/>
      <c r="O1092" s="32"/>
      <c r="P1092" s="109"/>
      <c r="Q1092" s="36"/>
      <c r="R1092" s="109"/>
      <c r="S1092" s="36"/>
      <c r="T1092" s="36"/>
      <c r="U1092" s="32"/>
      <c r="V1092" s="32"/>
      <c r="W1092" s="32"/>
      <c r="X1092" s="32"/>
      <c r="Y1092" s="32"/>
      <c r="Z1092" s="32"/>
      <c r="AA1092" s="32"/>
      <c r="AB1092" s="108"/>
      <c r="AC1092" s="32"/>
      <c r="AD1092" s="32"/>
      <c r="AE1092" s="32"/>
      <c r="AF1092" s="108"/>
      <c r="AG1092" s="1"/>
      <c r="AH1092" s="1"/>
      <c r="AI1092" s="1"/>
      <c r="AJ1092" s="1"/>
      <c r="AK1092" s="1"/>
      <c r="AL1092" s="108"/>
      <c r="AM1092" s="1"/>
      <c r="AN1092" s="37"/>
    </row>
    <row r="1093" spans="1:40" ht="14.25" customHeight="1">
      <c r="A1093" s="1"/>
      <c r="B1093" s="32"/>
      <c r="C1093" s="32"/>
      <c r="D1093" s="33"/>
      <c r="E1093" s="1"/>
      <c r="F1093" s="34"/>
      <c r="G1093" s="32"/>
      <c r="H1093" s="1"/>
      <c r="I1093" s="35"/>
      <c r="J1093" s="1"/>
      <c r="K1093" s="1"/>
      <c r="L1093" s="32"/>
      <c r="M1093" s="32"/>
      <c r="N1093" s="33"/>
      <c r="O1093" s="32"/>
      <c r="P1093" s="109"/>
      <c r="Q1093" s="36"/>
      <c r="R1093" s="109"/>
      <c r="S1093" s="36"/>
      <c r="T1093" s="36"/>
      <c r="U1093" s="32"/>
      <c r="V1093" s="32"/>
      <c r="W1093" s="32"/>
      <c r="X1093" s="32"/>
      <c r="Y1093" s="32"/>
      <c r="Z1093" s="32"/>
      <c r="AA1093" s="32"/>
      <c r="AB1093" s="108"/>
      <c r="AC1093" s="32"/>
      <c r="AD1093" s="32"/>
      <c r="AE1093" s="32"/>
      <c r="AF1093" s="108"/>
      <c r="AG1093" s="1"/>
      <c r="AH1093" s="1"/>
      <c r="AI1093" s="1"/>
      <c r="AJ1093" s="1"/>
      <c r="AK1093" s="1"/>
      <c r="AL1093" s="108"/>
      <c r="AM1093" s="1"/>
      <c r="AN1093" s="37"/>
    </row>
    <row r="1094" spans="1:40" ht="14.25" customHeight="1">
      <c r="A1094" s="1"/>
      <c r="B1094" s="32"/>
      <c r="C1094" s="32"/>
      <c r="D1094" s="33"/>
      <c r="E1094" s="1"/>
      <c r="F1094" s="34"/>
      <c r="G1094" s="32"/>
      <c r="H1094" s="1"/>
      <c r="I1094" s="35"/>
      <c r="J1094" s="1"/>
      <c r="K1094" s="1"/>
      <c r="L1094" s="32"/>
      <c r="M1094" s="32"/>
      <c r="N1094" s="33"/>
      <c r="O1094" s="32"/>
      <c r="P1094" s="109"/>
      <c r="Q1094" s="36"/>
      <c r="R1094" s="109"/>
      <c r="S1094" s="36"/>
      <c r="T1094" s="36"/>
      <c r="U1094" s="32"/>
      <c r="V1094" s="32"/>
      <c r="W1094" s="32"/>
      <c r="X1094" s="32"/>
      <c r="Y1094" s="32"/>
      <c r="Z1094" s="32"/>
      <c r="AA1094" s="32"/>
      <c r="AB1094" s="108"/>
      <c r="AC1094" s="32"/>
      <c r="AD1094" s="32"/>
      <c r="AE1094" s="32"/>
      <c r="AF1094" s="108"/>
      <c r="AG1094" s="1"/>
      <c r="AH1094" s="1"/>
      <c r="AI1094" s="1"/>
      <c r="AJ1094" s="1"/>
      <c r="AK1094" s="1"/>
      <c r="AL1094" s="108"/>
      <c r="AM1094" s="1"/>
      <c r="AN1094" s="37"/>
    </row>
    <row r="1095" spans="1:40" ht="14.25" customHeight="1">
      <c r="A1095" s="1"/>
      <c r="B1095" s="32"/>
      <c r="C1095" s="32"/>
      <c r="D1095" s="33"/>
      <c r="E1095" s="1"/>
      <c r="F1095" s="34"/>
      <c r="G1095" s="32"/>
      <c r="H1095" s="1"/>
      <c r="I1095" s="35"/>
      <c r="J1095" s="1"/>
      <c r="K1095" s="1"/>
      <c r="L1095" s="32"/>
      <c r="M1095" s="32"/>
      <c r="N1095" s="33"/>
      <c r="O1095" s="32"/>
      <c r="P1095" s="109"/>
      <c r="Q1095" s="36"/>
      <c r="R1095" s="109"/>
      <c r="S1095" s="36"/>
      <c r="T1095" s="36"/>
      <c r="U1095" s="32"/>
      <c r="V1095" s="32"/>
      <c r="W1095" s="32"/>
      <c r="X1095" s="32"/>
      <c r="Y1095" s="32"/>
      <c r="Z1095" s="32"/>
      <c r="AA1095" s="32"/>
      <c r="AB1095" s="108"/>
      <c r="AC1095" s="32"/>
      <c r="AD1095" s="32"/>
      <c r="AE1095" s="32"/>
      <c r="AF1095" s="108"/>
      <c r="AG1095" s="1"/>
      <c r="AH1095" s="1"/>
      <c r="AI1095" s="1"/>
      <c r="AJ1095" s="1"/>
      <c r="AK1095" s="1"/>
      <c r="AL1095" s="108"/>
      <c r="AM1095" s="1"/>
      <c r="AN1095" s="37"/>
    </row>
    <row r="1096" spans="1:40" ht="14.25" customHeight="1">
      <c r="A1096" s="1"/>
      <c r="B1096" s="32"/>
      <c r="C1096" s="32"/>
      <c r="D1096" s="33"/>
      <c r="E1096" s="1"/>
      <c r="F1096" s="34"/>
      <c r="G1096" s="32"/>
      <c r="H1096" s="1"/>
      <c r="I1096" s="35"/>
      <c r="J1096" s="1"/>
      <c r="K1096" s="1"/>
      <c r="L1096" s="32"/>
      <c r="M1096" s="32"/>
      <c r="N1096" s="33"/>
      <c r="O1096" s="32"/>
      <c r="P1096" s="109"/>
      <c r="Q1096" s="36"/>
      <c r="R1096" s="109"/>
      <c r="S1096" s="36"/>
      <c r="T1096" s="36"/>
      <c r="U1096" s="32"/>
      <c r="V1096" s="32"/>
      <c r="W1096" s="32"/>
      <c r="X1096" s="32"/>
      <c r="Y1096" s="32"/>
      <c r="Z1096" s="32"/>
      <c r="AA1096" s="32"/>
      <c r="AB1096" s="108"/>
      <c r="AC1096" s="32"/>
      <c r="AD1096" s="32"/>
      <c r="AE1096" s="32"/>
      <c r="AF1096" s="108"/>
      <c r="AG1096" s="1"/>
      <c r="AH1096" s="1"/>
      <c r="AI1096" s="1"/>
      <c r="AJ1096" s="1"/>
      <c r="AK1096" s="1"/>
      <c r="AL1096" s="108"/>
      <c r="AM1096" s="1"/>
      <c r="AN1096" s="37"/>
    </row>
    <row r="1097" spans="1:40" ht="14.25" customHeight="1">
      <c r="A1097" s="1"/>
      <c r="B1097" s="32"/>
      <c r="C1097" s="32"/>
      <c r="D1097" s="33"/>
      <c r="E1097" s="1"/>
      <c r="F1097" s="34"/>
      <c r="G1097" s="32"/>
      <c r="H1097" s="1"/>
      <c r="I1097" s="35"/>
      <c r="J1097" s="1"/>
      <c r="K1097" s="1"/>
      <c r="L1097" s="32"/>
      <c r="M1097" s="32"/>
      <c r="N1097" s="33"/>
      <c r="O1097" s="32"/>
      <c r="P1097" s="109"/>
      <c r="Q1097" s="36"/>
      <c r="R1097" s="109"/>
      <c r="S1097" s="36"/>
      <c r="T1097" s="36"/>
      <c r="U1097" s="32"/>
      <c r="V1097" s="32"/>
      <c r="W1097" s="32"/>
      <c r="X1097" s="32"/>
      <c r="Y1097" s="32"/>
      <c r="Z1097" s="32"/>
      <c r="AA1097" s="32"/>
      <c r="AB1097" s="108"/>
      <c r="AC1097" s="32"/>
      <c r="AD1097" s="32"/>
      <c r="AE1097" s="32"/>
      <c r="AF1097" s="108"/>
      <c r="AG1097" s="1"/>
      <c r="AH1097" s="1"/>
      <c r="AI1097" s="1"/>
      <c r="AJ1097" s="1"/>
      <c r="AK1097" s="1"/>
      <c r="AL1097" s="108"/>
      <c r="AM1097" s="1"/>
      <c r="AN1097" s="37"/>
    </row>
    <row r="1098" spans="1:40" ht="14.25" customHeight="1">
      <c r="A1098" s="1"/>
      <c r="B1098" s="32"/>
      <c r="C1098" s="32"/>
      <c r="D1098" s="33"/>
      <c r="E1098" s="1"/>
      <c r="F1098" s="34"/>
      <c r="G1098" s="32"/>
      <c r="H1098" s="1"/>
      <c r="I1098" s="35"/>
      <c r="J1098" s="1"/>
      <c r="K1098" s="1"/>
      <c r="L1098" s="32"/>
      <c r="M1098" s="32"/>
      <c r="N1098" s="33"/>
      <c r="O1098" s="32"/>
      <c r="P1098" s="109"/>
      <c r="Q1098" s="36"/>
      <c r="R1098" s="109"/>
      <c r="S1098" s="36"/>
      <c r="T1098" s="36"/>
      <c r="U1098" s="32"/>
      <c r="V1098" s="32"/>
      <c r="W1098" s="32"/>
      <c r="X1098" s="32"/>
      <c r="Y1098" s="32"/>
      <c r="Z1098" s="32"/>
      <c r="AA1098" s="32"/>
      <c r="AB1098" s="108"/>
      <c r="AC1098" s="32"/>
      <c r="AD1098" s="32"/>
      <c r="AE1098" s="32"/>
      <c r="AF1098" s="108"/>
      <c r="AG1098" s="1"/>
      <c r="AH1098" s="1"/>
      <c r="AI1098" s="1"/>
      <c r="AJ1098" s="1"/>
      <c r="AK1098" s="1"/>
      <c r="AL1098" s="108"/>
      <c r="AM1098" s="1"/>
      <c r="AN1098" s="37"/>
    </row>
    <row r="1099" spans="1:40" ht="14.25" customHeight="1">
      <c r="A1099" s="1"/>
      <c r="B1099" s="32"/>
      <c r="C1099" s="32"/>
      <c r="D1099" s="33"/>
      <c r="E1099" s="1"/>
      <c r="F1099" s="34"/>
      <c r="G1099" s="32"/>
      <c r="H1099" s="1"/>
      <c r="I1099" s="35"/>
      <c r="J1099" s="1"/>
      <c r="K1099" s="1"/>
      <c r="L1099" s="32"/>
      <c r="M1099" s="32"/>
      <c r="N1099" s="33"/>
      <c r="O1099" s="32"/>
      <c r="P1099" s="109"/>
      <c r="Q1099" s="36"/>
      <c r="R1099" s="109"/>
      <c r="S1099" s="36"/>
      <c r="T1099" s="36"/>
      <c r="U1099" s="32"/>
      <c r="V1099" s="32"/>
      <c r="W1099" s="32"/>
      <c r="X1099" s="32"/>
      <c r="Y1099" s="32"/>
      <c r="Z1099" s="32"/>
      <c r="AA1099" s="32"/>
      <c r="AB1099" s="108"/>
      <c r="AC1099" s="32"/>
      <c r="AD1099" s="32"/>
      <c r="AE1099" s="32"/>
      <c r="AF1099" s="108"/>
      <c r="AG1099" s="1"/>
      <c r="AH1099" s="1"/>
      <c r="AI1099" s="1"/>
      <c r="AJ1099" s="1"/>
      <c r="AK1099" s="1"/>
      <c r="AL1099" s="108"/>
      <c r="AM1099" s="1"/>
      <c r="AN1099" s="37"/>
    </row>
    <row r="1100" spans="1:40" ht="14.25" customHeight="1">
      <c r="A1100" s="1"/>
      <c r="B1100" s="32"/>
      <c r="C1100" s="32"/>
      <c r="D1100" s="33"/>
      <c r="E1100" s="1"/>
      <c r="F1100" s="34"/>
      <c r="G1100" s="32"/>
      <c r="H1100" s="1"/>
      <c r="I1100" s="35"/>
      <c r="J1100" s="1"/>
      <c r="K1100" s="1"/>
      <c r="L1100" s="32"/>
      <c r="M1100" s="32"/>
      <c r="N1100" s="33"/>
      <c r="O1100" s="32"/>
      <c r="P1100" s="109"/>
      <c r="Q1100" s="36"/>
      <c r="R1100" s="109"/>
      <c r="S1100" s="36"/>
      <c r="T1100" s="36"/>
      <c r="U1100" s="32"/>
      <c r="V1100" s="32"/>
      <c r="W1100" s="32"/>
      <c r="X1100" s="32"/>
      <c r="Y1100" s="32"/>
      <c r="Z1100" s="32"/>
      <c r="AA1100" s="32"/>
      <c r="AB1100" s="108"/>
      <c r="AC1100" s="32"/>
      <c r="AD1100" s="32"/>
      <c r="AE1100" s="32"/>
      <c r="AF1100" s="108"/>
      <c r="AG1100" s="1"/>
      <c r="AH1100" s="1"/>
      <c r="AI1100" s="1"/>
      <c r="AJ1100" s="1"/>
      <c r="AK1100" s="1"/>
      <c r="AL1100" s="108"/>
      <c r="AM1100" s="1"/>
      <c r="AN1100" s="37"/>
    </row>
    <row r="1101" spans="1:40" ht="14.25" customHeight="1">
      <c r="A1101" s="1"/>
      <c r="B1101" s="32"/>
      <c r="C1101" s="32"/>
      <c r="D1101" s="33"/>
      <c r="E1101" s="1"/>
      <c r="F1101" s="34"/>
      <c r="G1101" s="32"/>
      <c r="H1101" s="1"/>
      <c r="I1101" s="35"/>
      <c r="J1101" s="1"/>
      <c r="K1101" s="1"/>
      <c r="L1101" s="32"/>
      <c r="M1101" s="32"/>
      <c r="N1101" s="33"/>
      <c r="O1101" s="32"/>
      <c r="P1101" s="109"/>
      <c r="Q1101" s="36"/>
      <c r="R1101" s="109"/>
      <c r="S1101" s="36"/>
      <c r="T1101" s="36"/>
      <c r="U1101" s="32"/>
      <c r="V1101" s="32"/>
      <c r="W1101" s="32"/>
      <c r="X1101" s="32"/>
      <c r="Y1101" s="32"/>
      <c r="Z1101" s="32"/>
      <c r="AA1101" s="32"/>
      <c r="AB1101" s="108"/>
      <c r="AC1101" s="32"/>
      <c r="AD1101" s="32"/>
      <c r="AE1101" s="32"/>
      <c r="AF1101" s="108"/>
      <c r="AG1101" s="1"/>
      <c r="AH1101" s="1"/>
      <c r="AI1101" s="1"/>
      <c r="AJ1101" s="1"/>
      <c r="AK1101" s="1"/>
      <c r="AL1101" s="108"/>
      <c r="AM1101" s="1"/>
      <c r="AN1101" s="37"/>
    </row>
    <row r="1102" spans="1:40" ht="14.25" customHeight="1">
      <c r="A1102" s="1"/>
      <c r="B1102" s="32"/>
      <c r="C1102" s="32"/>
      <c r="D1102" s="33"/>
      <c r="E1102" s="1"/>
      <c r="F1102" s="34"/>
      <c r="G1102" s="32"/>
      <c r="H1102" s="1"/>
      <c r="I1102" s="35"/>
      <c r="J1102" s="1"/>
      <c r="K1102" s="1"/>
      <c r="L1102" s="32"/>
      <c r="M1102" s="32"/>
      <c r="N1102" s="33"/>
      <c r="O1102" s="32"/>
      <c r="P1102" s="109"/>
      <c r="Q1102" s="36"/>
      <c r="R1102" s="109"/>
      <c r="S1102" s="36"/>
      <c r="T1102" s="36"/>
      <c r="U1102" s="32"/>
      <c r="V1102" s="32"/>
      <c r="W1102" s="32"/>
      <c r="X1102" s="32"/>
      <c r="Y1102" s="32"/>
      <c r="Z1102" s="32"/>
      <c r="AA1102" s="32"/>
      <c r="AB1102" s="108"/>
      <c r="AC1102" s="32"/>
      <c r="AD1102" s="32"/>
      <c r="AE1102" s="32"/>
      <c r="AF1102" s="108"/>
      <c r="AG1102" s="1"/>
      <c r="AH1102" s="1"/>
      <c r="AI1102" s="1"/>
      <c r="AJ1102" s="1"/>
      <c r="AK1102" s="1"/>
      <c r="AL1102" s="108"/>
      <c r="AM1102" s="1"/>
      <c r="AN1102" s="37"/>
    </row>
    <row r="1103" spans="1:40" ht="14.25" customHeight="1">
      <c r="A1103" s="1"/>
      <c r="B1103" s="32"/>
      <c r="C1103" s="32"/>
      <c r="D1103" s="33"/>
      <c r="E1103" s="1"/>
      <c r="F1103" s="34"/>
      <c r="G1103" s="32"/>
      <c r="H1103" s="1"/>
      <c r="I1103" s="35"/>
      <c r="J1103" s="1"/>
      <c r="K1103" s="1"/>
      <c r="L1103" s="32"/>
      <c r="M1103" s="32"/>
      <c r="N1103" s="33"/>
      <c r="O1103" s="32"/>
      <c r="P1103" s="109"/>
      <c r="Q1103" s="36"/>
      <c r="R1103" s="109"/>
      <c r="S1103" s="36"/>
      <c r="T1103" s="36"/>
      <c r="U1103" s="32"/>
      <c r="V1103" s="32"/>
      <c r="W1103" s="32"/>
      <c r="X1103" s="32"/>
      <c r="Y1103" s="32"/>
      <c r="Z1103" s="32"/>
      <c r="AA1103" s="32"/>
      <c r="AB1103" s="108"/>
      <c r="AC1103" s="32"/>
      <c r="AD1103" s="32"/>
      <c r="AE1103" s="32"/>
      <c r="AF1103" s="108"/>
      <c r="AG1103" s="1"/>
      <c r="AH1103" s="1"/>
      <c r="AI1103" s="1"/>
      <c r="AJ1103" s="1"/>
      <c r="AK1103" s="1"/>
      <c r="AL1103" s="108"/>
      <c r="AM1103" s="1"/>
      <c r="AN1103" s="37"/>
    </row>
    <row r="1104" spans="1:40" ht="14.25" customHeight="1">
      <c r="A1104" s="1"/>
      <c r="B1104" s="32"/>
      <c r="C1104" s="32"/>
      <c r="D1104" s="33"/>
      <c r="E1104" s="1"/>
      <c r="F1104" s="34"/>
      <c r="G1104" s="32"/>
      <c r="H1104" s="1"/>
      <c r="I1104" s="35"/>
      <c r="J1104" s="1"/>
      <c r="K1104" s="1"/>
      <c r="L1104" s="32"/>
      <c r="M1104" s="32"/>
      <c r="N1104" s="33"/>
      <c r="O1104" s="32"/>
      <c r="P1104" s="109"/>
      <c r="Q1104" s="36"/>
      <c r="R1104" s="109"/>
      <c r="S1104" s="36"/>
      <c r="T1104" s="36"/>
      <c r="U1104" s="32"/>
      <c r="V1104" s="32"/>
      <c r="W1104" s="32"/>
      <c r="X1104" s="32"/>
      <c r="Y1104" s="32"/>
      <c r="Z1104" s="32"/>
      <c r="AA1104" s="32"/>
      <c r="AB1104" s="108"/>
      <c r="AC1104" s="32"/>
      <c r="AD1104" s="32"/>
      <c r="AE1104" s="32"/>
      <c r="AF1104" s="108"/>
      <c r="AG1104" s="1"/>
      <c r="AH1104" s="1"/>
      <c r="AI1104" s="1"/>
      <c r="AJ1104" s="1"/>
      <c r="AK1104" s="1"/>
      <c r="AL1104" s="108"/>
      <c r="AM1104" s="1"/>
      <c r="AN1104" s="37"/>
    </row>
    <row r="1105" spans="1:40" ht="14.25" customHeight="1">
      <c r="A1105" s="1"/>
      <c r="B1105" s="32"/>
      <c r="C1105" s="32"/>
      <c r="D1105" s="33"/>
      <c r="E1105" s="1"/>
      <c r="F1105" s="34"/>
      <c r="G1105" s="32"/>
      <c r="H1105" s="1"/>
      <c r="I1105" s="35"/>
      <c r="J1105" s="1"/>
      <c r="K1105" s="1"/>
      <c r="L1105" s="32"/>
      <c r="M1105" s="32"/>
      <c r="N1105" s="33"/>
      <c r="O1105" s="32"/>
      <c r="P1105" s="109"/>
      <c r="Q1105" s="36"/>
      <c r="R1105" s="109"/>
      <c r="S1105" s="36"/>
      <c r="T1105" s="36"/>
      <c r="U1105" s="32"/>
      <c r="V1105" s="32"/>
      <c r="W1105" s="32"/>
      <c r="X1105" s="32"/>
      <c r="Y1105" s="32"/>
      <c r="Z1105" s="32"/>
      <c r="AA1105" s="32"/>
      <c r="AB1105" s="108"/>
      <c r="AC1105" s="32"/>
      <c r="AD1105" s="32"/>
      <c r="AE1105" s="32"/>
      <c r="AF1105" s="108"/>
      <c r="AG1105" s="1"/>
      <c r="AH1105" s="1"/>
      <c r="AI1105" s="1"/>
      <c r="AJ1105" s="1"/>
      <c r="AK1105" s="1"/>
      <c r="AL1105" s="108"/>
      <c r="AM1105" s="1"/>
      <c r="AN1105" s="37"/>
    </row>
    <row r="1106" spans="1:40" ht="14.25" customHeight="1">
      <c r="A1106" s="1"/>
      <c r="B1106" s="32"/>
      <c r="C1106" s="32"/>
      <c r="D1106" s="33"/>
      <c r="E1106" s="1"/>
      <c r="F1106" s="34"/>
      <c r="G1106" s="32"/>
      <c r="H1106" s="1"/>
      <c r="I1106" s="35"/>
      <c r="J1106" s="1"/>
      <c r="K1106" s="1"/>
      <c r="L1106" s="32"/>
      <c r="M1106" s="32"/>
      <c r="N1106" s="33"/>
      <c r="O1106" s="32"/>
      <c r="P1106" s="109"/>
      <c r="Q1106" s="36"/>
      <c r="R1106" s="109"/>
      <c r="S1106" s="36"/>
      <c r="T1106" s="36"/>
      <c r="U1106" s="32"/>
      <c r="V1106" s="32"/>
      <c r="W1106" s="32"/>
      <c r="X1106" s="32"/>
      <c r="Y1106" s="32"/>
      <c r="Z1106" s="32"/>
      <c r="AA1106" s="32"/>
      <c r="AB1106" s="108"/>
      <c r="AC1106" s="32"/>
      <c r="AD1106" s="32"/>
      <c r="AE1106" s="32"/>
      <c r="AF1106" s="108"/>
      <c r="AG1106" s="1"/>
      <c r="AH1106" s="1"/>
      <c r="AI1106" s="1"/>
      <c r="AJ1106" s="1"/>
      <c r="AK1106" s="1"/>
      <c r="AL1106" s="108"/>
      <c r="AM1106" s="1"/>
      <c r="AN1106" s="37"/>
    </row>
    <row r="1107" spans="1:40" ht="14.25" customHeight="1">
      <c r="A1107" s="1"/>
      <c r="B1107" s="32"/>
      <c r="C1107" s="32"/>
      <c r="D1107" s="33"/>
      <c r="E1107" s="1"/>
      <c r="F1107" s="34"/>
      <c r="G1107" s="32"/>
      <c r="H1107" s="1"/>
      <c r="I1107" s="35"/>
      <c r="J1107" s="1"/>
      <c r="K1107" s="1"/>
      <c r="L1107" s="32"/>
      <c r="M1107" s="32"/>
      <c r="N1107" s="33"/>
      <c r="O1107" s="32"/>
      <c r="P1107" s="109"/>
      <c r="Q1107" s="36"/>
      <c r="R1107" s="109"/>
      <c r="S1107" s="36"/>
      <c r="T1107" s="36"/>
      <c r="U1107" s="32"/>
      <c r="V1107" s="32"/>
      <c r="W1107" s="32"/>
      <c r="X1107" s="32"/>
      <c r="Y1107" s="32"/>
      <c r="Z1107" s="32"/>
      <c r="AA1107" s="32"/>
      <c r="AB1107" s="108"/>
      <c r="AC1107" s="32"/>
      <c r="AD1107" s="32"/>
      <c r="AE1107" s="32"/>
      <c r="AF1107" s="108"/>
      <c r="AG1107" s="1"/>
      <c r="AH1107" s="1"/>
      <c r="AI1107" s="1"/>
      <c r="AJ1107" s="1"/>
      <c r="AK1107" s="1"/>
      <c r="AL1107" s="108"/>
      <c r="AM1107" s="1"/>
      <c r="AN1107" s="37"/>
    </row>
    <row r="1108" spans="1:40" ht="14.25" customHeight="1">
      <c r="A1108" s="1"/>
      <c r="B1108" s="32"/>
      <c r="C1108" s="32"/>
      <c r="D1108" s="33"/>
      <c r="E1108" s="1"/>
      <c r="F1108" s="34"/>
      <c r="G1108" s="32"/>
      <c r="H1108" s="1"/>
      <c r="I1108" s="35"/>
      <c r="J1108" s="1"/>
      <c r="K1108" s="1"/>
      <c r="L1108" s="32"/>
      <c r="M1108" s="32"/>
      <c r="N1108" s="33"/>
      <c r="O1108" s="32"/>
      <c r="P1108" s="109"/>
      <c r="Q1108" s="36"/>
      <c r="R1108" s="109"/>
      <c r="S1108" s="36"/>
      <c r="T1108" s="36"/>
      <c r="U1108" s="32"/>
      <c r="V1108" s="32"/>
      <c r="W1108" s="32"/>
      <c r="X1108" s="32"/>
      <c r="Y1108" s="32"/>
      <c r="Z1108" s="32"/>
      <c r="AA1108" s="32"/>
      <c r="AB1108" s="108"/>
      <c r="AC1108" s="32"/>
      <c r="AD1108" s="32"/>
      <c r="AE1108" s="32"/>
      <c r="AF1108" s="108"/>
      <c r="AG1108" s="1"/>
      <c r="AH1108" s="1"/>
      <c r="AI1108" s="1"/>
      <c r="AJ1108" s="1"/>
      <c r="AK1108" s="1"/>
      <c r="AL1108" s="108"/>
      <c r="AM1108" s="1"/>
      <c r="AN1108" s="37"/>
    </row>
    <row r="1109" spans="1:40" ht="14.25" customHeight="1">
      <c r="A1109" s="1"/>
      <c r="B1109" s="32"/>
      <c r="C1109" s="32"/>
      <c r="D1109" s="33"/>
      <c r="E1109" s="1"/>
      <c r="F1109" s="34"/>
      <c r="G1109" s="32"/>
      <c r="H1109" s="1"/>
      <c r="I1109" s="35"/>
      <c r="J1109" s="1"/>
      <c r="K1109" s="1"/>
      <c r="L1109" s="32"/>
      <c r="M1109" s="32"/>
      <c r="N1109" s="33"/>
      <c r="O1109" s="32"/>
      <c r="P1109" s="109"/>
      <c r="Q1109" s="36"/>
      <c r="R1109" s="109"/>
      <c r="S1109" s="36"/>
      <c r="T1109" s="36"/>
      <c r="U1109" s="32"/>
      <c r="V1109" s="32"/>
      <c r="W1109" s="32"/>
      <c r="X1109" s="32"/>
      <c r="Y1109" s="32"/>
      <c r="Z1109" s="32"/>
      <c r="AA1109" s="32"/>
      <c r="AB1109" s="108"/>
      <c r="AC1109" s="32"/>
      <c r="AD1109" s="32"/>
      <c r="AE1109" s="32"/>
      <c r="AF1109" s="108"/>
      <c r="AG1109" s="1"/>
      <c r="AH1109" s="1"/>
      <c r="AI1109" s="1"/>
      <c r="AJ1109" s="1"/>
      <c r="AK1109" s="1"/>
      <c r="AL1109" s="108"/>
      <c r="AM1109" s="1"/>
      <c r="AN1109" s="37"/>
    </row>
    <row r="1110" spans="1:40" ht="14.25" customHeight="1">
      <c r="A1110" s="1"/>
      <c r="B1110" s="32"/>
      <c r="C1110" s="32"/>
      <c r="D1110" s="33"/>
      <c r="E1110" s="1"/>
      <c r="F1110" s="34"/>
      <c r="G1110" s="32"/>
      <c r="H1110" s="1"/>
      <c r="I1110" s="35"/>
      <c r="J1110" s="1"/>
      <c r="K1110" s="1"/>
      <c r="L1110" s="32"/>
      <c r="M1110" s="32"/>
      <c r="N1110" s="33"/>
      <c r="O1110" s="32"/>
      <c r="P1110" s="109"/>
      <c r="Q1110" s="36"/>
      <c r="R1110" s="109"/>
      <c r="S1110" s="36"/>
      <c r="T1110" s="36"/>
      <c r="U1110" s="32"/>
      <c r="V1110" s="32"/>
      <c r="W1110" s="32"/>
      <c r="X1110" s="32"/>
      <c r="Y1110" s="32"/>
      <c r="Z1110" s="32"/>
      <c r="AA1110" s="32"/>
      <c r="AB1110" s="108"/>
      <c r="AC1110" s="32"/>
      <c r="AD1110" s="32"/>
      <c r="AE1110" s="32"/>
      <c r="AF1110" s="108"/>
      <c r="AG1110" s="1"/>
      <c r="AH1110" s="1"/>
      <c r="AI1110" s="1"/>
      <c r="AJ1110" s="1"/>
      <c r="AK1110" s="1"/>
      <c r="AL1110" s="108"/>
      <c r="AM1110" s="1"/>
      <c r="AN1110" s="37"/>
    </row>
    <row r="1111" spans="1:40" ht="14.25" customHeight="1">
      <c r="A1111" s="1"/>
      <c r="B1111" s="32"/>
      <c r="C1111" s="32"/>
      <c r="D1111" s="33"/>
      <c r="E1111" s="1"/>
      <c r="F1111" s="34"/>
      <c r="G1111" s="32"/>
      <c r="H1111" s="1"/>
      <c r="I1111" s="35"/>
      <c r="J1111" s="1"/>
      <c r="K1111" s="1"/>
      <c r="L1111" s="32"/>
      <c r="M1111" s="32"/>
      <c r="N1111" s="33"/>
      <c r="O1111" s="32"/>
      <c r="P1111" s="109"/>
      <c r="Q1111" s="36"/>
      <c r="R1111" s="109"/>
      <c r="S1111" s="36"/>
      <c r="T1111" s="36"/>
      <c r="U1111" s="32"/>
      <c r="V1111" s="32"/>
      <c r="W1111" s="32"/>
      <c r="X1111" s="32"/>
      <c r="Y1111" s="32"/>
      <c r="Z1111" s="32"/>
      <c r="AA1111" s="32"/>
      <c r="AB1111" s="108"/>
      <c r="AC1111" s="32"/>
      <c r="AD1111" s="32"/>
      <c r="AE1111" s="32"/>
      <c r="AF1111" s="108"/>
      <c r="AG1111" s="1"/>
      <c r="AH1111" s="1"/>
      <c r="AI1111" s="1"/>
      <c r="AJ1111" s="1"/>
      <c r="AK1111" s="1"/>
      <c r="AL1111" s="108"/>
      <c r="AM1111" s="1"/>
      <c r="AN1111" s="37"/>
    </row>
    <row r="1112" spans="1:40" ht="14.25" customHeight="1">
      <c r="A1112" s="1"/>
      <c r="B1112" s="32"/>
      <c r="C1112" s="32"/>
      <c r="D1112" s="33"/>
      <c r="E1112" s="1"/>
      <c r="F1112" s="34"/>
      <c r="G1112" s="32"/>
      <c r="H1112" s="1"/>
      <c r="I1112" s="35"/>
      <c r="J1112" s="1"/>
      <c r="K1112" s="1"/>
      <c r="L1112" s="32"/>
      <c r="M1112" s="32"/>
      <c r="N1112" s="33"/>
      <c r="O1112" s="32"/>
      <c r="P1112" s="109"/>
      <c r="Q1112" s="36"/>
      <c r="R1112" s="109"/>
      <c r="S1112" s="36"/>
      <c r="T1112" s="36"/>
      <c r="U1112" s="32"/>
      <c r="V1112" s="32"/>
      <c r="W1112" s="32"/>
      <c r="X1112" s="32"/>
      <c r="Y1112" s="32"/>
      <c r="Z1112" s="32"/>
      <c r="AA1112" s="32"/>
      <c r="AB1112" s="108"/>
      <c r="AC1112" s="32"/>
      <c r="AD1112" s="32"/>
      <c r="AE1112" s="32"/>
      <c r="AF1112" s="108"/>
      <c r="AG1112" s="1"/>
      <c r="AH1112" s="1"/>
      <c r="AI1112" s="1"/>
      <c r="AJ1112" s="1"/>
      <c r="AK1112" s="1"/>
      <c r="AL1112" s="108"/>
      <c r="AM1112" s="1"/>
      <c r="AN1112" s="37"/>
    </row>
    <row r="1113" spans="1:40" ht="14.25" customHeight="1">
      <c r="A1113" s="1"/>
      <c r="B1113" s="32"/>
      <c r="C1113" s="32"/>
      <c r="D1113" s="33"/>
      <c r="E1113" s="1"/>
      <c r="F1113" s="34"/>
      <c r="G1113" s="32"/>
      <c r="H1113" s="1"/>
      <c r="I1113" s="35"/>
      <c r="J1113" s="1"/>
      <c r="K1113" s="1"/>
      <c r="L1113" s="32"/>
      <c r="M1113" s="32"/>
      <c r="N1113" s="33"/>
      <c r="O1113" s="32"/>
      <c r="P1113" s="109"/>
      <c r="Q1113" s="36"/>
      <c r="R1113" s="109"/>
      <c r="S1113" s="36"/>
      <c r="T1113" s="36"/>
      <c r="U1113" s="32"/>
      <c r="V1113" s="32"/>
      <c r="W1113" s="32"/>
      <c r="X1113" s="32"/>
      <c r="Y1113" s="32"/>
      <c r="Z1113" s="32"/>
      <c r="AA1113" s="32"/>
      <c r="AB1113" s="108"/>
      <c r="AC1113" s="32"/>
      <c r="AD1113" s="32"/>
      <c r="AE1113" s="32"/>
      <c r="AF1113" s="108"/>
      <c r="AG1113" s="1"/>
      <c r="AH1113" s="1"/>
      <c r="AI1113" s="1"/>
      <c r="AJ1113" s="1"/>
      <c r="AK1113" s="1"/>
      <c r="AL1113" s="108"/>
      <c r="AM1113" s="1"/>
      <c r="AN1113" s="37"/>
    </row>
    <row r="1114" spans="1:40" ht="14.25" customHeight="1">
      <c r="A1114" s="1"/>
      <c r="B1114" s="32"/>
      <c r="C1114" s="32"/>
      <c r="D1114" s="33"/>
      <c r="E1114" s="1"/>
      <c r="F1114" s="34"/>
      <c r="G1114" s="32"/>
      <c r="H1114" s="1"/>
      <c r="I1114" s="35"/>
      <c r="J1114" s="1"/>
      <c r="K1114" s="1"/>
      <c r="L1114" s="32"/>
      <c r="M1114" s="32"/>
      <c r="N1114" s="33"/>
      <c r="O1114" s="32"/>
      <c r="P1114" s="109"/>
      <c r="Q1114" s="36"/>
      <c r="R1114" s="109"/>
      <c r="S1114" s="36"/>
      <c r="T1114" s="36"/>
      <c r="U1114" s="32"/>
      <c r="V1114" s="32"/>
      <c r="W1114" s="32"/>
      <c r="X1114" s="32"/>
      <c r="Y1114" s="32"/>
      <c r="Z1114" s="32"/>
      <c r="AA1114" s="32"/>
      <c r="AB1114" s="108"/>
      <c r="AC1114" s="32"/>
      <c r="AD1114" s="32"/>
      <c r="AE1114" s="32"/>
      <c r="AF1114" s="108"/>
      <c r="AG1114" s="1"/>
      <c r="AH1114" s="1"/>
      <c r="AI1114" s="1"/>
      <c r="AJ1114" s="1"/>
      <c r="AK1114" s="1"/>
      <c r="AL1114" s="108"/>
      <c r="AM1114" s="1"/>
      <c r="AN1114" s="37"/>
    </row>
    <row r="1115" spans="1:40" ht="14.25" customHeight="1">
      <c r="A1115" s="1"/>
      <c r="B1115" s="32"/>
      <c r="C1115" s="32"/>
      <c r="D1115" s="33"/>
      <c r="E1115" s="1"/>
      <c r="F1115" s="34"/>
      <c r="G1115" s="32"/>
      <c r="H1115" s="1"/>
      <c r="I1115" s="35"/>
      <c r="J1115" s="1"/>
      <c r="K1115" s="1"/>
      <c r="L1115" s="32"/>
      <c r="M1115" s="32"/>
      <c r="N1115" s="33"/>
      <c r="O1115" s="32"/>
      <c r="P1115" s="109"/>
      <c r="Q1115" s="36"/>
      <c r="R1115" s="109"/>
      <c r="S1115" s="36"/>
      <c r="T1115" s="36"/>
      <c r="U1115" s="32"/>
      <c r="V1115" s="32"/>
      <c r="W1115" s="32"/>
      <c r="X1115" s="32"/>
      <c r="Y1115" s="32"/>
      <c r="Z1115" s="32"/>
      <c r="AA1115" s="32"/>
      <c r="AB1115" s="108"/>
      <c r="AC1115" s="32"/>
      <c r="AD1115" s="32"/>
      <c r="AE1115" s="32"/>
      <c r="AF1115" s="108"/>
      <c r="AG1115" s="1"/>
      <c r="AH1115" s="1"/>
      <c r="AI1115" s="1"/>
      <c r="AJ1115" s="1"/>
      <c r="AK1115" s="1"/>
      <c r="AL1115" s="108"/>
      <c r="AM1115" s="1"/>
      <c r="AN1115" s="37"/>
    </row>
    <row r="1116" spans="1:40" ht="14.25" customHeight="1">
      <c r="A1116" s="1"/>
      <c r="B1116" s="32"/>
      <c r="C1116" s="32"/>
      <c r="D1116" s="33"/>
      <c r="E1116" s="1"/>
      <c r="F1116" s="34"/>
      <c r="G1116" s="32"/>
      <c r="H1116" s="1"/>
      <c r="I1116" s="35"/>
      <c r="J1116" s="1"/>
      <c r="K1116" s="1"/>
      <c r="L1116" s="32"/>
      <c r="M1116" s="32"/>
      <c r="N1116" s="33"/>
      <c r="O1116" s="32"/>
      <c r="P1116" s="109"/>
      <c r="Q1116" s="36"/>
      <c r="R1116" s="109"/>
      <c r="S1116" s="36"/>
      <c r="T1116" s="36"/>
      <c r="U1116" s="32"/>
      <c r="V1116" s="32"/>
      <c r="W1116" s="32"/>
      <c r="X1116" s="32"/>
      <c r="Y1116" s="32"/>
      <c r="Z1116" s="32"/>
      <c r="AA1116" s="32"/>
      <c r="AB1116" s="108"/>
      <c r="AC1116" s="32"/>
      <c r="AD1116" s="32"/>
      <c r="AE1116" s="32"/>
      <c r="AF1116" s="108"/>
      <c r="AG1116" s="1"/>
      <c r="AH1116" s="1"/>
      <c r="AI1116" s="1"/>
      <c r="AJ1116" s="1"/>
      <c r="AK1116" s="1"/>
      <c r="AL1116" s="108"/>
      <c r="AM1116" s="1"/>
      <c r="AN1116" s="37"/>
    </row>
    <row r="1117" spans="1:40" ht="14.25" customHeight="1">
      <c r="A1117" s="1"/>
      <c r="B1117" s="32"/>
      <c r="C1117" s="32"/>
      <c r="D1117" s="33"/>
      <c r="E1117" s="1"/>
      <c r="F1117" s="34"/>
      <c r="G1117" s="32"/>
      <c r="H1117" s="1"/>
      <c r="I1117" s="35"/>
      <c r="J1117" s="1"/>
      <c r="K1117" s="1"/>
      <c r="L1117" s="32"/>
      <c r="M1117" s="32"/>
      <c r="N1117" s="33"/>
      <c r="O1117" s="32"/>
      <c r="P1117" s="109"/>
      <c r="Q1117" s="36"/>
      <c r="R1117" s="109"/>
      <c r="S1117" s="36"/>
      <c r="T1117" s="36"/>
      <c r="U1117" s="32"/>
      <c r="V1117" s="32"/>
      <c r="W1117" s="32"/>
      <c r="X1117" s="32"/>
      <c r="Y1117" s="32"/>
      <c r="Z1117" s="32"/>
      <c r="AA1117" s="32"/>
      <c r="AB1117" s="108"/>
      <c r="AC1117" s="32"/>
      <c r="AD1117" s="32"/>
      <c r="AE1117" s="32"/>
      <c r="AF1117" s="108"/>
      <c r="AG1117" s="1"/>
      <c r="AH1117" s="1"/>
      <c r="AI1117" s="1"/>
      <c r="AJ1117" s="1"/>
      <c r="AK1117" s="1"/>
      <c r="AL1117" s="108"/>
      <c r="AM1117" s="1"/>
      <c r="AN1117" s="37"/>
    </row>
    <row r="1118" spans="1:40" ht="14.25" customHeight="1">
      <c r="A1118" s="1"/>
      <c r="B1118" s="32"/>
      <c r="C1118" s="32"/>
      <c r="D1118" s="33"/>
      <c r="E1118" s="1"/>
      <c r="F1118" s="34"/>
      <c r="G1118" s="32"/>
      <c r="H1118" s="1"/>
      <c r="I1118" s="35"/>
      <c r="J1118" s="1"/>
      <c r="K1118" s="1"/>
      <c r="L1118" s="32"/>
      <c r="M1118" s="32"/>
      <c r="N1118" s="33"/>
      <c r="O1118" s="32"/>
      <c r="P1118" s="109"/>
      <c r="Q1118" s="36"/>
      <c r="R1118" s="109"/>
      <c r="S1118" s="36"/>
      <c r="T1118" s="36"/>
      <c r="U1118" s="32"/>
      <c r="V1118" s="32"/>
      <c r="W1118" s="32"/>
      <c r="X1118" s="32"/>
      <c r="Y1118" s="32"/>
      <c r="Z1118" s="32"/>
      <c r="AA1118" s="32"/>
      <c r="AB1118" s="108"/>
      <c r="AC1118" s="32"/>
      <c r="AD1118" s="32"/>
      <c r="AE1118" s="32"/>
      <c r="AF1118" s="108"/>
      <c r="AG1118" s="1"/>
      <c r="AH1118" s="1"/>
      <c r="AI1118" s="1"/>
      <c r="AJ1118" s="1"/>
      <c r="AK1118" s="1"/>
      <c r="AL1118" s="108"/>
      <c r="AM1118" s="1"/>
      <c r="AN1118" s="37"/>
    </row>
    <row r="1119" spans="1:40" ht="14.25" customHeight="1">
      <c r="A1119" s="1"/>
      <c r="B1119" s="32"/>
      <c r="C1119" s="32"/>
      <c r="D1119" s="33"/>
      <c r="E1119" s="1"/>
      <c r="F1119" s="34"/>
      <c r="G1119" s="32"/>
      <c r="H1119" s="1"/>
      <c r="I1119" s="35"/>
      <c r="J1119" s="1"/>
      <c r="K1119" s="1"/>
      <c r="L1119" s="32"/>
      <c r="M1119" s="32"/>
      <c r="N1119" s="33"/>
      <c r="O1119" s="32"/>
      <c r="P1119" s="109"/>
      <c r="Q1119" s="36"/>
      <c r="R1119" s="109"/>
      <c r="S1119" s="36"/>
      <c r="T1119" s="36"/>
      <c r="U1119" s="32"/>
      <c r="V1119" s="32"/>
      <c r="W1119" s="32"/>
      <c r="X1119" s="32"/>
      <c r="Y1119" s="32"/>
      <c r="Z1119" s="32"/>
      <c r="AA1119" s="32"/>
      <c r="AB1119" s="108"/>
      <c r="AC1119" s="32"/>
      <c r="AD1119" s="32"/>
      <c r="AE1119" s="32"/>
      <c r="AF1119" s="108"/>
      <c r="AG1119" s="1"/>
      <c r="AH1119" s="1"/>
      <c r="AI1119" s="1"/>
      <c r="AJ1119" s="1"/>
      <c r="AK1119" s="1"/>
      <c r="AL1119" s="108"/>
      <c r="AM1119" s="1"/>
      <c r="AN1119" s="37"/>
    </row>
    <row r="1120" spans="1:40" ht="14.25" customHeight="1">
      <c r="A1120" s="1"/>
      <c r="B1120" s="32"/>
      <c r="C1120" s="32"/>
      <c r="D1120" s="33"/>
      <c r="E1120" s="1"/>
      <c r="F1120" s="34"/>
      <c r="G1120" s="32"/>
      <c r="H1120" s="1"/>
      <c r="I1120" s="35"/>
      <c r="J1120" s="1"/>
      <c r="K1120" s="1"/>
      <c r="L1120" s="32"/>
      <c r="M1120" s="32"/>
      <c r="N1120" s="33"/>
      <c r="O1120" s="32"/>
      <c r="P1120" s="109"/>
      <c r="Q1120" s="36"/>
      <c r="R1120" s="109"/>
      <c r="S1120" s="36"/>
      <c r="T1120" s="36"/>
      <c r="U1120" s="32"/>
      <c r="V1120" s="32"/>
      <c r="W1120" s="32"/>
      <c r="X1120" s="32"/>
      <c r="Y1120" s="32"/>
      <c r="Z1120" s="32"/>
      <c r="AA1120" s="32"/>
      <c r="AB1120" s="108"/>
      <c r="AC1120" s="32"/>
      <c r="AD1120" s="32"/>
      <c r="AE1120" s="32"/>
      <c r="AF1120" s="108"/>
      <c r="AG1120" s="1"/>
      <c r="AH1120" s="1"/>
      <c r="AI1120" s="1"/>
      <c r="AJ1120" s="1"/>
      <c r="AK1120" s="1"/>
      <c r="AL1120" s="108"/>
      <c r="AM1120" s="1"/>
      <c r="AN1120" s="37"/>
    </row>
    <row r="1121" spans="1:40" ht="14.25" customHeight="1">
      <c r="A1121" s="1"/>
      <c r="B1121" s="32"/>
      <c r="C1121" s="32"/>
      <c r="D1121" s="33"/>
      <c r="E1121" s="1"/>
      <c r="F1121" s="34"/>
      <c r="G1121" s="32"/>
      <c r="H1121" s="1"/>
      <c r="I1121" s="35"/>
      <c r="J1121" s="1"/>
      <c r="K1121" s="1"/>
      <c r="L1121" s="32"/>
      <c r="M1121" s="32"/>
      <c r="N1121" s="33"/>
      <c r="O1121" s="32"/>
      <c r="P1121" s="109"/>
      <c r="Q1121" s="36"/>
      <c r="R1121" s="109"/>
      <c r="S1121" s="36"/>
      <c r="T1121" s="36"/>
      <c r="U1121" s="32"/>
      <c r="V1121" s="32"/>
      <c r="W1121" s="32"/>
      <c r="X1121" s="32"/>
      <c r="Y1121" s="32"/>
      <c r="Z1121" s="32"/>
      <c r="AA1121" s="32"/>
      <c r="AB1121" s="108"/>
      <c r="AC1121" s="32"/>
      <c r="AD1121" s="32"/>
      <c r="AE1121" s="32"/>
      <c r="AF1121" s="108"/>
      <c r="AG1121" s="1"/>
      <c r="AH1121" s="1"/>
      <c r="AI1121" s="1"/>
      <c r="AJ1121" s="1"/>
      <c r="AK1121" s="1"/>
      <c r="AL1121" s="108"/>
      <c r="AM1121" s="1"/>
      <c r="AN1121" s="37"/>
    </row>
    <row r="1122" spans="1:40" ht="14.25" customHeight="1">
      <c r="A1122" s="1"/>
      <c r="B1122" s="32"/>
      <c r="C1122" s="32"/>
      <c r="D1122" s="33"/>
      <c r="E1122" s="1"/>
      <c r="F1122" s="34"/>
      <c r="G1122" s="32"/>
      <c r="H1122" s="1"/>
      <c r="I1122" s="35"/>
      <c r="J1122" s="1"/>
      <c r="K1122" s="1"/>
      <c r="L1122" s="32"/>
      <c r="M1122" s="32"/>
      <c r="N1122" s="33"/>
      <c r="O1122" s="32"/>
      <c r="P1122" s="109"/>
      <c r="Q1122" s="36"/>
      <c r="R1122" s="109"/>
      <c r="S1122" s="36"/>
      <c r="T1122" s="36"/>
      <c r="U1122" s="32"/>
      <c r="V1122" s="32"/>
      <c r="W1122" s="32"/>
      <c r="X1122" s="32"/>
      <c r="Y1122" s="32"/>
      <c r="Z1122" s="32"/>
      <c r="AA1122" s="32"/>
      <c r="AB1122" s="108"/>
      <c r="AC1122" s="32"/>
      <c r="AD1122" s="32"/>
      <c r="AE1122" s="32"/>
      <c r="AF1122" s="108"/>
      <c r="AG1122" s="1"/>
      <c r="AH1122" s="1"/>
      <c r="AI1122" s="1"/>
      <c r="AJ1122" s="1"/>
      <c r="AK1122" s="1"/>
      <c r="AL1122" s="108"/>
      <c r="AM1122" s="1"/>
      <c r="AN1122" s="37"/>
    </row>
    <row r="1123" spans="1:40" ht="14.25" customHeight="1">
      <c r="A1123" s="1"/>
      <c r="B1123" s="32"/>
      <c r="C1123" s="32"/>
      <c r="D1123" s="33"/>
      <c r="E1123" s="1"/>
      <c r="F1123" s="34"/>
      <c r="G1123" s="32"/>
      <c r="H1123" s="1"/>
      <c r="I1123" s="35"/>
      <c r="J1123" s="1"/>
      <c r="K1123" s="1"/>
      <c r="L1123" s="32"/>
      <c r="M1123" s="32"/>
      <c r="N1123" s="33"/>
      <c r="O1123" s="32"/>
      <c r="P1123" s="109"/>
      <c r="Q1123" s="36"/>
      <c r="R1123" s="109"/>
      <c r="S1123" s="36"/>
      <c r="T1123" s="36"/>
      <c r="U1123" s="32"/>
      <c r="V1123" s="32"/>
      <c r="W1123" s="32"/>
      <c r="X1123" s="32"/>
      <c r="Y1123" s="32"/>
      <c r="Z1123" s="32"/>
      <c r="AA1123" s="32"/>
      <c r="AB1123" s="108"/>
      <c r="AC1123" s="32"/>
      <c r="AD1123" s="32"/>
      <c r="AE1123" s="32"/>
      <c r="AF1123" s="108"/>
      <c r="AG1123" s="1"/>
      <c r="AH1123" s="1"/>
      <c r="AI1123" s="1"/>
      <c r="AJ1123" s="1"/>
      <c r="AK1123" s="1"/>
      <c r="AL1123" s="108"/>
      <c r="AM1123" s="1"/>
      <c r="AN1123" s="37"/>
    </row>
    <row r="1124" spans="1:40" ht="14.25" customHeight="1">
      <c r="A1124" s="1"/>
      <c r="B1124" s="32"/>
      <c r="C1124" s="32"/>
      <c r="D1124" s="33"/>
      <c r="E1124" s="1"/>
      <c r="F1124" s="34"/>
      <c r="G1124" s="32"/>
      <c r="H1124" s="1"/>
      <c r="I1124" s="35"/>
      <c r="J1124" s="1"/>
      <c r="K1124" s="1"/>
      <c r="L1124" s="32"/>
      <c r="M1124" s="32"/>
      <c r="N1124" s="33"/>
      <c r="O1124" s="32"/>
      <c r="P1124" s="109"/>
      <c r="Q1124" s="36"/>
      <c r="R1124" s="109"/>
      <c r="S1124" s="36"/>
      <c r="T1124" s="36"/>
      <c r="U1124" s="32"/>
      <c r="V1124" s="32"/>
      <c r="W1124" s="32"/>
      <c r="X1124" s="32"/>
      <c r="Y1124" s="32"/>
      <c r="Z1124" s="32"/>
      <c r="AA1124" s="32"/>
      <c r="AB1124" s="108"/>
      <c r="AC1124" s="32"/>
      <c r="AD1124" s="32"/>
      <c r="AE1124" s="32"/>
      <c r="AF1124" s="108"/>
      <c r="AG1124" s="1"/>
      <c r="AH1124" s="1"/>
      <c r="AI1124" s="1"/>
      <c r="AJ1124" s="1"/>
      <c r="AK1124" s="1"/>
      <c r="AL1124" s="108"/>
      <c r="AM1124" s="1"/>
      <c r="AN1124" s="37"/>
    </row>
    <row r="1125" spans="1:40" ht="14.25" customHeight="1">
      <c r="A1125" s="1"/>
      <c r="B1125" s="32"/>
      <c r="C1125" s="32"/>
      <c r="D1125" s="33"/>
      <c r="E1125" s="1"/>
      <c r="F1125" s="34"/>
      <c r="G1125" s="32"/>
      <c r="H1125" s="1"/>
      <c r="I1125" s="35"/>
      <c r="J1125" s="1"/>
      <c r="K1125" s="1"/>
      <c r="L1125" s="32"/>
      <c r="M1125" s="32"/>
      <c r="N1125" s="33"/>
      <c r="O1125" s="32"/>
      <c r="P1125" s="109"/>
      <c r="Q1125" s="36"/>
      <c r="R1125" s="109"/>
      <c r="S1125" s="36"/>
      <c r="T1125" s="36"/>
      <c r="U1125" s="32"/>
      <c r="V1125" s="32"/>
      <c r="W1125" s="32"/>
      <c r="X1125" s="32"/>
      <c r="Y1125" s="32"/>
      <c r="Z1125" s="32"/>
      <c r="AA1125" s="32"/>
      <c r="AB1125" s="108"/>
      <c r="AC1125" s="32"/>
      <c r="AD1125" s="32"/>
      <c r="AE1125" s="32"/>
      <c r="AF1125" s="108"/>
      <c r="AG1125" s="1"/>
      <c r="AH1125" s="1"/>
      <c r="AI1125" s="1"/>
      <c r="AJ1125" s="1"/>
      <c r="AK1125" s="1"/>
      <c r="AL1125" s="108"/>
      <c r="AM1125" s="1"/>
      <c r="AN1125" s="37"/>
    </row>
    <row r="1126" spans="1:40" ht="14.25" customHeight="1">
      <c r="A1126" s="1"/>
      <c r="B1126" s="32"/>
      <c r="C1126" s="32"/>
      <c r="D1126" s="33"/>
      <c r="E1126" s="1"/>
      <c r="F1126" s="34"/>
      <c r="G1126" s="32"/>
      <c r="H1126" s="1"/>
      <c r="I1126" s="35"/>
      <c r="J1126" s="1"/>
      <c r="K1126" s="1"/>
      <c r="L1126" s="32"/>
      <c r="M1126" s="32"/>
      <c r="N1126" s="33"/>
      <c r="O1126" s="32"/>
      <c r="P1126" s="109"/>
      <c r="Q1126" s="36"/>
      <c r="R1126" s="109"/>
      <c r="S1126" s="36"/>
      <c r="T1126" s="36"/>
      <c r="U1126" s="32"/>
      <c r="V1126" s="32"/>
      <c r="W1126" s="32"/>
      <c r="X1126" s="32"/>
      <c r="Y1126" s="32"/>
      <c r="Z1126" s="32"/>
      <c r="AA1126" s="32"/>
      <c r="AB1126" s="108"/>
      <c r="AC1126" s="32"/>
      <c r="AD1126" s="32"/>
      <c r="AE1126" s="32"/>
      <c r="AF1126" s="108"/>
      <c r="AG1126" s="1"/>
      <c r="AH1126" s="1"/>
      <c r="AI1126" s="1"/>
      <c r="AJ1126" s="1"/>
      <c r="AK1126" s="1"/>
      <c r="AL1126" s="108"/>
      <c r="AM1126" s="1"/>
      <c r="AN1126" s="37"/>
    </row>
    <row r="1127" spans="1:40" ht="14.25" customHeight="1">
      <c r="A1127" s="1"/>
      <c r="B1127" s="32"/>
      <c r="C1127" s="32"/>
      <c r="D1127" s="33"/>
      <c r="E1127" s="1"/>
      <c r="F1127" s="34"/>
      <c r="G1127" s="32"/>
      <c r="H1127" s="1"/>
      <c r="I1127" s="35"/>
      <c r="J1127" s="1"/>
      <c r="K1127" s="1"/>
      <c r="L1127" s="32"/>
      <c r="M1127" s="32"/>
      <c r="N1127" s="33"/>
      <c r="O1127" s="32"/>
      <c r="P1127" s="109"/>
      <c r="Q1127" s="36"/>
      <c r="R1127" s="109"/>
      <c r="S1127" s="36"/>
      <c r="T1127" s="36"/>
      <c r="U1127" s="32"/>
      <c r="V1127" s="32"/>
      <c r="W1127" s="32"/>
      <c r="X1127" s="32"/>
      <c r="Y1127" s="32"/>
      <c r="Z1127" s="32"/>
      <c r="AA1127" s="32"/>
      <c r="AB1127" s="108"/>
      <c r="AC1127" s="32"/>
      <c r="AD1127" s="32"/>
      <c r="AE1127" s="32"/>
      <c r="AF1127" s="108"/>
      <c r="AG1127" s="1"/>
      <c r="AH1127" s="1"/>
      <c r="AI1127" s="1"/>
      <c r="AJ1127" s="1"/>
      <c r="AK1127" s="1"/>
      <c r="AL1127" s="108"/>
      <c r="AM1127" s="1"/>
      <c r="AN1127" s="37"/>
    </row>
    <row r="1128" spans="1:40" ht="14.25" customHeight="1">
      <c r="A1128" s="1"/>
      <c r="B1128" s="32"/>
      <c r="C1128" s="32"/>
      <c r="D1128" s="33"/>
      <c r="E1128" s="1"/>
      <c r="F1128" s="34"/>
      <c r="G1128" s="32"/>
      <c r="H1128" s="1"/>
      <c r="I1128" s="35"/>
      <c r="J1128" s="1"/>
      <c r="K1128" s="1"/>
      <c r="L1128" s="32"/>
      <c r="M1128" s="32"/>
      <c r="N1128" s="33"/>
      <c r="O1128" s="32"/>
      <c r="P1128" s="109"/>
      <c r="Q1128" s="36"/>
      <c r="R1128" s="109"/>
      <c r="S1128" s="36"/>
      <c r="T1128" s="36"/>
      <c r="U1128" s="32"/>
      <c r="V1128" s="32"/>
      <c r="W1128" s="32"/>
      <c r="X1128" s="32"/>
      <c r="Y1128" s="32"/>
      <c r="Z1128" s="32"/>
      <c r="AA1128" s="32"/>
      <c r="AB1128" s="108"/>
      <c r="AC1128" s="32"/>
      <c r="AD1128" s="32"/>
      <c r="AE1128" s="32"/>
      <c r="AF1128" s="108"/>
      <c r="AG1128" s="1"/>
      <c r="AH1128" s="1"/>
      <c r="AI1128" s="1"/>
      <c r="AJ1128" s="1"/>
      <c r="AK1128" s="1"/>
      <c r="AL1128" s="108"/>
      <c r="AM1128" s="1"/>
      <c r="AN1128" s="37"/>
    </row>
    <row r="1129" spans="1:40" ht="14.25" customHeight="1">
      <c r="A1129" s="1"/>
      <c r="B1129" s="32"/>
      <c r="C1129" s="32"/>
      <c r="D1129" s="33"/>
      <c r="E1129" s="1"/>
      <c r="F1129" s="34"/>
      <c r="G1129" s="32"/>
      <c r="H1129" s="1"/>
      <c r="I1129" s="35"/>
      <c r="J1129" s="1"/>
      <c r="K1129" s="1"/>
      <c r="L1129" s="32"/>
      <c r="M1129" s="32"/>
      <c r="N1129" s="33"/>
      <c r="O1129" s="32"/>
      <c r="P1129" s="109"/>
      <c r="Q1129" s="36"/>
      <c r="R1129" s="109"/>
      <c r="S1129" s="36"/>
      <c r="T1129" s="36"/>
      <c r="U1129" s="32"/>
      <c r="V1129" s="32"/>
      <c r="W1129" s="32"/>
      <c r="X1129" s="32"/>
      <c r="Y1129" s="32"/>
      <c r="Z1129" s="32"/>
      <c r="AA1129" s="32"/>
      <c r="AB1129" s="108"/>
      <c r="AC1129" s="32"/>
      <c r="AD1129" s="32"/>
      <c r="AE1129" s="32"/>
      <c r="AF1129" s="108"/>
      <c r="AG1129" s="1"/>
      <c r="AH1129" s="1"/>
      <c r="AI1129" s="1"/>
      <c r="AJ1129" s="1"/>
      <c r="AK1129" s="1"/>
      <c r="AL1129" s="108"/>
      <c r="AM1129" s="1"/>
      <c r="AN1129" s="37"/>
    </row>
    <row r="1130" spans="1:40" ht="14.25" customHeight="1">
      <c r="A1130" s="1"/>
      <c r="B1130" s="32"/>
      <c r="C1130" s="32"/>
      <c r="D1130" s="33"/>
      <c r="E1130" s="1"/>
      <c r="F1130" s="34"/>
      <c r="G1130" s="32"/>
      <c r="H1130" s="1"/>
      <c r="I1130" s="35"/>
      <c r="J1130" s="1"/>
      <c r="K1130" s="1"/>
      <c r="L1130" s="32"/>
      <c r="M1130" s="32"/>
      <c r="N1130" s="33"/>
      <c r="O1130" s="32"/>
      <c r="P1130" s="109"/>
      <c r="Q1130" s="36"/>
      <c r="R1130" s="109"/>
      <c r="S1130" s="36"/>
      <c r="T1130" s="36"/>
      <c r="U1130" s="32"/>
      <c r="V1130" s="32"/>
      <c r="W1130" s="32"/>
      <c r="X1130" s="32"/>
      <c r="Y1130" s="32"/>
      <c r="Z1130" s="32"/>
      <c r="AA1130" s="32"/>
      <c r="AB1130" s="108"/>
      <c r="AC1130" s="32"/>
      <c r="AD1130" s="32"/>
      <c r="AE1130" s="32"/>
      <c r="AF1130" s="108"/>
      <c r="AG1130" s="1"/>
      <c r="AH1130" s="1"/>
      <c r="AI1130" s="1"/>
      <c r="AJ1130" s="1"/>
      <c r="AK1130" s="1"/>
      <c r="AL1130" s="108"/>
      <c r="AM1130" s="1"/>
      <c r="AN1130" s="37"/>
    </row>
    <row r="1131" spans="1:40" ht="14.25" customHeight="1">
      <c r="A1131" s="1"/>
      <c r="B1131" s="32"/>
      <c r="C1131" s="32"/>
      <c r="D1131" s="33"/>
      <c r="E1131" s="1"/>
      <c r="F1131" s="34"/>
      <c r="G1131" s="32"/>
      <c r="H1131" s="1"/>
      <c r="I1131" s="35"/>
      <c r="J1131" s="1"/>
      <c r="K1131" s="1"/>
      <c r="L1131" s="32"/>
      <c r="M1131" s="32"/>
      <c r="N1131" s="33"/>
      <c r="O1131" s="32"/>
      <c r="P1131" s="109"/>
      <c r="Q1131" s="36"/>
      <c r="R1131" s="109"/>
      <c r="S1131" s="36"/>
      <c r="T1131" s="36"/>
      <c r="U1131" s="32"/>
      <c r="V1131" s="32"/>
      <c r="W1131" s="32"/>
      <c r="X1131" s="32"/>
      <c r="Y1131" s="32"/>
      <c r="Z1131" s="32"/>
      <c r="AA1131" s="32"/>
      <c r="AB1131" s="108"/>
      <c r="AC1131" s="32"/>
      <c r="AD1131" s="32"/>
      <c r="AE1131" s="32"/>
      <c r="AF1131" s="108"/>
      <c r="AG1131" s="1"/>
      <c r="AH1131" s="1"/>
      <c r="AI1131" s="1"/>
      <c r="AJ1131" s="1"/>
      <c r="AK1131" s="1"/>
      <c r="AL1131" s="108"/>
      <c r="AM1131" s="1"/>
      <c r="AN1131" s="37"/>
    </row>
    <row r="1132" spans="1:40" ht="14.25" customHeight="1">
      <c r="A1132" s="1"/>
      <c r="B1132" s="32"/>
      <c r="C1132" s="32"/>
      <c r="D1132" s="33"/>
      <c r="E1132" s="1"/>
      <c r="F1132" s="34"/>
      <c r="G1132" s="32"/>
      <c r="H1132" s="1"/>
      <c r="I1132" s="35"/>
      <c r="J1132" s="1"/>
      <c r="K1132" s="1"/>
      <c r="L1132" s="32"/>
      <c r="M1132" s="32"/>
      <c r="N1132" s="33"/>
      <c r="O1132" s="32"/>
      <c r="P1132" s="109"/>
      <c r="Q1132" s="36"/>
      <c r="R1132" s="109"/>
      <c r="S1132" s="36"/>
      <c r="T1132" s="36"/>
      <c r="U1132" s="32"/>
      <c r="V1132" s="32"/>
      <c r="W1132" s="32"/>
      <c r="X1132" s="32"/>
      <c r="Y1132" s="32"/>
      <c r="Z1132" s="32"/>
      <c r="AA1132" s="32"/>
      <c r="AB1132" s="108"/>
      <c r="AC1132" s="32"/>
      <c r="AD1132" s="32"/>
      <c r="AE1132" s="32"/>
      <c r="AF1132" s="108"/>
      <c r="AG1132" s="1"/>
      <c r="AH1132" s="1"/>
      <c r="AI1132" s="1"/>
      <c r="AJ1132" s="1"/>
      <c r="AK1132" s="1"/>
      <c r="AL1132" s="108"/>
      <c r="AM1132" s="1"/>
      <c r="AN1132" s="37"/>
    </row>
    <row r="1133" spans="1:40" ht="14.25" customHeight="1">
      <c r="A1133" s="1"/>
      <c r="B1133" s="32"/>
      <c r="C1133" s="32"/>
      <c r="D1133" s="33"/>
      <c r="E1133" s="1"/>
      <c r="F1133" s="34"/>
      <c r="G1133" s="32"/>
      <c r="H1133" s="1"/>
      <c r="I1133" s="35"/>
      <c r="J1133" s="1"/>
      <c r="K1133" s="1"/>
      <c r="L1133" s="32"/>
      <c r="M1133" s="32"/>
      <c r="N1133" s="33"/>
      <c r="O1133" s="32"/>
      <c r="P1133" s="109"/>
      <c r="Q1133" s="36"/>
      <c r="R1133" s="109"/>
      <c r="S1133" s="36"/>
      <c r="T1133" s="36"/>
      <c r="U1133" s="32"/>
      <c r="V1133" s="32"/>
      <c r="W1133" s="32"/>
      <c r="X1133" s="32"/>
      <c r="Y1133" s="32"/>
      <c r="Z1133" s="32"/>
      <c r="AA1133" s="32"/>
      <c r="AB1133" s="108"/>
      <c r="AC1133" s="32"/>
      <c r="AD1133" s="32"/>
      <c r="AE1133" s="32"/>
      <c r="AF1133" s="108"/>
      <c r="AG1133" s="1"/>
      <c r="AH1133" s="1"/>
      <c r="AI1133" s="1"/>
      <c r="AJ1133" s="1"/>
      <c r="AK1133" s="1"/>
      <c r="AL1133" s="108"/>
      <c r="AM1133" s="1"/>
      <c r="AN1133" s="37"/>
    </row>
    <row r="1134" spans="1:40" ht="14.25" customHeight="1">
      <c r="A1134" s="1"/>
      <c r="B1134" s="32"/>
      <c r="C1134" s="32"/>
      <c r="D1134" s="33"/>
      <c r="E1134" s="1"/>
      <c r="F1134" s="34"/>
      <c r="G1134" s="32"/>
      <c r="H1134" s="1"/>
      <c r="I1134" s="35"/>
      <c r="J1134" s="1"/>
      <c r="K1134" s="1"/>
      <c r="L1134" s="32"/>
      <c r="M1134" s="32"/>
      <c r="N1134" s="33"/>
      <c r="O1134" s="32"/>
      <c r="P1134" s="109"/>
      <c r="Q1134" s="36"/>
      <c r="R1134" s="109"/>
      <c r="S1134" s="36"/>
      <c r="T1134" s="36"/>
      <c r="U1134" s="32"/>
      <c r="V1134" s="32"/>
      <c r="W1134" s="32"/>
      <c r="X1134" s="32"/>
      <c r="Y1134" s="32"/>
      <c r="Z1134" s="32"/>
      <c r="AA1134" s="32"/>
      <c r="AB1134" s="108"/>
      <c r="AC1134" s="32"/>
      <c r="AD1134" s="32"/>
      <c r="AE1134" s="32"/>
      <c r="AF1134" s="108"/>
      <c r="AG1134" s="1"/>
      <c r="AH1134" s="1"/>
      <c r="AI1134" s="1"/>
      <c r="AJ1134" s="1"/>
      <c r="AK1134" s="1"/>
      <c r="AL1134" s="108"/>
      <c r="AM1134" s="1"/>
      <c r="AN1134" s="37"/>
    </row>
    <row r="1135" spans="1:40" ht="14.25" customHeight="1">
      <c r="A1135" s="1"/>
      <c r="B1135" s="32"/>
      <c r="C1135" s="32"/>
      <c r="D1135" s="33"/>
      <c r="E1135" s="1"/>
      <c r="F1135" s="34"/>
      <c r="G1135" s="32"/>
      <c r="H1135" s="1"/>
      <c r="I1135" s="35"/>
      <c r="J1135" s="1"/>
      <c r="K1135" s="1"/>
      <c r="L1135" s="32"/>
      <c r="M1135" s="32"/>
      <c r="N1135" s="33"/>
      <c r="O1135" s="32"/>
      <c r="P1135" s="109"/>
      <c r="Q1135" s="36"/>
      <c r="R1135" s="109"/>
      <c r="S1135" s="36"/>
      <c r="T1135" s="36"/>
      <c r="U1135" s="32"/>
      <c r="V1135" s="32"/>
      <c r="W1135" s="32"/>
      <c r="X1135" s="32"/>
      <c r="Y1135" s="32"/>
      <c r="Z1135" s="32"/>
      <c r="AA1135" s="32"/>
      <c r="AB1135" s="108"/>
      <c r="AC1135" s="32"/>
      <c r="AD1135" s="32"/>
      <c r="AE1135" s="32"/>
      <c r="AF1135" s="108"/>
      <c r="AG1135" s="1"/>
      <c r="AH1135" s="1"/>
      <c r="AI1135" s="1"/>
      <c r="AJ1135" s="1"/>
      <c r="AK1135" s="1"/>
      <c r="AL1135" s="108"/>
      <c r="AM1135" s="1"/>
      <c r="AN1135" s="37"/>
    </row>
    <row r="1136" spans="1:40" ht="14.25" customHeight="1">
      <c r="A1136" s="1"/>
      <c r="B1136" s="32"/>
      <c r="C1136" s="32"/>
      <c r="D1136" s="33"/>
      <c r="E1136" s="1"/>
      <c r="F1136" s="34"/>
      <c r="G1136" s="32"/>
      <c r="H1136" s="1"/>
      <c r="I1136" s="35"/>
      <c r="J1136" s="1"/>
      <c r="K1136" s="1"/>
      <c r="L1136" s="32"/>
      <c r="M1136" s="32"/>
      <c r="N1136" s="33"/>
      <c r="O1136" s="32"/>
      <c r="P1136" s="109"/>
      <c r="Q1136" s="36"/>
      <c r="R1136" s="109"/>
      <c r="S1136" s="36"/>
      <c r="T1136" s="36"/>
      <c r="U1136" s="32"/>
      <c r="V1136" s="32"/>
      <c r="W1136" s="32"/>
      <c r="X1136" s="32"/>
      <c r="Y1136" s="32"/>
      <c r="Z1136" s="32"/>
      <c r="AA1136" s="32"/>
      <c r="AB1136" s="108"/>
      <c r="AC1136" s="32"/>
      <c r="AD1136" s="32"/>
      <c r="AE1136" s="32"/>
      <c r="AF1136" s="108"/>
      <c r="AG1136" s="1"/>
      <c r="AH1136" s="1"/>
      <c r="AI1136" s="1"/>
      <c r="AJ1136" s="1"/>
      <c r="AK1136" s="1"/>
      <c r="AL1136" s="108"/>
      <c r="AM1136" s="1"/>
      <c r="AN1136" s="37"/>
    </row>
    <row r="1137" spans="1:40" ht="14.25" customHeight="1">
      <c r="A1137" s="1"/>
      <c r="B1137" s="32"/>
      <c r="C1137" s="32"/>
      <c r="D1137" s="33"/>
      <c r="E1137" s="1"/>
      <c r="F1137" s="34"/>
      <c r="G1137" s="32"/>
      <c r="H1137" s="1"/>
      <c r="I1137" s="35"/>
      <c r="J1137" s="1"/>
      <c r="K1137" s="1"/>
      <c r="L1137" s="32"/>
      <c r="M1137" s="32"/>
      <c r="N1137" s="33"/>
      <c r="O1137" s="32"/>
      <c r="P1137" s="109"/>
      <c r="Q1137" s="36"/>
      <c r="R1137" s="109"/>
      <c r="S1137" s="36"/>
      <c r="T1137" s="36"/>
      <c r="U1137" s="32"/>
      <c r="V1137" s="32"/>
      <c r="W1137" s="32"/>
      <c r="X1137" s="32"/>
      <c r="Y1137" s="32"/>
      <c r="Z1137" s="32"/>
      <c r="AA1137" s="32"/>
      <c r="AB1137" s="108"/>
      <c r="AC1137" s="32"/>
      <c r="AD1137" s="32"/>
      <c r="AE1137" s="32"/>
      <c r="AF1137" s="108"/>
      <c r="AG1137" s="1"/>
      <c r="AH1137" s="1"/>
      <c r="AI1137" s="1"/>
      <c r="AJ1137" s="1"/>
      <c r="AK1137" s="1"/>
      <c r="AL1137" s="108"/>
      <c r="AM1137" s="1"/>
      <c r="AN1137" s="37"/>
    </row>
    <row r="1138" spans="1:40" ht="14.25" customHeight="1">
      <c r="A1138" s="1"/>
      <c r="B1138" s="32"/>
      <c r="C1138" s="32"/>
      <c r="D1138" s="33"/>
      <c r="E1138" s="1"/>
      <c r="F1138" s="34"/>
      <c r="G1138" s="32"/>
      <c r="H1138" s="1"/>
      <c r="I1138" s="35"/>
      <c r="J1138" s="1"/>
      <c r="K1138" s="1"/>
      <c r="L1138" s="32"/>
      <c r="M1138" s="32"/>
      <c r="N1138" s="33"/>
      <c r="O1138" s="32"/>
      <c r="P1138" s="109"/>
      <c r="Q1138" s="36"/>
      <c r="R1138" s="109"/>
      <c r="S1138" s="36"/>
      <c r="T1138" s="36"/>
      <c r="U1138" s="32"/>
      <c r="V1138" s="32"/>
      <c r="W1138" s="32"/>
      <c r="X1138" s="32"/>
      <c r="Y1138" s="32"/>
      <c r="Z1138" s="32"/>
      <c r="AA1138" s="32"/>
      <c r="AB1138" s="108"/>
      <c r="AC1138" s="32"/>
      <c r="AD1138" s="32"/>
      <c r="AE1138" s="32"/>
      <c r="AF1138" s="108"/>
      <c r="AG1138" s="1"/>
      <c r="AH1138" s="1"/>
      <c r="AI1138" s="1"/>
      <c r="AJ1138" s="1"/>
      <c r="AK1138" s="1"/>
      <c r="AL1138" s="108"/>
      <c r="AM1138" s="1"/>
      <c r="AN1138" s="37"/>
    </row>
    <row r="1139" spans="1:40" ht="14.25" customHeight="1">
      <c r="A1139" s="1"/>
      <c r="B1139" s="32"/>
      <c r="C1139" s="32"/>
      <c r="D1139" s="33"/>
      <c r="E1139" s="1"/>
      <c r="F1139" s="34"/>
      <c r="G1139" s="32"/>
      <c r="H1139" s="1"/>
      <c r="I1139" s="35"/>
      <c r="J1139" s="1"/>
      <c r="K1139" s="1"/>
      <c r="L1139" s="32"/>
      <c r="M1139" s="32"/>
      <c r="N1139" s="33"/>
      <c r="O1139" s="32"/>
      <c r="P1139" s="109"/>
      <c r="Q1139" s="36"/>
      <c r="R1139" s="109"/>
      <c r="S1139" s="36"/>
      <c r="T1139" s="36"/>
      <c r="U1139" s="32"/>
      <c r="V1139" s="32"/>
      <c r="W1139" s="32"/>
      <c r="X1139" s="32"/>
      <c r="Y1139" s="32"/>
      <c r="Z1139" s="32"/>
      <c r="AA1139" s="32"/>
      <c r="AB1139" s="108"/>
      <c r="AC1139" s="32"/>
      <c r="AD1139" s="32"/>
      <c r="AE1139" s="32"/>
      <c r="AF1139" s="108"/>
      <c r="AG1139" s="1"/>
      <c r="AH1139" s="1"/>
      <c r="AI1139" s="1"/>
      <c r="AJ1139" s="1"/>
      <c r="AK1139" s="1"/>
      <c r="AL1139" s="108"/>
      <c r="AM1139" s="1"/>
      <c r="AN1139" s="37"/>
    </row>
    <row r="1140" spans="1:40" ht="14.25" customHeight="1">
      <c r="A1140" s="1"/>
      <c r="B1140" s="32"/>
      <c r="C1140" s="32"/>
      <c r="D1140" s="33"/>
      <c r="E1140" s="1"/>
      <c r="F1140" s="34"/>
      <c r="G1140" s="32"/>
      <c r="H1140" s="1"/>
      <c r="I1140" s="35"/>
      <c r="J1140" s="1"/>
      <c r="K1140" s="1"/>
      <c r="L1140" s="32"/>
      <c r="M1140" s="32"/>
      <c r="N1140" s="33"/>
      <c r="O1140" s="32"/>
      <c r="P1140" s="109"/>
      <c r="Q1140" s="36"/>
      <c r="R1140" s="109"/>
      <c r="S1140" s="36"/>
      <c r="T1140" s="36"/>
      <c r="U1140" s="32"/>
      <c r="V1140" s="32"/>
      <c r="W1140" s="32"/>
      <c r="X1140" s="32"/>
      <c r="Y1140" s="32"/>
      <c r="Z1140" s="32"/>
      <c r="AA1140" s="32"/>
      <c r="AB1140" s="108"/>
      <c r="AC1140" s="32"/>
      <c r="AD1140" s="32"/>
      <c r="AE1140" s="32"/>
      <c r="AF1140" s="108"/>
      <c r="AG1140" s="1"/>
      <c r="AH1140" s="1"/>
      <c r="AI1140" s="1"/>
      <c r="AJ1140" s="1"/>
      <c r="AK1140" s="1"/>
      <c r="AL1140" s="108"/>
      <c r="AM1140" s="1"/>
      <c r="AN1140" s="37"/>
    </row>
    <row r="1141" spans="1:40" ht="14.25" customHeight="1">
      <c r="A1141" s="1"/>
      <c r="B1141" s="32"/>
      <c r="C1141" s="32"/>
      <c r="D1141" s="33"/>
      <c r="E1141" s="1"/>
      <c r="F1141" s="34"/>
      <c r="G1141" s="32"/>
      <c r="H1141" s="1"/>
      <c r="I1141" s="35"/>
      <c r="J1141" s="1"/>
      <c r="K1141" s="1"/>
      <c r="L1141" s="32"/>
      <c r="M1141" s="32"/>
      <c r="N1141" s="33"/>
      <c r="O1141" s="32"/>
      <c r="P1141" s="109"/>
      <c r="Q1141" s="36"/>
      <c r="R1141" s="109"/>
      <c r="S1141" s="36"/>
      <c r="T1141" s="36"/>
      <c r="U1141" s="32"/>
      <c r="V1141" s="32"/>
      <c r="W1141" s="32"/>
      <c r="X1141" s="32"/>
      <c r="Y1141" s="32"/>
      <c r="Z1141" s="32"/>
      <c r="AA1141" s="32"/>
      <c r="AB1141" s="108"/>
      <c r="AC1141" s="32"/>
      <c r="AD1141" s="32"/>
      <c r="AE1141" s="32"/>
      <c r="AF1141" s="108"/>
      <c r="AG1141" s="1"/>
      <c r="AH1141" s="1"/>
      <c r="AI1141" s="1"/>
      <c r="AJ1141" s="1"/>
      <c r="AK1141" s="1"/>
      <c r="AL1141" s="108"/>
      <c r="AM1141" s="1"/>
      <c r="AN1141" s="37"/>
    </row>
    <row r="1142" spans="1:40" ht="14.25" customHeight="1">
      <c r="A1142" s="1"/>
      <c r="B1142" s="32"/>
      <c r="C1142" s="32"/>
      <c r="D1142" s="33"/>
      <c r="E1142" s="1"/>
      <c r="F1142" s="34"/>
      <c r="G1142" s="32"/>
      <c r="H1142" s="1"/>
      <c r="I1142" s="35"/>
      <c r="J1142" s="1"/>
      <c r="K1142" s="1"/>
      <c r="L1142" s="32"/>
      <c r="M1142" s="32"/>
      <c r="N1142" s="33"/>
      <c r="O1142" s="32"/>
      <c r="P1142" s="109"/>
      <c r="Q1142" s="36"/>
      <c r="R1142" s="109"/>
      <c r="S1142" s="36"/>
      <c r="T1142" s="36"/>
      <c r="U1142" s="32"/>
      <c r="V1142" s="32"/>
      <c r="W1142" s="32"/>
      <c r="X1142" s="32"/>
      <c r="Y1142" s="32"/>
      <c r="Z1142" s="32"/>
      <c r="AA1142" s="32"/>
      <c r="AB1142" s="108"/>
      <c r="AC1142" s="32"/>
      <c r="AD1142" s="32"/>
      <c r="AE1142" s="32"/>
      <c r="AF1142" s="108"/>
      <c r="AG1142" s="1"/>
      <c r="AH1142" s="1"/>
      <c r="AI1142" s="1"/>
      <c r="AJ1142" s="1"/>
      <c r="AK1142" s="1"/>
      <c r="AL1142" s="108"/>
      <c r="AM1142" s="1"/>
      <c r="AN1142" s="37"/>
    </row>
    <row r="1143" spans="1:40" ht="14.25" customHeight="1">
      <c r="A1143" s="1"/>
      <c r="B1143" s="32"/>
      <c r="C1143" s="32"/>
      <c r="D1143" s="33"/>
      <c r="E1143" s="1"/>
      <c r="F1143" s="34"/>
      <c r="G1143" s="32"/>
      <c r="H1143" s="1"/>
      <c r="I1143" s="35"/>
      <c r="J1143" s="1"/>
      <c r="K1143" s="1"/>
      <c r="L1143" s="32"/>
      <c r="M1143" s="32"/>
      <c r="N1143" s="33"/>
      <c r="O1143" s="32"/>
      <c r="P1143" s="109"/>
      <c r="Q1143" s="36"/>
      <c r="R1143" s="109"/>
      <c r="S1143" s="36"/>
      <c r="T1143" s="36"/>
      <c r="U1143" s="32"/>
      <c r="V1143" s="32"/>
      <c r="W1143" s="32"/>
      <c r="X1143" s="32"/>
      <c r="Y1143" s="32"/>
      <c r="Z1143" s="32"/>
      <c r="AA1143" s="32"/>
      <c r="AB1143" s="108"/>
      <c r="AC1143" s="32"/>
      <c r="AD1143" s="32"/>
      <c r="AE1143" s="32"/>
      <c r="AF1143" s="108"/>
      <c r="AG1143" s="1"/>
      <c r="AH1143" s="1"/>
      <c r="AI1143" s="1"/>
      <c r="AJ1143" s="1"/>
      <c r="AK1143" s="1"/>
      <c r="AL1143" s="108"/>
      <c r="AM1143" s="1"/>
      <c r="AN1143" s="37"/>
    </row>
    <row r="1144" spans="1:40" ht="14.25" customHeight="1">
      <c r="A1144" s="1"/>
      <c r="B1144" s="32"/>
      <c r="C1144" s="32"/>
      <c r="D1144" s="33"/>
      <c r="E1144" s="1"/>
      <c r="F1144" s="34"/>
      <c r="G1144" s="32"/>
      <c r="H1144" s="1"/>
      <c r="I1144" s="35"/>
      <c r="J1144" s="1"/>
      <c r="K1144" s="1"/>
      <c r="L1144" s="32"/>
      <c r="M1144" s="32"/>
      <c r="N1144" s="33"/>
      <c r="O1144" s="32"/>
      <c r="P1144" s="109"/>
      <c r="Q1144" s="36"/>
      <c r="R1144" s="109"/>
      <c r="S1144" s="36"/>
      <c r="T1144" s="36"/>
      <c r="U1144" s="32"/>
      <c r="V1144" s="32"/>
      <c r="W1144" s="32"/>
      <c r="X1144" s="32"/>
      <c r="Y1144" s="32"/>
      <c r="Z1144" s="32"/>
      <c r="AA1144" s="32"/>
      <c r="AB1144" s="108"/>
      <c r="AC1144" s="32"/>
      <c r="AD1144" s="32"/>
      <c r="AE1144" s="32"/>
      <c r="AF1144" s="108"/>
      <c r="AG1144" s="1"/>
      <c r="AH1144" s="1"/>
      <c r="AI1144" s="1"/>
      <c r="AJ1144" s="1"/>
      <c r="AK1144" s="1"/>
      <c r="AL1144" s="108"/>
      <c r="AM1144" s="1"/>
      <c r="AN1144" s="37"/>
    </row>
    <row r="1145" spans="1:40" ht="14.25" customHeight="1">
      <c r="A1145" s="1"/>
      <c r="B1145" s="32"/>
      <c r="C1145" s="32"/>
      <c r="D1145" s="33"/>
      <c r="E1145" s="1"/>
      <c r="F1145" s="34"/>
      <c r="G1145" s="32"/>
      <c r="H1145" s="1"/>
      <c r="I1145" s="35"/>
      <c r="J1145" s="1"/>
      <c r="K1145" s="1"/>
      <c r="L1145" s="32"/>
      <c r="M1145" s="32"/>
      <c r="N1145" s="33"/>
      <c r="O1145" s="32"/>
      <c r="P1145" s="109"/>
      <c r="Q1145" s="36"/>
      <c r="R1145" s="109"/>
      <c r="S1145" s="36"/>
      <c r="T1145" s="36"/>
      <c r="U1145" s="32"/>
      <c r="V1145" s="32"/>
      <c r="W1145" s="32"/>
      <c r="X1145" s="32"/>
      <c r="Y1145" s="32"/>
      <c r="Z1145" s="32"/>
      <c r="AA1145" s="32"/>
      <c r="AB1145" s="108"/>
      <c r="AC1145" s="32"/>
      <c r="AD1145" s="32"/>
      <c r="AE1145" s="32"/>
      <c r="AF1145" s="108"/>
      <c r="AG1145" s="1"/>
      <c r="AH1145" s="1"/>
      <c r="AI1145" s="1"/>
      <c r="AJ1145" s="1"/>
      <c r="AK1145" s="1"/>
      <c r="AL1145" s="108"/>
      <c r="AM1145" s="1"/>
      <c r="AN1145" s="37"/>
    </row>
    <row r="1146" spans="1:40" ht="14.25" customHeight="1">
      <c r="A1146" s="1"/>
      <c r="B1146" s="32"/>
      <c r="C1146" s="32"/>
      <c r="D1146" s="33"/>
      <c r="E1146" s="1"/>
      <c r="F1146" s="34"/>
      <c r="G1146" s="32"/>
      <c r="H1146" s="1"/>
      <c r="I1146" s="35"/>
      <c r="J1146" s="1"/>
      <c r="K1146" s="1"/>
      <c r="L1146" s="32"/>
      <c r="M1146" s="32"/>
      <c r="N1146" s="33"/>
      <c r="O1146" s="32"/>
      <c r="P1146" s="109"/>
      <c r="Q1146" s="36"/>
      <c r="R1146" s="109"/>
      <c r="S1146" s="36"/>
      <c r="T1146" s="36"/>
      <c r="U1146" s="32"/>
      <c r="V1146" s="32"/>
      <c r="W1146" s="32"/>
      <c r="X1146" s="32"/>
      <c r="Y1146" s="32"/>
      <c r="Z1146" s="32"/>
      <c r="AA1146" s="32"/>
      <c r="AB1146" s="108"/>
      <c r="AC1146" s="32"/>
      <c r="AD1146" s="32"/>
      <c r="AE1146" s="32"/>
      <c r="AF1146" s="108"/>
      <c r="AG1146" s="1"/>
      <c r="AH1146" s="1"/>
      <c r="AI1146" s="1"/>
      <c r="AJ1146" s="1"/>
      <c r="AK1146" s="1"/>
      <c r="AL1146" s="108"/>
      <c r="AM1146" s="1"/>
      <c r="AN1146" s="37"/>
    </row>
    <row r="1147" spans="1:40" ht="14.25" customHeight="1">
      <c r="A1147" s="1"/>
      <c r="B1147" s="32"/>
      <c r="C1147" s="32"/>
      <c r="D1147" s="33"/>
      <c r="E1147" s="1"/>
      <c r="F1147" s="34"/>
      <c r="G1147" s="32"/>
      <c r="H1147" s="1"/>
      <c r="I1147" s="35"/>
      <c r="J1147" s="1"/>
      <c r="K1147" s="1"/>
      <c r="L1147" s="32"/>
      <c r="M1147" s="32"/>
      <c r="N1147" s="33"/>
      <c r="O1147" s="32"/>
      <c r="P1147" s="109"/>
      <c r="Q1147" s="36"/>
      <c r="R1147" s="109"/>
      <c r="S1147" s="36"/>
      <c r="T1147" s="36"/>
      <c r="U1147" s="32"/>
      <c r="V1147" s="32"/>
      <c r="W1147" s="32"/>
      <c r="X1147" s="32"/>
      <c r="Y1147" s="32"/>
      <c r="Z1147" s="32"/>
      <c r="AA1147" s="32"/>
      <c r="AB1147" s="108"/>
      <c r="AC1147" s="32"/>
      <c r="AD1147" s="32"/>
      <c r="AE1147" s="32"/>
      <c r="AF1147" s="108"/>
      <c r="AG1147" s="1"/>
      <c r="AH1147" s="1"/>
      <c r="AI1147" s="1"/>
      <c r="AJ1147" s="1"/>
      <c r="AK1147" s="1"/>
      <c r="AL1147" s="108"/>
      <c r="AM1147" s="1"/>
      <c r="AN1147" s="37"/>
    </row>
    <row r="1148" spans="1:40" ht="14.25" customHeight="1">
      <c r="A1148" s="1"/>
      <c r="B1148" s="32"/>
      <c r="C1148" s="32"/>
      <c r="D1148" s="33"/>
      <c r="E1148" s="1"/>
      <c r="F1148" s="34"/>
      <c r="G1148" s="32"/>
      <c r="H1148" s="1"/>
      <c r="I1148" s="35"/>
      <c r="J1148" s="1"/>
      <c r="K1148" s="1"/>
      <c r="L1148" s="32"/>
      <c r="M1148" s="32"/>
      <c r="N1148" s="33"/>
      <c r="O1148" s="32"/>
      <c r="P1148" s="109"/>
      <c r="Q1148" s="36"/>
      <c r="R1148" s="109"/>
      <c r="S1148" s="36"/>
      <c r="T1148" s="36"/>
      <c r="U1148" s="32"/>
      <c r="V1148" s="32"/>
      <c r="W1148" s="32"/>
      <c r="X1148" s="32"/>
      <c r="Y1148" s="32"/>
      <c r="Z1148" s="32"/>
      <c r="AA1148" s="32"/>
      <c r="AB1148" s="108"/>
      <c r="AC1148" s="32"/>
      <c r="AD1148" s="32"/>
      <c r="AE1148" s="32"/>
      <c r="AF1148" s="108"/>
      <c r="AG1148" s="1"/>
      <c r="AH1148" s="1"/>
      <c r="AI1148" s="1"/>
      <c r="AJ1148" s="1"/>
      <c r="AK1148" s="1"/>
      <c r="AL1148" s="108"/>
      <c r="AM1148" s="1"/>
      <c r="AN1148" s="37"/>
    </row>
    <row r="1149" spans="1:40" ht="14.25" customHeight="1">
      <c r="A1149" s="1"/>
      <c r="B1149" s="32"/>
      <c r="C1149" s="32"/>
      <c r="D1149" s="33"/>
      <c r="E1149" s="1"/>
      <c r="F1149" s="34"/>
      <c r="G1149" s="32"/>
      <c r="H1149" s="1"/>
      <c r="I1149" s="35"/>
      <c r="J1149" s="1"/>
      <c r="K1149" s="1"/>
      <c r="L1149" s="32"/>
      <c r="M1149" s="32"/>
      <c r="N1149" s="33"/>
      <c r="O1149" s="32"/>
      <c r="P1149" s="109"/>
      <c r="Q1149" s="36"/>
      <c r="R1149" s="109"/>
      <c r="S1149" s="36"/>
      <c r="T1149" s="36"/>
      <c r="U1149" s="32"/>
      <c r="V1149" s="32"/>
      <c r="W1149" s="32"/>
      <c r="X1149" s="32"/>
      <c r="Y1149" s="32"/>
      <c r="Z1149" s="32"/>
      <c r="AA1149" s="32"/>
      <c r="AB1149" s="108"/>
      <c r="AC1149" s="32"/>
      <c r="AD1149" s="32"/>
      <c r="AE1149" s="32"/>
      <c r="AF1149" s="108"/>
      <c r="AG1149" s="1"/>
      <c r="AH1149" s="1"/>
      <c r="AI1149" s="1"/>
      <c r="AJ1149" s="1"/>
      <c r="AK1149" s="1"/>
      <c r="AL1149" s="108"/>
      <c r="AM1149" s="1"/>
      <c r="AN1149" s="37"/>
    </row>
    <row r="1150" spans="1:40" ht="14.25" customHeight="1">
      <c r="A1150" s="1"/>
      <c r="B1150" s="32"/>
      <c r="C1150" s="32"/>
      <c r="D1150" s="33"/>
      <c r="E1150" s="1"/>
      <c r="F1150" s="34"/>
      <c r="G1150" s="32"/>
      <c r="H1150" s="1"/>
      <c r="I1150" s="35"/>
      <c r="J1150" s="1"/>
      <c r="K1150" s="1"/>
      <c r="L1150" s="32"/>
      <c r="M1150" s="32"/>
      <c r="N1150" s="33"/>
      <c r="O1150" s="32"/>
      <c r="P1150" s="109"/>
      <c r="Q1150" s="36"/>
      <c r="R1150" s="109"/>
      <c r="S1150" s="36"/>
      <c r="T1150" s="36"/>
      <c r="U1150" s="32"/>
      <c r="V1150" s="32"/>
      <c r="W1150" s="32"/>
      <c r="X1150" s="32"/>
      <c r="Y1150" s="32"/>
      <c r="Z1150" s="32"/>
      <c r="AA1150" s="32"/>
      <c r="AB1150" s="108"/>
      <c r="AC1150" s="32"/>
      <c r="AD1150" s="32"/>
      <c r="AE1150" s="32"/>
      <c r="AF1150" s="108"/>
      <c r="AG1150" s="1"/>
      <c r="AH1150" s="1"/>
      <c r="AI1150" s="1"/>
      <c r="AJ1150" s="1"/>
      <c r="AK1150" s="1"/>
      <c r="AL1150" s="108"/>
      <c r="AM1150" s="1"/>
      <c r="AN1150" s="37"/>
    </row>
    <row r="1151" spans="1:40" ht="14.25" customHeight="1">
      <c r="A1151" s="1"/>
      <c r="B1151" s="32"/>
      <c r="C1151" s="32"/>
      <c r="D1151" s="33"/>
      <c r="E1151" s="1"/>
      <c r="F1151" s="34"/>
      <c r="G1151" s="32"/>
      <c r="H1151" s="1"/>
      <c r="I1151" s="35"/>
      <c r="J1151" s="1"/>
      <c r="K1151" s="1"/>
      <c r="L1151" s="32"/>
      <c r="M1151" s="32"/>
      <c r="N1151" s="33"/>
      <c r="O1151" s="32"/>
      <c r="P1151" s="109"/>
      <c r="Q1151" s="36"/>
      <c r="R1151" s="109"/>
      <c r="S1151" s="36"/>
      <c r="T1151" s="36"/>
      <c r="U1151" s="32"/>
      <c r="V1151" s="32"/>
      <c r="W1151" s="32"/>
      <c r="X1151" s="32"/>
      <c r="Y1151" s="32"/>
      <c r="Z1151" s="32"/>
      <c r="AA1151" s="32"/>
      <c r="AB1151" s="108"/>
      <c r="AC1151" s="32"/>
      <c r="AD1151" s="32"/>
      <c r="AE1151" s="32"/>
      <c r="AF1151" s="108"/>
      <c r="AG1151" s="1"/>
      <c r="AH1151" s="1"/>
      <c r="AI1151" s="1"/>
      <c r="AJ1151" s="1"/>
      <c r="AK1151" s="1"/>
      <c r="AL1151" s="108"/>
      <c r="AM1151" s="1"/>
      <c r="AN1151" s="37"/>
    </row>
    <row r="1152" spans="1:40" ht="14.25" customHeight="1">
      <c r="A1152" s="1"/>
      <c r="B1152" s="32"/>
      <c r="C1152" s="32"/>
      <c r="D1152" s="33"/>
      <c r="E1152" s="1"/>
      <c r="F1152" s="34"/>
      <c r="G1152" s="32"/>
      <c r="H1152" s="1"/>
      <c r="I1152" s="35"/>
      <c r="J1152" s="1"/>
      <c r="K1152" s="1"/>
      <c r="L1152" s="32"/>
      <c r="M1152" s="32"/>
      <c r="N1152" s="33"/>
      <c r="O1152" s="32"/>
      <c r="P1152" s="109"/>
      <c r="Q1152" s="36"/>
      <c r="R1152" s="109"/>
      <c r="S1152" s="36"/>
      <c r="T1152" s="36"/>
      <c r="U1152" s="32"/>
      <c r="V1152" s="32"/>
      <c r="W1152" s="32"/>
      <c r="X1152" s="32"/>
      <c r="Y1152" s="32"/>
      <c r="Z1152" s="32"/>
      <c r="AA1152" s="32"/>
      <c r="AB1152" s="108"/>
      <c r="AC1152" s="32"/>
      <c r="AD1152" s="32"/>
      <c r="AE1152" s="32"/>
      <c r="AF1152" s="108"/>
      <c r="AG1152" s="1"/>
      <c r="AH1152" s="1"/>
      <c r="AI1152" s="1"/>
      <c r="AJ1152" s="1"/>
      <c r="AK1152" s="1"/>
      <c r="AL1152" s="108"/>
      <c r="AM1152" s="1"/>
      <c r="AN1152" s="37"/>
    </row>
    <row r="1153" spans="1:40" ht="14.25" customHeight="1">
      <c r="A1153" s="1"/>
      <c r="B1153" s="32"/>
      <c r="C1153" s="32"/>
      <c r="D1153" s="33"/>
      <c r="E1153" s="1"/>
      <c r="F1153" s="34"/>
      <c r="G1153" s="32"/>
      <c r="H1153" s="1"/>
      <c r="I1153" s="35"/>
      <c r="J1153" s="1"/>
      <c r="K1153" s="1"/>
      <c r="L1153" s="32"/>
      <c r="M1153" s="32"/>
      <c r="N1153" s="33"/>
      <c r="O1153" s="32"/>
      <c r="P1153" s="109"/>
      <c r="Q1153" s="36"/>
      <c r="R1153" s="109"/>
      <c r="S1153" s="36"/>
      <c r="T1153" s="36"/>
      <c r="U1153" s="32"/>
      <c r="V1153" s="32"/>
      <c r="W1153" s="32"/>
      <c r="X1153" s="32"/>
      <c r="Y1153" s="32"/>
      <c r="Z1153" s="32"/>
      <c r="AA1153" s="32"/>
      <c r="AB1153" s="108"/>
      <c r="AC1153" s="32"/>
      <c r="AD1153" s="32"/>
      <c r="AE1153" s="32"/>
      <c r="AF1153" s="108"/>
      <c r="AG1153" s="1"/>
      <c r="AH1153" s="1"/>
      <c r="AI1153" s="1"/>
      <c r="AJ1153" s="1"/>
      <c r="AK1153" s="1"/>
      <c r="AL1153" s="108"/>
      <c r="AM1153" s="1"/>
      <c r="AN1153" s="37"/>
    </row>
    <row r="1154" spans="1:40" ht="14.25" customHeight="1">
      <c r="A1154" s="1"/>
      <c r="B1154" s="32"/>
      <c r="C1154" s="32"/>
      <c r="D1154" s="33"/>
      <c r="E1154" s="1"/>
      <c r="F1154" s="34"/>
      <c r="G1154" s="32"/>
      <c r="H1154" s="1"/>
      <c r="I1154" s="35"/>
      <c r="J1154" s="1"/>
      <c r="K1154" s="1"/>
      <c r="L1154" s="32"/>
      <c r="M1154" s="32"/>
      <c r="N1154" s="33"/>
      <c r="O1154" s="32"/>
      <c r="P1154" s="109"/>
      <c r="Q1154" s="36"/>
      <c r="R1154" s="109"/>
      <c r="S1154" s="36"/>
      <c r="T1154" s="36"/>
      <c r="U1154" s="32"/>
      <c r="V1154" s="32"/>
      <c r="W1154" s="32"/>
      <c r="X1154" s="32"/>
      <c r="Y1154" s="32"/>
      <c r="Z1154" s="32"/>
      <c r="AA1154" s="32"/>
      <c r="AB1154" s="108"/>
      <c r="AC1154" s="32"/>
      <c r="AD1154" s="32"/>
      <c r="AE1154" s="32"/>
      <c r="AF1154" s="108"/>
      <c r="AG1154" s="1"/>
      <c r="AH1154" s="1"/>
      <c r="AI1154" s="1"/>
      <c r="AJ1154" s="1"/>
      <c r="AK1154" s="1"/>
      <c r="AL1154" s="108"/>
      <c r="AM1154" s="1"/>
      <c r="AN1154" s="37"/>
    </row>
    <row r="1155" spans="1:40" ht="14.25" customHeight="1">
      <c r="A1155" s="1"/>
      <c r="B1155" s="32"/>
      <c r="C1155" s="32"/>
      <c r="D1155" s="33"/>
      <c r="E1155" s="1"/>
      <c r="F1155" s="34"/>
      <c r="G1155" s="32"/>
      <c r="H1155" s="1"/>
      <c r="I1155" s="35"/>
      <c r="J1155" s="1"/>
      <c r="K1155" s="1"/>
      <c r="L1155" s="32"/>
      <c r="M1155" s="32"/>
      <c r="N1155" s="33"/>
      <c r="O1155" s="32"/>
      <c r="P1155" s="109"/>
      <c r="Q1155" s="36"/>
      <c r="R1155" s="109"/>
      <c r="S1155" s="36"/>
      <c r="T1155" s="36"/>
      <c r="U1155" s="32"/>
      <c r="V1155" s="32"/>
      <c r="W1155" s="32"/>
      <c r="X1155" s="32"/>
      <c r="Y1155" s="32"/>
      <c r="Z1155" s="32"/>
      <c r="AA1155" s="32"/>
      <c r="AB1155" s="108"/>
      <c r="AC1155" s="32"/>
      <c r="AD1155" s="32"/>
      <c r="AE1155" s="32"/>
      <c r="AF1155" s="108"/>
      <c r="AG1155" s="1"/>
      <c r="AH1155" s="1"/>
      <c r="AI1155" s="1"/>
      <c r="AJ1155" s="1"/>
      <c r="AK1155" s="1"/>
      <c r="AL1155" s="108"/>
      <c r="AM1155" s="1"/>
      <c r="AN1155" s="37"/>
    </row>
    <row r="1156" spans="1:40" ht="14.25" customHeight="1">
      <c r="A1156" s="1"/>
      <c r="B1156" s="32"/>
      <c r="C1156" s="32"/>
      <c r="D1156" s="33"/>
      <c r="E1156" s="1"/>
      <c r="F1156" s="34"/>
      <c r="G1156" s="32"/>
      <c r="H1156" s="1"/>
      <c r="I1156" s="35"/>
      <c r="J1156" s="1"/>
      <c r="K1156" s="1"/>
      <c r="L1156" s="32"/>
      <c r="M1156" s="32"/>
      <c r="N1156" s="33"/>
      <c r="O1156" s="32"/>
      <c r="P1156" s="109"/>
      <c r="Q1156" s="36"/>
      <c r="R1156" s="109"/>
      <c r="S1156" s="36"/>
      <c r="T1156" s="36"/>
      <c r="U1156" s="32"/>
      <c r="V1156" s="32"/>
      <c r="W1156" s="32"/>
      <c r="X1156" s="32"/>
      <c r="Y1156" s="32"/>
      <c r="Z1156" s="32"/>
      <c r="AA1156" s="32"/>
      <c r="AB1156" s="108"/>
      <c r="AC1156" s="32"/>
      <c r="AD1156" s="32"/>
      <c r="AE1156" s="32"/>
      <c r="AF1156" s="108"/>
      <c r="AG1156" s="1"/>
      <c r="AH1156" s="1"/>
      <c r="AI1156" s="1"/>
      <c r="AJ1156" s="1"/>
      <c r="AK1156" s="1"/>
      <c r="AL1156" s="108"/>
      <c r="AM1156" s="1"/>
      <c r="AN1156" s="37"/>
    </row>
    <row r="1157" spans="1:40" ht="14.25" customHeight="1">
      <c r="A1157" s="1"/>
      <c r="B1157" s="32"/>
      <c r="C1157" s="32"/>
      <c r="D1157" s="33"/>
      <c r="E1157" s="1"/>
      <c r="F1157" s="34"/>
      <c r="G1157" s="32"/>
      <c r="H1157" s="1"/>
      <c r="I1157" s="35"/>
      <c r="J1157" s="1"/>
      <c r="K1157" s="1"/>
      <c r="L1157" s="32"/>
      <c r="M1157" s="32"/>
      <c r="N1157" s="33"/>
      <c r="O1157" s="32"/>
      <c r="P1157" s="109"/>
      <c r="Q1157" s="36"/>
      <c r="R1157" s="109"/>
      <c r="S1157" s="36"/>
      <c r="T1157" s="36"/>
      <c r="U1157" s="32"/>
      <c r="V1157" s="32"/>
      <c r="W1157" s="32"/>
      <c r="X1157" s="32"/>
      <c r="Y1157" s="32"/>
      <c r="Z1157" s="32"/>
      <c r="AA1157" s="32"/>
      <c r="AB1157" s="108"/>
      <c r="AC1157" s="32"/>
      <c r="AD1157" s="32"/>
      <c r="AE1157" s="32"/>
      <c r="AF1157" s="108"/>
      <c r="AG1157" s="1"/>
      <c r="AH1157" s="1"/>
      <c r="AI1157" s="1"/>
      <c r="AJ1157" s="1"/>
      <c r="AK1157" s="1"/>
      <c r="AL1157" s="108"/>
      <c r="AM1157" s="1"/>
      <c r="AN1157" s="37"/>
    </row>
    <row r="1158" spans="1:40" ht="14.25" customHeight="1">
      <c r="A1158" s="1"/>
      <c r="B1158" s="32"/>
      <c r="C1158" s="32"/>
      <c r="D1158" s="33"/>
      <c r="E1158" s="1"/>
      <c r="F1158" s="34"/>
      <c r="G1158" s="32"/>
      <c r="H1158" s="1"/>
      <c r="I1158" s="35"/>
      <c r="J1158" s="1"/>
      <c r="K1158" s="1"/>
      <c r="L1158" s="32"/>
      <c r="M1158" s="32"/>
      <c r="N1158" s="33"/>
      <c r="O1158" s="32"/>
      <c r="P1158" s="109"/>
      <c r="Q1158" s="36"/>
      <c r="R1158" s="109"/>
      <c r="S1158" s="36"/>
      <c r="T1158" s="36"/>
      <c r="U1158" s="32"/>
      <c r="V1158" s="32"/>
      <c r="W1158" s="32"/>
      <c r="X1158" s="32"/>
      <c r="Y1158" s="32"/>
      <c r="Z1158" s="32"/>
      <c r="AA1158" s="32"/>
      <c r="AB1158" s="108"/>
      <c r="AC1158" s="32"/>
      <c r="AD1158" s="32"/>
      <c r="AE1158" s="32"/>
      <c r="AF1158" s="108"/>
      <c r="AG1158" s="1"/>
      <c r="AH1158" s="1"/>
      <c r="AI1158" s="1"/>
      <c r="AJ1158" s="1"/>
      <c r="AK1158" s="1"/>
      <c r="AL1158" s="108"/>
      <c r="AM1158" s="1"/>
      <c r="AN1158" s="37"/>
    </row>
    <row r="1159" spans="1:40" ht="14.25" customHeight="1">
      <c r="A1159" s="1"/>
      <c r="B1159" s="32"/>
      <c r="C1159" s="32"/>
      <c r="D1159" s="33"/>
      <c r="E1159" s="1"/>
      <c r="F1159" s="34"/>
      <c r="G1159" s="32"/>
      <c r="H1159" s="1"/>
      <c r="I1159" s="35"/>
      <c r="J1159" s="1"/>
      <c r="K1159" s="1"/>
      <c r="L1159" s="32"/>
      <c r="M1159" s="32"/>
      <c r="N1159" s="33"/>
      <c r="O1159" s="32"/>
      <c r="P1159" s="109"/>
      <c r="Q1159" s="36"/>
      <c r="R1159" s="109"/>
      <c r="S1159" s="36"/>
      <c r="T1159" s="36"/>
      <c r="U1159" s="32"/>
      <c r="V1159" s="32"/>
      <c r="W1159" s="32"/>
      <c r="X1159" s="32"/>
      <c r="Y1159" s="32"/>
      <c r="Z1159" s="32"/>
      <c r="AA1159" s="32"/>
      <c r="AB1159" s="108"/>
      <c r="AC1159" s="32"/>
      <c r="AD1159" s="32"/>
      <c r="AE1159" s="32"/>
      <c r="AF1159" s="108"/>
      <c r="AG1159" s="1"/>
      <c r="AH1159" s="1"/>
      <c r="AI1159" s="1"/>
      <c r="AJ1159" s="1"/>
      <c r="AK1159" s="1"/>
      <c r="AL1159" s="108"/>
      <c r="AM1159" s="1"/>
      <c r="AN1159" s="37"/>
    </row>
    <row r="1160" spans="1:40" ht="14.25" customHeight="1">
      <c r="A1160" s="1"/>
      <c r="B1160" s="32"/>
      <c r="C1160" s="32"/>
      <c r="D1160" s="33"/>
      <c r="E1160" s="1"/>
      <c r="F1160" s="34"/>
      <c r="G1160" s="32"/>
      <c r="H1160" s="1"/>
      <c r="I1160" s="35"/>
      <c r="J1160" s="1"/>
      <c r="K1160" s="1"/>
      <c r="L1160" s="32"/>
      <c r="M1160" s="32"/>
      <c r="N1160" s="33"/>
      <c r="O1160" s="32"/>
      <c r="P1160" s="109"/>
      <c r="Q1160" s="36"/>
      <c r="R1160" s="109"/>
      <c r="S1160" s="36"/>
      <c r="T1160" s="36"/>
      <c r="U1160" s="32"/>
      <c r="V1160" s="32"/>
      <c r="W1160" s="32"/>
      <c r="X1160" s="32"/>
      <c r="Y1160" s="32"/>
      <c r="Z1160" s="32"/>
      <c r="AA1160" s="32"/>
      <c r="AB1160" s="108"/>
      <c r="AC1160" s="32"/>
      <c r="AD1160" s="32"/>
      <c r="AE1160" s="32"/>
      <c r="AF1160" s="108"/>
      <c r="AG1160" s="1"/>
      <c r="AH1160" s="1"/>
      <c r="AI1160" s="1"/>
      <c r="AJ1160" s="1"/>
      <c r="AK1160" s="1"/>
      <c r="AL1160" s="108"/>
      <c r="AM1160" s="1"/>
      <c r="AN1160" s="37"/>
    </row>
    <row r="1161" spans="1:40" ht="14.25" customHeight="1">
      <c r="A1161" s="1"/>
      <c r="B1161" s="32"/>
      <c r="C1161" s="32"/>
      <c r="D1161" s="33"/>
      <c r="E1161" s="1"/>
      <c r="F1161" s="34"/>
      <c r="G1161" s="32"/>
      <c r="H1161" s="1"/>
      <c r="I1161" s="35"/>
      <c r="J1161" s="1"/>
      <c r="K1161" s="1"/>
      <c r="L1161" s="32"/>
      <c r="M1161" s="32"/>
      <c r="N1161" s="33"/>
      <c r="O1161" s="32"/>
      <c r="P1161" s="109"/>
      <c r="Q1161" s="36"/>
      <c r="R1161" s="109"/>
      <c r="S1161" s="36"/>
      <c r="T1161" s="36"/>
      <c r="U1161" s="32"/>
      <c r="V1161" s="32"/>
      <c r="W1161" s="32"/>
      <c r="X1161" s="32"/>
      <c r="Y1161" s="32"/>
      <c r="Z1161" s="32"/>
      <c r="AA1161" s="32"/>
      <c r="AB1161" s="108"/>
      <c r="AC1161" s="32"/>
      <c r="AD1161" s="32"/>
      <c r="AE1161" s="32"/>
      <c r="AF1161" s="108"/>
      <c r="AG1161" s="1"/>
      <c r="AH1161" s="1"/>
      <c r="AI1161" s="1"/>
      <c r="AJ1161" s="1"/>
      <c r="AK1161" s="1"/>
      <c r="AL1161" s="108"/>
      <c r="AM1161" s="1"/>
      <c r="AN1161" s="37"/>
    </row>
    <row r="1162" spans="1:40" ht="14.25" customHeight="1">
      <c r="A1162" s="1"/>
      <c r="B1162" s="32"/>
      <c r="C1162" s="32"/>
      <c r="D1162" s="33"/>
      <c r="E1162" s="1"/>
      <c r="F1162" s="34"/>
      <c r="G1162" s="32"/>
      <c r="H1162" s="1"/>
      <c r="I1162" s="35"/>
      <c r="J1162" s="1"/>
      <c r="K1162" s="1"/>
      <c r="L1162" s="32"/>
      <c r="M1162" s="32"/>
      <c r="N1162" s="33"/>
      <c r="O1162" s="32"/>
      <c r="P1162" s="109"/>
      <c r="Q1162" s="36"/>
      <c r="R1162" s="109"/>
      <c r="S1162" s="36"/>
      <c r="T1162" s="36"/>
      <c r="U1162" s="32"/>
      <c r="V1162" s="32"/>
      <c r="W1162" s="32"/>
      <c r="X1162" s="32"/>
      <c r="Y1162" s="32"/>
      <c r="Z1162" s="32"/>
      <c r="AA1162" s="32"/>
      <c r="AB1162" s="108"/>
      <c r="AC1162" s="32"/>
      <c r="AD1162" s="32"/>
      <c r="AE1162" s="32"/>
      <c r="AF1162" s="108"/>
      <c r="AG1162" s="1"/>
      <c r="AH1162" s="1"/>
      <c r="AI1162" s="1"/>
      <c r="AJ1162" s="1"/>
      <c r="AK1162" s="1"/>
      <c r="AL1162" s="108"/>
      <c r="AM1162" s="1"/>
      <c r="AN1162" s="37"/>
    </row>
    <row r="1163" spans="1:40" ht="14.25" customHeight="1">
      <c r="A1163" s="1"/>
      <c r="B1163" s="32"/>
      <c r="C1163" s="32"/>
      <c r="D1163" s="33"/>
      <c r="E1163" s="1"/>
      <c r="F1163" s="34"/>
      <c r="G1163" s="32"/>
      <c r="H1163" s="1"/>
      <c r="I1163" s="35"/>
      <c r="J1163" s="1"/>
      <c r="K1163" s="1"/>
      <c r="L1163" s="32"/>
      <c r="M1163" s="32"/>
      <c r="N1163" s="33"/>
      <c r="O1163" s="32"/>
      <c r="P1163" s="109"/>
      <c r="Q1163" s="36"/>
      <c r="R1163" s="109"/>
      <c r="S1163" s="36"/>
      <c r="T1163" s="36"/>
      <c r="U1163" s="32"/>
      <c r="V1163" s="32"/>
      <c r="W1163" s="32"/>
      <c r="X1163" s="32"/>
      <c r="Y1163" s="32"/>
      <c r="Z1163" s="32"/>
      <c r="AA1163" s="32"/>
      <c r="AB1163" s="108"/>
      <c r="AC1163" s="32"/>
      <c r="AD1163" s="32"/>
      <c r="AE1163" s="32"/>
      <c r="AF1163" s="108"/>
      <c r="AG1163" s="1"/>
      <c r="AH1163" s="1"/>
      <c r="AI1163" s="1"/>
      <c r="AJ1163" s="1"/>
      <c r="AK1163" s="1"/>
      <c r="AL1163" s="108"/>
      <c r="AM1163" s="1"/>
      <c r="AN1163" s="37"/>
    </row>
    <row r="1164" spans="1:40" ht="14.25" customHeight="1">
      <c r="A1164" s="1"/>
      <c r="B1164" s="32"/>
      <c r="C1164" s="32"/>
      <c r="D1164" s="33"/>
      <c r="E1164" s="1"/>
      <c r="F1164" s="34"/>
      <c r="G1164" s="32"/>
      <c r="H1164" s="1"/>
      <c r="I1164" s="35"/>
      <c r="J1164" s="1"/>
      <c r="K1164" s="1"/>
      <c r="L1164" s="32"/>
      <c r="M1164" s="32"/>
      <c r="N1164" s="33"/>
      <c r="O1164" s="32"/>
      <c r="P1164" s="109"/>
      <c r="Q1164" s="36"/>
      <c r="R1164" s="109"/>
      <c r="S1164" s="36"/>
      <c r="T1164" s="36"/>
      <c r="U1164" s="32"/>
      <c r="V1164" s="32"/>
      <c r="W1164" s="32"/>
      <c r="X1164" s="32"/>
      <c r="Y1164" s="32"/>
      <c r="Z1164" s="32"/>
      <c r="AA1164" s="32"/>
      <c r="AB1164" s="108"/>
      <c r="AC1164" s="32"/>
      <c r="AD1164" s="32"/>
      <c r="AE1164" s="32"/>
      <c r="AF1164" s="108"/>
      <c r="AG1164" s="1"/>
      <c r="AH1164" s="1"/>
      <c r="AI1164" s="1"/>
      <c r="AJ1164" s="1"/>
      <c r="AK1164" s="1"/>
      <c r="AL1164" s="108"/>
      <c r="AM1164" s="1"/>
      <c r="AN1164" s="37"/>
    </row>
    <row r="1165" spans="1:40" ht="14.25" customHeight="1">
      <c r="A1165" s="1"/>
      <c r="B1165" s="32"/>
      <c r="C1165" s="32"/>
      <c r="D1165" s="33"/>
      <c r="E1165" s="1"/>
      <c r="F1165" s="34"/>
      <c r="G1165" s="32"/>
      <c r="H1165" s="1"/>
      <c r="I1165" s="35"/>
      <c r="J1165" s="1"/>
      <c r="K1165" s="1"/>
      <c r="L1165" s="32"/>
      <c r="M1165" s="32"/>
      <c r="N1165" s="33"/>
      <c r="O1165" s="32"/>
      <c r="P1165" s="109"/>
      <c r="Q1165" s="36"/>
      <c r="R1165" s="109"/>
      <c r="S1165" s="36"/>
      <c r="T1165" s="36"/>
      <c r="U1165" s="32"/>
      <c r="V1165" s="32"/>
      <c r="W1165" s="32"/>
      <c r="X1165" s="32"/>
      <c r="Y1165" s="32"/>
      <c r="Z1165" s="32"/>
      <c r="AA1165" s="32"/>
      <c r="AB1165" s="108"/>
      <c r="AC1165" s="32"/>
      <c r="AD1165" s="32"/>
      <c r="AE1165" s="32"/>
      <c r="AF1165" s="108"/>
      <c r="AG1165" s="1"/>
      <c r="AH1165" s="1"/>
      <c r="AI1165" s="1"/>
      <c r="AJ1165" s="1"/>
      <c r="AK1165" s="1"/>
      <c r="AL1165" s="108"/>
      <c r="AM1165" s="1"/>
      <c r="AN1165" s="37"/>
    </row>
    <row r="1166" spans="1:40" ht="14.25" customHeight="1">
      <c r="A1166" s="1"/>
      <c r="B1166" s="32"/>
      <c r="C1166" s="32"/>
      <c r="D1166" s="33"/>
      <c r="E1166" s="1"/>
      <c r="F1166" s="34"/>
      <c r="G1166" s="32"/>
      <c r="H1166" s="1"/>
      <c r="I1166" s="35"/>
      <c r="J1166" s="1"/>
      <c r="K1166" s="1"/>
      <c r="L1166" s="32"/>
      <c r="M1166" s="32"/>
      <c r="N1166" s="33"/>
      <c r="O1166" s="32"/>
      <c r="P1166" s="109"/>
      <c r="Q1166" s="36"/>
      <c r="R1166" s="109"/>
      <c r="S1166" s="36"/>
      <c r="T1166" s="36"/>
      <c r="U1166" s="32"/>
      <c r="V1166" s="32"/>
      <c r="W1166" s="32"/>
      <c r="X1166" s="32"/>
      <c r="Y1166" s="32"/>
      <c r="Z1166" s="32"/>
      <c r="AA1166" s="32"/>
      <c r="AB1166" s="108"/>
      <c r="AC1166" s="32"/>
      <c r="AD1166" s="32"/>
      <c r="AE1166" s="32"/>
      <c r="AF1166" s="108"/>
      <c r="AG1166" s="1"/>
      <c r="AH1166" s="1"/>
      <c r="AI1166" s="1"/>
      <c r="AJ1166" s="1"/>
      <c r="AK1166" s="1"/>
      <c r="AL1166" s="108"/>
      <c r="AM1166" s="1"/>
      <c r="AN1166" s="37"/>
    </row>
    <row r="1167" spans="1:40" ht="14.25" customHeight="1">
      <c r="A1167" s="1"/>
      <c r="B1167" s="32"/>
      <c r="C1167" s="32"/>
      <c r="D1167" s="33"/>
      <c r="E1167" s="1"/>
      <c r="F1167" s="34"/>
      <c r="G1167" s="32"/>
      <c r="H1167" s="1"/>
      <c r="I1167" s="35"/>
      <c r="J1167" s="1"/>
      <c r="K1167" s="1"/>
      <c r="L1167" s="32"/>
      <c r="M1167" s="32"/>
      <c r="N1167" s="33"/>
      <c r="O1167" s="32"/>
      <c r="P1167" s="109"/>
      <c r="Q1167" s="36"/>
      <c r="R1167" s="109"/>
      <c r="S1167" s="36"/>
      <c r="T1167" s="36"/>
      <c r="U1167" s="32"/>
      <c r="V1167" s="32"/>
      <c r="W1167" s="32"/>
      <c r="X1167" s="32"/>
      <c r="Y1167" s="32"/>
      <c r="Z1167" s="32"/>
      <c r="AA1167" s="32"/>
      <c r="AB1167" s="108"/>
      <c r="AC1167" s="32"/>
      <c r="AD1167" s="32"/>
      <c r="AE1167" s="32"/>
      <c r="AF1167" s="108"/>
      <c r="AG1167" s="1"/>
      <c r="AH1167" s="1"/>
      <c r="AI1167" s="1"/>
      <c r="AJ1167" s="1"/>
      <c r="AK1167" s="1"/>
      <c r="AL1167" s="108"/>
      <c r="AM1167" s="1"/>
      <c r="AN1167" s="37"/>
    </row>
    <row r="1168" spans="1:40" ht="14.25" customHeight="1">
      <c r="A1168" s="1"/>
      <c r="B1168" s="32"/>
      <c r="C1168" s="32"/>
      <c r="D1168" s="33"/>
      <c r="E1168" s="1"/>
      <c r="F1168" s="34"/>
      <c r="G1168" s="32"/>
      <c r="H1168" s="1"/>
      <c r="I1168" s="35"/>
      <c r="J1168" s="1"/>
      <c r="K1168" s="1"/>
      <c r="L1168" s="32"/>
      <c r="M1168" s="32"/>
      <c r="N1168" s="33"/>
      <c r="O1168" s="32"/>
      <c r="P1168" s="109"/>
      <c r="Q1168" s="36"/>
      <c r="R1168" s="109"/>
      <c r="S1168" s="36"/>
      <c r="T1168" s="36"/>
      <c r="U1168" s="32"/>
      <c r="V1168" s="32"/>
      <c r="W1168" s="32"/>
      <c r="X1168" s="32"/>
      <c r="Y1168" s="32"/>
      <c r="Z1168" s="32"/>
      <c r="AA1168" s="32"/>
      <c r="AB1168" s="108"/>
      <c r="AC1168" s="32"/>
      <c r="AD1168" s="32"/>
      <c r="AE1168" s="32"/>
      <c r="AF1168" s="108"/>
      <c r="AG1168" s="1"/>
      <c r="AH1168" s="1"/>
      <c r="AI1168" s="1"/>
      <c r="AJ1168" s="1"/>
      <c r="AK1168" s="1"/>
      <c r="AL1168" s="108"/>
      <c r="AM1168" s="1"/>
      <c r="AN1168" s="37"/>
    </row>
    <row r="1169" spans="1:40" ht="14.25" customHeight="1">
      <c r="A1169" s="1"/>
      <c r="B1169" s="32"/>
      <c r="C1169" s="32"/>
      <c r="D1169" s="33"/>
      <c r="E1169" s="1"/>
      <c r="F1169" s="34"/>
      <c r="G1169" s="32"/>
      <c r="H1169" s="1"/>
      <c r="I1169" s="35"/>
      <c r="J1169" s="1"/>
      <c r="K1169" s="1"/>
      <c r="L1169" s="32"/>
      <c r="M1169" s="32"/>
      <c r="N1169" s="33"/>
      <c r="O1169" s="32"/>
      <c r="P1169" s="109"/>
      <c r="Q1169" s="36"/>
      <c r="R1169" s="109"/>
      <c r="S1169" s="36"/>
      <c r="T1169" s="36"/>
      <c r="U1169" s="32"/>
      <c r="V1169" s="32"/>
      <c r="W1169" s="32"/>
      <c r="X1169" s="32"/>
      <c r="Y1169" s="32"/>
      <c r="Z1169" s="32"/>
      <c r="AA1169" s="32"/>
      <c r="AB1169" s="108"/>
      <c r="AC1169" s="32"/>
      <c r="AD1169" s="32"/>
      <c r="AE1169" s="32"/>
      <c r="AF1169" s="108"/>
      <c r="AG1169" s="1"/>
      <c r="AH1169" s="1"/>
      <c r="AI1169" s="1"/>
      <c r="AJ1169" s="1"/>
      <c r="AK1169" s="1"/>
      <c r="AL1169" s="108"/>
      <c r="AM1169" s="1"/>
      <c r="AN1169" s="37"/>
    </row>
    <row r="1170" spans="1:40" ht="14.25" customHeight="1">
      <c r="A1170" s="1"/>
      <c r="B1170" s="32"/>
      <c r="C1170" s="32"/>
      <c r="D1170" s="33"/>
      <c r="E1170" s="1"/>
      <c r="F1170" s="34"/>
      <c r="G1170" s="32"/>
      <c r="H1170" s="1"/>
      <c r="I1170" s="35"/>
      <c r="J1170" s="1"/>
      <c r="K1170" s="1"/>
      <c r="L1170" s="32"/>
      <c r="M1170" s="32"/>
      <c r="N1170" s="33"/>
      <c r="O1170" s="32"/>
      <c r="P1170" s="109"/>
      <c r="Q1170" s="36"/>
      <c r="R1170" s="109"/>
      <c r="S1170" s="36"/>
      <c r="T1170" s="36"/>
      <c r="U1170" s="32"/>
      <c r="V1170" s="32"/>
      <c r="W1170" s="32"/>
      <c r="X1170" s="32"/>
      <c r="Y1170" s="32"/>
      <c r="Z1170" s="32"/>
      <c r="AA1170" s="32"/>
      <c r="AB1170" s="108"/>
      <c r="AC1170" s="32"/>
      <c r="AD1170" s="32"/>
      <c r="AE1170" s="32"/>
      <c r="AF1170" s="108"/>
      <c r="AG1170" s="1"/>
      <c r="AH1170" s="1"/>
      <c r="AI1170" s="1"/>
      <c r="AJ1170" s="1"/>
      <c r="AK1170" s="1"/>
      <c r="AL1170" s="108"/>
      <c r="AM1170" s="1"/>
      <c r="AN1170" s="37"/>
    </row>
    <row r="1171" spans="1:40" ht="14.25" customHeight="1">
      <c r="A1171" s="1"/>
      <c r="B1171" s="32"/>
      <c r="C1171" s="32"/>
      <c r="D1171" s="33"/>
      <c r="E1171" s="1"/>
      <c r="F1171" s="34"/>
      <c r="G1171" s="32"/>
      <c r="H1171" s="1"/>
      <c r="I1171" s="35"/>
      <c r="J1171" s="1"/>
      <c r="K1171" s="1"/>
      <c r="L1171" s="32"/>
      <c r="M1171" s="32"/>
      <c r="N1171" s="33"/>
      <c r="O1171" s="32"/>
      <c r="P1171" s="109"/>
      <c r="Q1171" s="36"/>
      <c r="R1171" s="109"/>
      <c r="S1171" s="36"/>
      <c r="T1171" s="36"/>
      <c r="U1171" s="32"/>
      <c r="V1171" s="32"/>
      <c r="W1171" s="32"/>
      <c r="X1171" s="32"/>
      <c r="Y1171" s="32"/>
      <c r="Z1171" s="32"/>
      <c r="AA1171" s="32"/>
      <c r="AB1171" s="108"/>
      <c r="AC1171" s="32"/>
      <c r="AD1171" s="32"/>
      <c r="AE1171" s="32"/>
      <c r="AF1171" s="108"/>
      <c r="AG1171" s="1"/>
      <c r="AH1171" s="1"/>
      <c r="AI1171" s="1"/>
      <c r="AJ1171" s="1"/>
      <c r="AK1171" s="1"/>
      <c r="AL1171" s="108"/>
      <c r="AM1171" s="1"/>
      <c r="AN1171" s="37"/>
    </row>
    <row r="1172" spans="1:40" ht="14.25" customHeight="1">
      <c r="A1172" s="1"/>
      <c r="B1172" s="32"/>
      <c r="C1172" s="32"/>
      <c r="D1172" s="33"/>
      <c r="E1172" s="1"/>
      <c r="F1172" s="34"/>
      <c r="G1172" s="32"/>
      <c r="H1172" s="1"/>
      <c r="I1172" s="35"/>
      <c r="J1172" s="1"/>
      <c r="K1172" s="1"/>
      <c r="L1172" s="32"/>
      <c r="M1172" s="32"/>
      <c r="N1172" s="33"/>
      <c r="O1172" s="32"/>
      <c r="P1172" s="109"/>
      <c r="Q1172" s="36"/>
      <c r="R1172" s="109"/>
      <c r="S1172" s="36"/>
      <c r="T1172" s="36"/>
      <c r="U1172" s="32"/>
      <c r="V1172" s="32"/>
      <c r="W1172" s="32"/>
      <c r="X1172" s="32"/>
      <c r="Y1172" s="32"/>
      <c r="Z1172" s="32"/>
      <c r="AA1172" s="32"/>
      <c r="AB1172" s="108"/>
      <c r="AC1172" s="32"/>
      <c r="AD1172" s="32"/>
      <c r="AE1172" s="32"/>
      <c r="AF1172" s="108"/>
      <c r="AG1172" s="1"/>
      <c r="AH1172" s="1"/>
      <c r="AI1172" s="1"/>
      <c r="AJ1172" s="1"/>
      <c r="AK1172" s="1"/>
      <c r="AL1172" s="108"/>
      <c r="AM1172" s="1"/>
      <c r="AN1172" s="37"/>
    </row>
    <row r="1173" spans="1:40" ht="14.25" customHeight="1">
      <c r="A1173" s="1"/>
      <c r="B1173" s="32"/>
      <c r="C1173" s="32"/>
      <c r="D1173" s="33"/>
      <c r="E1173" s="1"/>
      <c r="F1173" s="34"/>
      <c r="G1173" s="32"/>
      <c r="H1173" s="1"/>
      <c r="I1173" s="35"/>
      <c r="J1173" s="1"/>
      <c r="K1173" s="1"/>
      <c r="L1173" s="32"/>
      <c r="M1173" s="32"/>
      <c r="N1173" s="33"/>
      <c r="O1173" s="32"/>
      <c r="P1173" s="109"/>
      <c r="Q1173" s="36"/>
      <c r="R1173" s="109"/>
      <c r="S1173" s="36"/>
      <c r="T1173" s="36"/>
      <c r="U1173" s="32"/>
      <c r="V1173" s="32"/>
      <c r="W1173" s="32"/>
      <c r="X1173" s="32"/>
      <c r="Y1173" s="32"/>
      <c r="Z1173" s="32"/>
      <c r="AA1173" s="32"/>
      <c r="AB1173" s="108"/>
      <c r="AC1173" s="32"/>
      <c r="AD1173" s="32"/>
      <c r="AE1173" s="32"/>
      <c r="AF1173" s="108"/>
      <c r="AG1173" s="1"/>
      <c r="AH1173" s="1"/>
      <c r="AI1173" s="1"/>
      <c r="AJ1173" s="1"/>
      <c r="AK1173" s="1"/>
      <c r="AL1173" s="108"/>
      <c r="AM1173" s="1"/>
      <c r="AN1173" s="37"/>
    </row>
    <row r="1174" spans="1:40" ht="14.25" customHeight="1">
      <c r="A1174" s="1"/>
      <c r="B1174" s="32"/>
      <c r="C1174" s="32"/>
      <c r="D1174" s="33"/>
      <c r="E1174" s="1"/>
      <c r="F1174" s="34"/>
      <c r="G1174" s="32"/>
      <c r="H1174" s="1"/>
      <c r="I1174" s="35"/>
      <c r="J1174" s="1"/>
      <c r="K1174" s="1"/>
      <c r="L1174" s="32"/>
      <c r="M1174" s="32"/>
      <c r="N1174" s="33"/>
      <c r="O1174" s="32"/>
      <c r="P1174" s="109"/>
      <c r="Q1174" s="36"/>
      <c r="R1174" s="109"/>
      <c r="S1174" s="36"/>
      <c r="T1174" s="36"/>
      <c r="U1174" s="32"/>
      <c r="V1174" s="32"/>
      <c r="W1174" s="32"/>
      <c r="X1174" s="32"/>
      <c r="Y1174" s="32"/>
      <c r="Z1174" s="32"/>
      <c r="AA1174" s="32"/>
      <c r="AB1174" s="108"/>
      <c r="AC1174" s="32"/>
      <c r="AD1174" s="32"/>
      <c r="AE1174" s="32"/>
      <c r="AF1174" s="108"/>
      <c r="AG1174" s="1"/>
      <c r="AH1174" s="1"/>
      <c r="AI1174" s="1"/>
      <c r="AJ1174" s="1"/>
      <c r="AK1174" s="1"/>
      <c r="AL1174" s="108"/>
      <c r="AM1174" s="1"/>
      <c r="AN1174" s="37"/>
    </row>
    <row r="1175" spans="1:40" ht="14.25" customHeight="1">
      <c r="A1175" s="1"/>
      <c r="B1175" s="32"/>
      <c r="C1175" s="32"/>
      <c r="D1175" s="33"/>
      <c r="E1175" s="1"/>
      <c r="F1175" s="34"/>
      <c r="G1175" s="32"/>
      <c r="H1175" s="1"/>
      <c r="I1175" s="35"/>
      <c r="J1175" s="1"/>
      <c r="K1175" s="1"/>
      <c r="L1175" s="32"/>
      <c r="M1175" s="32"/>
      <c r="N1175" s="33"/>
      <c r="O1175" s="32"/>
      <c r="P1175" s="109"/>
      <c r="Q1175" s="36"/>
      <c r="R1175" s="109"/>
      <c r="S1175" s="36"/>
      <c r="T1175" s="36"/>
      <c r="U1175" s="32"/>
      <c r="V1175" s="32"/>
      <c r="W1175" s="32"/>
      <c r="X1175" s="32"/>
      <c r="Y1175" s="32"/>
      <c r="Z1175" s="32"/>
      <c r="AA1175" s="32"/>
      <c r="AB1175" s="108"/>
      <c r="AC1175" s="32"/>
      <c r="AD1175" s="32"/>
      <c r="AE1175" s="32"/>
      <c r="AF1175" s="108"/>
      <c r="AG1175" s="1"/>
      <c r="AH1175" s="1"/>
      <c r="AI1175" s="1"/>
      <c r="AJ1175" s="1"/>
      <c r="AK1175" s="1"/>
      <c r="AL1175" s="108"/>
      <c r="AM1175" s="1"/>
      <c r="AN1175" s="37"/>
    </row>
    <row r="1176" spans="1:40" ht="14.25" customHeight="1">
      <c r="A1176" s="1"/>
      <c r="B1176" s="32"/>
      <c r="C1176" s="32"/>
      <c r="D1176" s="33"/>
      <c r="E1176" s="1"/>
      <c r="F1176" s="34"/>
      <c r="G1176" s="32"/>
      <c r="H1176" s="1"/>
      <c r="I1176" s="35"/>
      <c r="J1176" s="1"/>
      <c r="K1176" s="1"/>
      <c r="L1176" s="32"/>
      <c r="M1176" s="32"/>
      <c r="N1176" s="33"/>
      <c r="O1176" s="32"/>
      <c r="P1176" s="109"/>
      <c r="Q1176" s="36"/>
      <c r="R1176" s="109"/>
      <c r="S1176" s="36"/>
      <c r="T1176" s="36"/>
      <c r="U1176" s="32"/>
      <c r="V1176" s="32"/>
      <c r="W1176" s="32"/>
      <c r="X1176" s="32"/>
      <c r="Y1176" s="32"/>
      <c r="Z1176" s="32"/>
      <c r="AA1176" s="32"/>
      <c r="AB1176" s="108"/>
      <c r="AC1176" s="32"/>
      <c r="AD1176" s="32"/>
      <c r="AE1176" s="32"/>
      <c r="AF1176" s="108"/>
      <c r="AG1176" s="1"/>
      <c r="AH1176" s="1"/>
      <c r="AI1176" s="1"/>
      <c r="AJ1176" s="1"/>
      <c r="AK1176" s="1"/>
      <c r="AL1176" s="108"/>
      <c r="AM1176" s="1"/>
      <c r="AN1176" s="37"/>
    </row>
    <row r="1177" spans="1:40" ht="14.25" customHeight="1">
      <c r="A1177" s="1"/>
      <c r="B1177" s="32"/>
      <c r="C1177" s="32"/>
      <c r="D1177" s="33"/>
      <c r="E1177" s="1"/>
      <c r="F1177" s="34"/>
      <c r="G1177" s="32"/>
      <c r="H1177" s="1"/>
      <c r="I1177" s="35"/>
      <c r="J1177" s="1"/>
      <c r="K1177" s="1"/>
      <c r="L1177" s="32"/>
      <c r="M1177" s="32"/>
      <c r="N1177" s="33"/>
      <c r="O1177" s="32"/>
      <c r="P1177" s="109"/>
      <c r="Q1177" s="36"/>
      <c r="R1177" s="109"/>
      <c r="S1177" s="36"/>
      <c r="T1177" s="36"/>
      <c r="U1177" s="32"/>
      <c r="V1177" s="32"/>
      <c r="W1177" s="32"/>
      <c r="X1177" s="32"/>
      <c r="Y1177" s="32"/>
      <c r="Z1177" s="32"/>
      <c r="AA1177" s="32"/>
      <c r="AB1177" s="108"/>
      <c r="AC1177" s="32"/>
      <c r="AD1177" s="32"/>
      <c r="AE1177" s="32"/>
      <c r="AF1177" s="108"/>
      <c r="AG1177" s="1"/>
      <c r="AH1177" s="1"/>
      <c r="AI1177" s="1"/>
      <c r="AJ1177" s="1"/>
      <c r="AK1177" s="1"/>
      <c r="AL1177" s="108"/>
      <c r="AM1177" s="1"/>
      <c r="AN1177" s="37"/>
    </row>
    <row r="1178" spans="1:40" ht="14.25" customHeight="1">
      <c r="A1178" s="1"/>
      <c r="B1178" s="32"/>
      <c r="C1178" s="32"/>
      <c r="D1178" s="33"/>
      <c r="E1178" s="1"/>
      <c r="F1178" s="34"/>
      <c r="G1178" s="32"/>
      <c r="H1178" s="1"/>
      <c r="I1178" s="35"/>
      <c r="J1178" s="1"/>
      <c r="K1178" s="1"/>
      <c r="L1178" s="32"/>
      <c r="M1178" s="32"/>
      <c r="N1178" s="33"/>
      <c r="O1178" s="32"/>
      <c r="P1178" s="109"/>
      <c r="Q1178" s="36"/>
      <c r="R1178" s="109"/>
      <c r="S1178" s="36"/>
      <c r="T1178" s="36"/>
      <c r="U1178" s="32"/>
      <c r="V1178" s="32"/>
      <c r="W1178" s="32"/>
      <c r="X1178" s="32"/>
      <c r="Y1178" s="32"/>
      <c r="Z1178" s="32"/>
      <c r="AA1178" s="32"/>
      <c r="AB1178" s="108"/>
      <c r="AC1178" s="32"/>
      <c r="AD1178" s="32"/>
      <c r="AE1178" s="32"/>
      <c r="AF1178" s="108"/>
      <c r="AG1178" s="1"/>
      <c r="AH1178" s="1"/>
      <c r="AI1178" s="1"/>
      <c r="AJ1178" s="1"/>
      <c r="AK1178" s="1"/>
      <c r="AL1178" s="108"/>
      <c r="AM1178" s="1"/>
      <c r="AN1178" s="37"/>
    </row>
    <row r="1179" spans="1:40" ht="14.25" customHeight="1">
      <c r="A1179" s="1"/>
      <c r="B1179" s="32"/>
      <c r="C1179" s="32"/>
      <c r="D1179" s="33"/>
      <c r="E1179" s="1"/>
      <c r="F1179" s="34"/>
      <c r="G1179" s="32"/>
      <c r="H1179" s="1"/>
      <c r="I1179" s="35"/>
      <c r="J1179" s="1"/>
      <c r="K1179" s="1"/>
      <c r="L1179" s="32"/>
      <c r="M1179" s="32"/>
      <c r="N1179" s="33"/>
      <c r="O1179" s="32"/>
      <c r="P1179" s="109"/>
      <c r="Q1179" s="36"/>
      <c r="R1179" s="109"/>
      <c r="S1179" s="36"/>
      <c r="T1179" s="36"/>
      <c r="U1179" s="32"/>
      <c r="V1179" s="32"/>
      <c r="W1179" s="32"/>
      <c r="X1179" s="32"/>
      <c r="Y1179" s="32"/>
      <c r="Z1179" s="32"/>
      <c r="AA1179" s="32"/>
      <c r="AB1179" s="108"/>
      <c r="AC1179" s="32"/>
      <c r="AD1179" s="32"/>
      <c r="AE1179" s="32"/>
      <c r="AF1179" s="108"/>
      <c r="AG1179" s="1"/>
      <c r="AH1179" s="1"/>
      <c r="AI1179" s="1"/>
      <c r="AJ1179" s="1"/>
      <c r="AK1179" s="1"/>
      <c r="AL1179" s="108"/>
      <c r="AM1179" s="1"/>
      <c r="AN1179" s="37"/>
    </row>
    <row r="1180" spans="1:40" ht="14.25" customHeight="1">
      <c r="A1180" s="1"/>
      <c r="B1180" s="32"/>
      <c r="C1180" s="32"/>
      <c r="D1180" s="33"/>
      <c r="E1180" s="1"/>
      <c r="F1180" s="34"/>
      <c r="G1180" s="32"/>
      <c r="H1180" s="1"/>
      <c r="I1180" s="35"/>
      <c r="J1180" s="1"/>
      <c r="K1180" s="1"/>
      <c r="L1180" s="32"/>
      <c r="M1180" s="32"/>
      <c r="N1180" s="33"/>
      <c r="O1180" s="32"/>
      <c r="P1180" s="109"/>
      <c r="Q1180" s="36"/>
      <c r="R1180" s="109"/>
      <c r="S1180" s="36"/>
      <c r="T1180" s="36"/>
      <c r="U1180" s="32"/>
      <c r="V1180" s="32"/>
      <c r="W1180" s="32"/>
      <c r="X1180" s="32"/>
      <c r="Y1180" s="32"/>
      <c r="Z1180" s="32"/>
      <c r="AA1180" s="32"/>
      <c r="AB1180" s="108"/>
      <c r="AC1180" s="32"/>
      <c r="AD1180" s="32"/>
      <c r="AE1180" s="32"/>
      <c r="AF1180" s="108"/>
      <c r="AG1180" s="1"/>
      <c r="AH1180" s="1"/>
      <c r="AI1180" s="1"/>
      <c r="AJ1180" s="1"/>
      <c r="AK1180" s="1"/>
      <c r="AL1180" s="108"/>
      <c r="AM1180" s="1"/>
      <c r="AN1180" s="37"/>
    </row>
    <row r="1181" spans="1:40" ht="14.25" customHeight="1">
      <c r="A1181" s="1"/>
      <c r="B1181" s="32"/>
      <c r="C1181" s="32"/>
      <c r="D1181" s="33"/>
      <c r="E1181" s="1"/>
      <c r="F1181" s="34"/>
      <c r="G1181" s="32"/>
      <c r="H1181" s="1"/>
      <c r="I1181" s="35"/>
      <c r="J1181" s="1"/>
      <c r="K1181" s="1"/>
      <c r="L1181" s="32"/>
      <c r="M1181" s="32"/>
      <c r="N1181" s="33"/>
      <c r="O1181" s="32"/>
      <c r="P1181" s="109"/>
      <c r="Q1181" s="36"/>
      <c r="R1181" s="109"/>
      <c r="S1181" s="36"/>
      <c r="T1181" s="36"/>
      <c r="U1181" s="32"/>
      <c r="V1181" s="32"/>
      <c r="W1181" s="32"/>
      <c r="X1181" s="32"/>
      <c r="Y1181" s="32"/>
      <c r="Z1181" s="32"/>
      <c r="AA1181" s="32"/>
      <c r="AB1181" s="108"/>
      <c r="AC1181" s="32"/>
      <c r="AD1181" s="32"/>
      <c r="AE1181" s="32"/>
      <c r="AF1181" s="108"/>
      <c r="AG1181" s="1"/>
      <c r="AH1181" s="1"/>
      <c r="AI1181" s="1"/>
      <c r="AJ1181" s="1"/>
      <c r="AK1181" s="1"/>
      <c r="AL1181" s="108"/>
      <c r="AM1181" s="1"/>
      <c r="AN1181" s="37"/>
    </row>
    <row r="1182" spans="1:40" ht="14.25" customHeight="1">
      <c r="A1182" s="1"/>
      <c r="B1182" s="32"/>
      <c r="C1182" s="32"/>
      <c r="D1182" s="33"/>
      <c r="E1182" s="1"/>
      <c r="F1182" s="34"/>
      <c r="G1182" s="32"/>
      <c r="H1182" s="1"/>
      <c r="I1182" s="35"/>
      <c r="J1182" s="1"/>
      <c r="K1182" s="1"/>
      <c r="L1182" s="32"/>
      <c r="M1182" s="32"/>
      <c r="N1182" s="33"/>
      <c r="O1182" s="32"/>
      <c r="P1182" s="109"/>
      <c r="Q1182" s="36"/>
      <c r="R1182" s="109"/>
      <c r="S1182" s="36"/>
      <c r="T1182" s="36"/>
      <c r="U1182" s="32"/>
      <c r="V1182" s="32"/>
      <c r="W1182" s="32"/>
      <c r="X1182" s="32"/>
      <c r="Y1182" s="32"/>
      <c r="Z1182" s="32"/>
      <c r="AA1182" s="32"/>
      <c r="AB1182" s="108"/>
      <c r="AC1182" s="32"/>
      <c r="AD1182" s="32"/>
      <c r="AE1182" s="32"/>
      <c r="AF1182" s="108"/>
      <c r="AG1182" s="1"/>
      <c r="AH1182" s="1"/>
      <c r="AI1182" s="1"/>
      <c r="AJ1182" s="1"/>
      <c r="AK1182" s="1"/>
      <c r="AL1182" s="108"/>
      <c r="AM1182" s="1"/>
      <c r="AN1182" s="37"/>
    </row>
    <row r="1183" spans="1:40" ht="14.25" customHeight="1">
      <c r="A1183" s="1"/>
      <c r="B1183" s="32"/>
      <c r="C1183" s="32"/>
      <c r="D1183" s="33"/>
      <c r="E1183" s="1"/>
      <c r="F1183" s="34"/>
      <c r="G1183" s="32"/>
      <c r="H1183" s="1"/>
      <c r="I1183" s="35"/>
      <c r="J1183" s="1"/>
      <c r="K1183" s="1"/>
      <c r="L1183" s="32"/>
      <c r="M1183" s="32"/>
      <c r="N1183" s="33"/>
      <c r="O1183" s="32"/>
      <c r="P1183" s="109"/>
      <c r="Q1183" s="36"/>
      <c r="R1183" s="109"/>
      <c r="S1183" s="36"/>
      <c r="T1183" s="36"/>
      <c r="U1183" s="32"/>
      <c r="V1183" s="32"/>
      <c r="W1183" s="32"/>
      <c r="X1183" s="32"/>
      <c r="Y1183" s="32"/>
      <c r="Z1183" s="32"/>
      <c r="AA1183" s="32"/>
      <c r="AB1183" s="108"/>
      <c r="AC1183" s="32"/>
      <c r="AD1183" s="32"/>
      <c r="AE1183" s="32"/>
      <c r="AF1183" s="108"/>
      <c r="AG1183" s="1"/>
      <c r="AH1183" s="1"/>
      <c r="AI1183" s="1"/>
      <c r="AJ1183" s="1"/>
      <c r="AK1183" s="1"/>
      <c r="AL1183" s="108"/>
      <c r="AM1183" s="1"/>
      <c r="AN1183" s="37"/>
    </row>
    <row r="1184" spans="1:40" ht="14.25" customHeight="1">
      <c r="A1184" s="1"/>
      <c r="B1184" s="32"/>
      <c r="C1184" s="32"/>
      <c r="D1184" s="33"/>
      <c r="E1184" s="1"/>
      <c r="F1184" s="34"/>
      <c r="G1184" s="32"/>
      <c r="H1184" s="1"/>
      <c r="I1184" s="35"/>
      <c r="J1184" s="1"/>
      <c r="K1184" s="1"/>
      <c r="L1184" s="32"/>
      <c r="M1184" s="32"/>
      <c r="N1184" s="33"/>
      <c r="O1184" s="32"/>
      <c r="P1184" s="109"/>
      <c r="Q1184" s="36"/>
      <c r="R1184" s="109"/>
      <c r="S1184" s="36"/>
      <c r="T1184" s="36"/>
      <c r="U1184" s="32"/>
      <c r="V1184" s="32"/>
      <c r="W1184" s="32"/>
      <c r="X1184" s="32"/>
      <c r="Y1184" s="32"/>
      <c r="Z1184" s="32"/>
      <c r="AA1184" s="32"/>
      <c r="AB1184" s="108"/>
      <c r="AC1184" s="32"/>
      <c r="AD1184" s="32"/>
      <c r="AE1184" s="32"/>
      <c r="AF1184" s="108"/>
      <c r="AG1184" s="1"/>
      <c r="AH1184" s="1"/>
      <c r="AI1184" s="1"/>
      <c r="AJ1184" s="1"/>
      <c r="AK1184" s="1"/>
      <c r="AL1184" s="108"/>
      <c r="AM1184" s="1"/>
      <c r="AN1184" s="37"/>
    </row>
    <row r="1185" spans="1:40" ht="14.25" customHeight="1">
      <c r="A1185" s="1"/>
      <c r="B1185" s="32"/>
      <c r="C1185" s="32"/>
      <c r="D1185" s="33"/>
      <c r="E1185" s="1"/>
      <c r="F1185" s="34"/>
      <c r="G1185" s="32"/>
      <c r="H1185" s="1"/>
      <c r="I1185" s="35"/>
      <c r="J1185" s="1"/>
      <c r="K1185" s="1"/>
      <c r="L1185" s="32"/>
      <c r="M1185" s="32"/>
      <c r="N1185" s="33"/>
      <c r="O1185" s="32"/>
      <c r="P1185" s="109"/>
      <c r="Q1185" s="36"/>
      <c r="R1185" s="109"/>
      <c r="S1185" s="36"/>
      <c r="T1185" s="36"/>
      <c r="U1185" s="32"/>
      <c r="V1185" s="32"/>
      <c r="W1185" s="32"/>
      <c r="X1185" s="32"/>
      <c r="Y1185" s="32"/>
      <c r="Z1185" s="32"/>
      <c r="AA1185" s="32"/>
      <c r="AB1185" s="108"/>
      <c r="AC1185" s="32"/>
      <c r="AD1185" s="32"/>
      <c r="AE1185" s="32"/>
      <c r="AF1185" s="108"/>
      <c r="AG1185" s="1"/>
      <c r="AH1185" s="1"/>
      <c r="AI1185" s="1"/>
      <c r="AJ1185" s="1"/>
      <c r="AK1185" s="1"/>
      <c r="AL1185" s="108"/>
      <c r="AM1185" s="1"/>
      <c r="AN1185" s="37"/>
    </row>
    <row r="1186" spans="1:40" ht="14.25" customHeight="1">
      <c r="A1186" s="1"/>
      <c r="B1186" s="32"/>
      <c r="C1186" s="32"/>
      <c r="D1186" s="33"/>
      <c r="E1186" s="1"/>
      <c r="F1186" s="34"/>
      <c r="G1186" s="32"/>
      <c r="H1186" s="1"/>
      <c r="I1186" s="35"/>
      <c r="J1186" s="1"/>
      <c r="K1186" s="1"/>
      <c r="L1186" s="32"/>
      <c r="M1186" s="32"/>
      <c r="N1186" s="33"/>
      <c r="O1186" s="32"/>
      <c r="P1186" s="109"/>
      <c r="Q1186" s="36"/>
      <c r="R1186" s="109"/>
      <c r="S1186" s="36"/>
      <c r="T1186" s="36"/>
      <c r="U1186" s="32"/>
      <c r="V1186" s="32"/>
      <c r="W1186" s="32"/>
      <c r="X1186" s="32"/>
      <c r="Y1186" s="32"/>
      <c r="Z1186" s="32"/>
      <c r="AA1186" s="32"/>
      <c r="AB1186" s="108"/>
      <c r="AC1186" s="32"/>
      <c r="AD1186" s="32"/>
      <c r="AE1186" s="32"/>
      <c r="AF1186" s="108"/>
      <c r="AG1186" s="1"/>
      <c r="AH1186" s="1"/>
      <c r="AI1186" s="1"/>
      <c r="AJ1186" s="1"/>
      <c r="AK1186" s="1"/>
      <c r="AL1186" s="108"/>
      <c r="AM1186" s="1"/>
      <c r="AN1186" s="37"/>
    </row>
    <row r="1187" spans="1:40" ht="14.25" customHeight="1">
      <c r="A1187" s="1"/>
      <c r="B1187" s="32"/>
      <c r="C1187" s="32"/>
      <c r="D1187" s="33"/>
      <c r="E1187" s="1"/>
      <c r="F1187" s="34"/>
      <c r="G1187" s="32"/>
      <c r="H1187" s="1"/>
      <c r="I1187" s="35"/>
      <c r="J1187" s="1"/>
      <c r="K1187" s="1"/>
      <c r="L1187" s="32"/>
      <c r="M1187" s="32"/>
      <c r="N1187" s="33"/>
      <c r="O1187" s="32"/>
      <c r="P1187" s="109"/>
      <c r="Q1187" s="36"/>
      <c r="R1187" s="109"/>
      <c r="S1187" s="36"/>
      <c r="T1187" s="36"/>
      <c r="U1187" s="32"/>
      <c r="V1187" s="32"/>
      <c r="W1187" s="32"/>
      <c r="X1187" s="32"/>
      <c r="Y1187" s="32"/>
      <c r="Z1187" s="32"/>
      <c r="AA1187" s="32"/>
      <c r="AB1187" s="108"/>
      <c r="AC1187" s="32"/>
      <c r="AD1187" s="32"/>
      <c r="AE1187" s="32"/>
      <c r="AF1187" s="108"/>
      <c r="AG1187" s="1"/>
      <c r="AH1187" s="1"/>
      <c r="AI1187" s="1"/>
      <c r="AJ1187" s="1"/>
      <c r="AK1187" s="1"/>
      <c r="AL1187" s="108"/>
      <c r="AM1187" s="1"/>
      <c r="AN1187" s="37"/>
    </row>
    <row r="1188" spans="1:40" ht="14.25" customHeight="1">
      <c r="A1188" s="1"/>
      <c r="B1188" s="32"/>
      <c r="C1188" s="32"/>
      <c r="D1188" s="33"/>
      <c r="E1188" s="1"/>
      <c r="F1188" s="34"/>
      <c r="G1188" s="32"/>
      <c r="H1188" s="1"/>
      <c r="I1188" s="35"/>
      <c r="J1188" s="1"/>
      <c r="K1188" s="1"/>
      <c r="L1188" s="32"/>
      <c r="M1188" s="32"/>
      <c r="N1188" s="33"/>
      <c r="O1188" s="32"/>
      <c r="P1188" s="109"/>
      <c r="Q1188" s="36"/>
      <c r="R1188" s="109"/>
      <c r="S1188" s="36"/>
      <c r="T1188" s="36"/>
      <c r="U1188" s="32"/>
      <c r="V1188" s="32"/>
      <c r="W1188" s="32"/>
      <c r="X1188" s="32"/>
      <c r="Y1188" s="32"/>
      <c r="Z1188" s="32"/>
      <c r="AA1188" s="32"/>
      <c r="AB1188" s="108"/>
      <c r="AC1188" s="32"/>
      <c r="AD1188" s="32"/>
      <c r="AE1188" s="32"/>
      <c r="AF1188" s="108"/>
      <c r="AG1188" s="1"/>
      <c r="AH1188" s="1"/>
      <c r="AI1188" s="1"/>
      <c r="AJ1188" s="1"/>
      <c r="AK1188" s="1"/>
      <c r="AL1188" s="108"/>
      <c r="AM1188" s="1"/>
      <c r="AN1188" s="37"/>
    </row>
    <row r="1189" spans="1:40" ht="14.25" customHeight="1">
      <c r="A1189" s="1"/>
      <c r="B1189" s="32"/>
      <c r="C1189" s="32"/>
      <c r="D1189" s="33"/>
      <c r="E1189" s="1"/>
      <c r="F1189" s="34"/>
      <c r="G1189" s="32"/>
      <c r="H1189" s="1"/>
      <c r="I1189" s="35"/>
      <c r="J1189" s="1"/>
      <c r="K1189" s="1"/>
      <c r="L1189" s="32"/>
      <c r="M1189" s="32"/>
      <c r="N1189" s="33"/>
      <c r="O1189" s="32"/>
      <c r="P1189" s="109"/>
      <c r="Q1189" s="36"/>
      <c r="R1189" s="109"/>
      <c r="S1189" s="36"/>
      <c r="T1189" s="36"/>
      <c r="U1189" s="32"/>
      <c r="V1189" s="32"/>
      <c r="W1189" s="32"/>
      <c r="X1189" s="32"/>
      <c r="Y1189" s="32"/>
      <c r="Z1189" s="32"/>
      <c r="AA1189" s="32"/>
      <c r="AB1189" s="108"/>
      <c r="AC1189" s="32"/>
      <c r="AD1189" s="32"/>
      <c r="AE1189" s="32"/>
      <c r="AF1189" s="108"/>
      <c r="AG1189" s="1"/>
      <c r="AH1189" s="1"/>
      <c r="AI1189" s="1"/>
      <c r="AJ1189" s="1"/>
      <c r="AK1189" s="1"/>
      <c r="AL1189" s="108"/>
      <c r="AM1189" s="1"/>
      <c r="AN1189" s="37"/>
    </row>
    <row r="1190" spans="1:40" ht="14.25" customHeight="1">
      <c r="A1190" s="1"/>
      <c r="B1190" s="32"/>
      <c r="C1190" s="32"/>
      <c r="D1190" s="33"/>
      <c r="E1190" s="1"/>
      <c r="F1190" s="34"/>
      <c r="G1190" s="32"/>
      <c r="H1190" s="1"/>
      <c r="I1190" s="35"/>
      <c r="J1190" s="1"/>
      <c r="K1190" s="1"/>
      <c r="L1190" s="32"/>
      <c r="M1190" s="32"/>
      <c r="N1190" s="33"/>
      <c r="O1190" s="32"/>
      <c r="P1190" s="109"/>
      <c r="Q1190" s="36"/>
      <c r="R1190" s="109"/>
      <c r="S1190" s="36"/>
      <c r="T1190" s="36"/>
      <c r="U1190" s="32"/>
      <c r="V1190" s="32"/>
      <c r="W1190" s="32"/>
      <c r="X1190" s="32"/>
      <c r="Y1190" s="32"/>
      <c r="Z1190" s="32"/>
      <c r="AA1190" s="32"/>
      <c r="AB1190" s="108"/>
      <c r="AC1190" s="32"/>
      <c r="AD1190" s="32"/>
      <c r="AE1190" s="32"/>
      <c r="AF1190" s="108"/>
      <c r="AG1190" s="1"/>
      <c r="AH1190" s="1"/>
      <c r="AI1190" s="1"/>
      <c r="AJ1190" s="1"/>
      <c r="AK1190" s="1"/>
      <c r="AL1190" s="108"/>
      <c r="AM1190" s="1"/>
      <c r="AN1190" s="37"/>
    </row>
    <row r="1191" spans="1:40" ht="14.25" customHeight="1">
      <c r="A1191" s="1"/>
      <c r="B1191" s="32"/>
      <c r="C1191" s="32"/>
      <c r="D1191" s="33"/>
      <c r="E1191" s="1"/>
      <c r="F1191" s="34"/>
      <c r="G1191" s="32"/>
      <c r="H1191" s="1"/>
      <c r="I1191" s="35"/>
      <c r="J1191" s="1"/>
      <c r="K1191" s="1"/>
      <c r="L1191" s="32"/>
      <c r="M1191" s="32"/>
      <c r="N1191" s="33"/>
      <c r="O1191" s="32"/>
      <c r="P1191" s="109"/>
      <c r="Q1191" s="36"/>
      <c r="R1191" s="109"/>
      <c r="S1191" s="36"/>
      <c r="T1191" s="36"/>
      <c r="U1191" s="32"/>
      <c r="V1191" s="32"/>
      <c r="W1191" s="32"/>
      <c r="X1191" s="32"/>
      <c r="Y1191" s="32"/>
      <c r="Z1191" s="32"/>
      <c r="AA1191" s="32"/>
      <c r="AB1191" s="108"/>
      <c r="AC1191" s="32"/>
      <c r="AD1191" s="32"/>
      <c r="AE1191" s="32"/>
      <c r="AF1191" s="108"/>
      <c r="AG1191" s="1"/>
      <c r="AH1191" s="1"/>
      <c r="AI1191" s="1"/>
      <c r="AJ1191" s="1"/>
      <c r="AK1191" s="1"/>
      <c r="AL1191" s="108"/>
      <c r="AM1191" s="1"/>
      <c r="AN1191" s="37"/>
    </row>
    <row r="1192" spans="1:40" ht="14.25" customHeight="1">
      <c r="A1192" s="1"/>
      <c r="B1192" s="32"/>
      <c r="C1192" s="32"/>
      <c r="D1192" s="33"/>
      <c r="E1192" s="1"/>
      <c r="F1192" s="34"/>
      <c r="G1192" s="32"/>
      <c r="H1192" s="1"/>
      <c r="I1192" s="35"/>
      <c r="J1192" s="1"/>
      <c r="K1192" s="1"/>
      <c r="L1192" s="32"/>
      <c r="M1192" s="32"/>
      <c r="N1192" s="33"/>
      <c r="O1192" s="32"/>
      <c r="P1192" s="109"/>
      <c r="Q1192" s="36"/>
      <c r="R1192" s="109"/>
      <c r="S1192" s="36"/>
      <c r="T1192" s="36"/>
      <c r="U1192" s="32"/>
      <c r="V1192" s="32"/>
      <c r="W1192" s="32"/>
      <c r="X1192" s="32"/>
      <c r="Y1192" s="32"/>
      <c r="Z1192" s="32"/>
      <c r="AA1192" s="32"/>
      <c r="AB1192" s="108"/>
      <c r="AC1192" s="32"/>
      <c r="AD1192" s="32"/>
      <c r="AE1192" s="32"/>
      <c r="AF1192" s="108"/>
      <c r="AG1192" s="1"/>
      <c r="AH1192" s="1"/>
      <c r="AI1192" s="1"/>
      <c r="AJ1192" s="1"/>
      <c r="AK1192" s="1"/>
      <c r="AL1192" s="108"/>
      <c r="AM1192" s="1"/>
      <c r="AN1192" s="37"/>
    </row>
    <row r="1193" spans="1:40" ht="14.25" customHeight="1">
      <c r="A1193" s="1"/>
      <c r="B1193" s="32"/>
      <c r="C1193" s="32"/>
      <c r="D1193" s="33"/>
      <c r="E1193" s="1"/>
      <c r="F1193" s="34"/>
      <c r="G1193" s="32"/>
      <c r="H1193" s="1"/>
      <c r="I1193" s="35"/>
      <c r="J1193" s="1"/>
      <c r="K1193" s="1"/>
      <c r="L1193" s="32"/>
      <c r="M1193" s="32"/>
      <c r="N1193" s="33"/>
      <c r="O1193" s="32"/>
      <c r="P1193" s="109"/>
      <c r="Q1193" s="36"/>
      <c r="R1193" s="109"/>
      <c r="S1193" s="36"/>
      <c r="T1193" s="36"/>
      <c r="U1193" s="32"/>
      <c r="V1193" s="32"/>
      <c r="W1193" s="32"/>
      <c r="X1193" s="32"/>
      <c r="Y1193" s="32"/>
      <c r="Z1193" s="32"/>
      <c r="AA1193" s="32"/>
      <c r="AB1193" s="108"/>
      <c r="AC1193" s="32"/>
      <c r="AD1193" s="32"/>
      <c r="AE1193" s="32"/>
      <c r="AF1193" s="108"/>
      <c r="AG1193" s="1"/>
      <c r="AH1193" s="1"/>
      <c r="AI1193" s="1"/>
      <c r="AJ1193" s="1"/>
      <c r="AK1193" s="1"/>
      <c r="AL1193" s="108"/>
      <c r="AM1193" s="1"/>
      <c r="AN1193" s="37"/>
    </row>
    <row r="1194" spans="1:40" ht="14.25" customHeight="1">
      <c r="A1194" s="1"/>
      <c r="B1194" s="32"/>
      <c r="C1194" s="32"/>
      <c r="D1194" s="33"/>
      <c r="E1194" s="1"/>
      <c r="F1194" s="34"/>
      <c r="G1194" s="32"/>
      <c r="H1194" s="1"/>
      <c r="I1194" s="35"/>
      <c r="J1194" s="1"/>
      <c r="K1194" s="1"/>
      <c r="L1194" s="32"/>
      <c r="M1194" s="32"/>
      <c r="N1194" s="33"/>
      <c r="O1194" s="32"/>
      <c r="P1194" s="109"/>
      <c r="Q1194" s="36"/>
      <c r="R1194" s="109"/>
      <c r="S1194" s="36"/>
      <c r="T1194" s="36"/>
      <c r="U1194" s="32"/>
      <c r="V1194" s="32"/>
      <c r="W1194" s="32"/>
      <c r="X1194" s="32"/>
      <c r="Y1194" s="32"/>
      <c r="Z1194" s="32"/>
      <c r="AA1194" s="32"/>
      <c r="AB1194" s="108"/>
      <c r="AC1194" s="32"/>
      <c r="AD1194" s="32"/>
      <c r="AE1194" s="32"/>
      <c r="AF1194" s="108"/>
      <c r="AG1194" s="1"/>
      <c r="AH1194" s="1"/>
      <c r="AI1194" s="1"/>
      <c r="AJ1194" s="1"/>
      <c r="AK1194" s="1"/>
      <c r="AL1194" s="108"/>
      <c r="AM1194" s="1"/>
      <c r="AN1194" s="37"/>
    </row>
    <row r="1195" spans="1:40" ht="14.25" customHeight="1">
      <c r="A1195" s="1"/>
      <c r="B1195" s="32"/>
      <c r="C1195" s="32"/>
      <c r="D1195" s="33"/>
      <c r="E1195" s="1"/>
      <c r="F1195" s="34"/>
      <c r="G1195" s="32"/>
      <c r="H1195" s="1"/>
      <c r="I1195" s="35"/>
      <c r="J1195" s="1"/>
      <c r="K1195" s="1"/>
      <c r="L1195" s="32"/>
      <c r="M1195" s="32"/>
      <c r="N1195" s="33"/>
      <c r="O1195" s="32"/>
      <c r="P1195" s="109"/>
      <c r="Q1195" s="36"/>
      <c r="R1195" s="109"/>
      <c r="S1195" s="36"/>
      <c r="T1195" s="36"/>
      <c r="U1195" s="32"/>
      <c r="V1195" s="32"/>
      <c r="W1195" s="32"/>
      <c r="X1195" s="32"/>
      <c r="Y1195" s="32"/>
      <c r="Z1195" s="32"/>
      <c r="AA1195" s="32"/>
      <c r="AB1195" s="108"/>
      <c r="AC1195" s="32"/>
      <c r="AD1195" s="32"/>
      <c r="AE1195" s="32"/>
      <c r="AF1195" s="108"/>
      <c r="AG1195" s="1"/>
      <c r="AH1195" s="1"/>
      <c r="AI1195" s="1"/>
      <c r="AJ1195" s="1"/>
      <c r="AK1195" s="1"/>
      <c r="AL1195" s="108"/>
      <c r="AM1195" s="1"/>
      <c r="AN1195" s="37"/>
    </row>
    <row r="1196" spans="1:40" ht="14.25" customHeight="1">
      <c r="A1196" s="1"/>
      <c r="B1196" s="32"/>
      <c r="C1196" s="32"/>
      <c r="D1196" s="33"/>
      <c r="E1196" s="1"/>
      <c r="F1196" s="34"/>
      <c r="G1196" s="32"/>
      <c r="H1196" s="1"/>
      <c r="I1196" s="35"/>
      <c r="J1196" s="1"/>
      <c r="K1196" s="1"/>
      <c r="L1196" s="32"/>
      <c r="M1196" s="32"/>
      <c r="N1196" s="33"/>
      <c r="O1196" s="32"/>
      <c r="P1196" s="109"/>
      <c r="Q1196" s="36"/>
      <c r="R1196" s="109"/>
      <c r="S1196" s="36"/>
      <c r="T1196" s="36"/>
      <c r="U1196" s="32"/>
      <c r="V1196" s="32"/>
      <c r="W1196" s="32"/>
      <c r="X1196" s="32"/>
      <c r="Y1196" s="32"/>
      <c r="Z1196" s="32"/>
      <c r="AA1196" s="32"/>
      <c r="AB1196" s="108"/>
      <c r="AC1196" s="32"/>
      <c r="AD1196" s="32"/>
      <c r="AE1196" s="32"/>
      <c r="AF1196" s="108"/>
      <c r="AG1196" s="1"/>
      <c r="AH1196" s="1"/>
      <c r="AI1196" s="1"/>
      <c r="AJ1196" s="1"/>
      <c r="AK1196" s="1"/>
      <c r="AL1196" s="108"/>
      <c r="AM1196" s="1"/>
      <c r="AN1196" s="37"/>
    </row>
    <row r="1197" spans="1:40" ht="14.25" customHeight="1">
      <c r="A1197" s="1"/>
      <c r="B1197" s="32"/>
      <c r="C1197" s="32"/>
      <c r="D1197" s="33"/>
      <c r="E1197" s="1"/>
      <c r="F1197" s="34"/>
      <c r="G1197" s="32"/>
      <c r="H1197" s="1"/>
      <c r="I1197" s="35"/>
      <c r="J1197" s="1"/>
      <c r="K1197" s="1"/>
      <c r="L1197" s="32"/>
      <c r="M1197" s="32"/>
      <c r="N1197" s="33"/>
      <c r="O1197" s="32"/>
      <c r="P1197" s="109"/>
      <c r="Q1197" s="36"/>
      <c r="R1197" s="109"/>
      <c r="S1197" s="36"/>
      <c r="T1197" s="36"/>
      <c r="U1197" s="32"/>
      <c r="V1197" s="32"/>
      <c r="W1197" s="32"/>
      <c r="X1197" s="32"/>
      <c r="Y1197" s="32"/>
      <c r="Z1197" s="32"/>
      <c r="AA1197" s="32"/>
      <c r="AB1197" s="108"/>
      <c r="AC1197" s="32"/>
      <c r="AD1197" s="32"/>
      <c r="AE1197" s="32"/>
      <c r="AF1197" s="108"/>
      <c r="AG1197" s="1"/>
      <c r="AH1197" s="1"/>
      <c r="AI1197" s="1"/>
      <c r="AJ1197" s="1"/>
      <c r="AK1197" s="1"/>
      <c r="AL1197" s="108"/>
      <c r="AM1197" s="1"/>
      <c r="AN1197" s="37"/>
    </row>
    <row r="1198" spans="1:40" ht="14.25" customHeight="1">
      <c r="A1198" s="1"/>
      <c r="B1198" s="32"/>
      <c r="C1198" s="32"/>
      <c r="D1198" s="33"/>
      <c r="E1198" s="1"/>
      <c r="F1198" s="34"/>
      <c r="G1198" s="32"/>
      <c r="H1198" s="1"/>
      <c r="I1198" s="35"/>
      <c r="J1198" s="1"/>
      <c r="K1198" s="1"/>
      <c r="L1198" s="32"/>
      <c r="M1198" s="32"/>
      <c r="N1198" s="33"/>
      <c r="O1198" s="32"/>
      <c r="P1198" s="109"/>
      <c r="Q1198" s="36"/>
      <c r="R1198" s="109"/>
      <c r="S1198" s="36"/>
      <c r="T1198" s="36"/>
      <c r="U1198" s="32"/>
      <c r="V1198" s="32"/>
      <c r="W1198" s="32"/>
      <c r="X1198" s="32"/>
      <c r="Y1198" s="32"/>
      <c r="Z1198" s="32"/>
      <c r="AA1198" s="32"/>
      <c r="AB1198" s="108"/>
      <c r="AC1198" s="32"/>
      <c r="AD1198" s="32"/>
      <c r="AE1198" s="32"/>
      <c r="AF1198" s="108"/>
      <c r="AG1198" s="1"/>
      <c r="AH1198" s="1"/>
      <c r="AI1198" s="1"/>
      <c r="AJ1198" s="1"/>
      <c r="AK1198" s="1"/>
      <c r="AL1198" s="108"/>
      <c r="AM1198" s="1"/>
      <c r="AN1198" s="37"/>
    </row>
    <row r="1199" spans="1:40" ht="14.25" customHeight="1">
      <c r="A1199" s="1"/>
      <c r="B1199" s="32"/>
      <c r="C1199" s="32"/>
      <c r="D1199" s="33"/>
      <c r="E1199" s="1"/>
      <c r="F1199" s="34"/>
      <c r="G1199" s="32"/>
      <c r="H1199" s="1"/>
      <c r="I1199" s="35"/>
      <c r="J1199" s="1"/>
      <c r="K1199" s="1"/>
      <c r="L1199" s="32"/>
      <c r="M1199" s="32"/>
      <c r="N1199" s="33"/>
      <c r="O1199" s="32"/>
      <c r="P1199" s="109"/>
      <c r="Q1199" s="36"/>
      <c r="R1199" s="109"/>
      <c r="S1199" s="36"/>
      <c r="T1199" s="36"/>
      <c r="U1199" s="32"/>
      <c r="V1199" s="32"/>
      <c r="W1199" s="32"/>
      <c r="X1199" s="32"/>
      <c r="Y1199" s="32"/>
      <c r="Z1199" s="32"/>
      <c r="AA1199" s="32"/>
      <c r="AB1199" s="108"/>
      <c r="AC1199" s="32"/>
      <c r="AD1199" s="32"/>
      <c r="AE1199" s="32"/>
      <c r="AF1199" s="108"/>
      <c r="AG1199" s="1"/>
      <c r="AH1199" s="1"/>
      <c r="AI1199" s="1"/>
      <c r="AJ1199" s="1"/>
      <c r="AK1199" s="1"/>
      <c r="AL1199" s="108"/>
      <c r="AM1199" s="1"/>
      <c r="AN1199" s="37"/>
    </row>
    <row r="1200" spans="1:40" ht="14.25" customHeight="1">
      <c r="A1200" s="1"/>
      <c r="B1200" s="32"/>
      <c r="C1200" s="32"/>
      <c r="D1200" s="33"/>
      <c r="E1200" s="1"/>
      <c r="F1200" s="34"/>
      <c r="G1200" s="32"/>
      <c r="H1200" s="1"/>
      <c r="I1200" s="35"/>
      <c r="J1200" s="1"/>
      <c r="K1200" s="1"/>
      <c r="L1200" s="32"/>
      <c r="M1200" s="32"/>
      <c r="N1200" s="33"/>
      <c r="O1200" s="32"/>
      <c r="P1200" s="109"/>
      <c r="Q1200" s="36"/>
      <c r="R1200" s="109"/>
      <c r="S1200" s="36"/>
      <c r="T1200" s="36"/>
      <c r="U1200" s="32"/>
      <c r="V1200" s="32"/>
      <c r="W1200" s="32"/>
      <c r="X1200" s="32"/>
      <c r="Y1200" s="32"/>
      <c r="Z1200" s="32"/>
      <c r="AA1200" s="32"/>
      <c r="AB1200" s="108"/>
      <c r="AC1200" s="32"/>
      <c r="AD1200" s="32"/>
      <c r="AE1200" s="32"/>
      <c r="AF1200" s="108"/>
      <c r="AG1200" s="1"/>
      <c r="AH1200" s="1"/>
      <c r="AI1200" s="1"/>
      <c r="AJ1200" s="1"/>
      <c r="AK1200" s="1"/>
      <c r="AL1200" s="108"/>
      <c r="AM1200" s="1"/>
      <c r="AN1200" s="37"/>
    </row>
    <row r="1201" spans="1:40" ht="14.25" customHeight="1">
      <c r="A1201" s="1"/>
      <c r="B1201" s="32"/>
      <c r="C1201" s="32"/>
      <c r="D1201" s="33"/>
      <c r="E1201" s="1"/>
      <c r="F1201" s="34"/>
      <c r="G1201" s="32"/>
      <c r="H1201" s="1"/>
      <c r="I1201" s="35"/>
      <c r="J1201" s="1"/>
      <c r="K1201" s="1"/>
      <c r="L1201" s="32"/>
      <c r="M1201" s="32"/>
      <c r="N1201" s="33"/>
      <c r="O1201" s="32"/>
      <c r="P1201" s="109"/>
      <c r="Q1201" s="36"/>
      <c r="R1201" s="109"/>
      <c r="S1201" s="36"/>
      <c r="T1201" s="36"/>
      <c r="U1201" s="32"/>
      <c r="V1201" s="32"/>
      <c r="W1201" s="32"/>
      <c r="X1201" s="32"/>
      <c r="Y1201" s="32"/>
      <c r="Z1201" s="32"/>
      <c r="AA1201" s="32"/>
      <c r="AB1201" s="108"/>
      <c r="AC1201" s="32"/>
      <c r="AD1201" s="32"/>
      <c r="AE1201" s="32"/>
      <c r="AF1201" s="108"/>
      <c r="AG1201" s="1"/>
      <c r="AH1201" s="1"/>
      <c r="AI1201" s="1"/>
      <c r="AJ1201" s="1"/>
      <c r="AK1201" s="1"/>
      <c r="AL1201" s="108"/>
      <c r="AM1201" s="1"/>
      <c r="AN1201" s="37"/>
    </row>
    <row r="1202" spans="1:40" ht="14.25" customHeight="1">
      <c r="A1202" s="1"/>
      <c r="B1202" s="32"/>
      <c r="C1202" s="32"/>
      <c r="D1202" s="33"/>
      <c r="E1202" s="1"/>
      <c r="F1202" s="34"/>
      <c r="G1202" s="32"/>
      <c r="H1202" s="1"/>
      <c r="I1202" s="35"/>
      <c r="J1202" s="1"/>
      <c r="K1202" s="1"/>
      <c r="L1202" s="32"/>
      <c r="M1202" s="32"/>
      <c r="N1202" s="33"/>
      <c r="O1202" s="32"/>
      <c r="P1202" s="109"/>
      <c r="Q1202" s="36"/>
      <c r="R1202" s="109"/>
      <c r="S1202" s="36"/>
      <c r="T1202" s="36"/>
      <c r="U1202" s="32"/>
      <c r="V1202" s="32"/>
      <c r="W1202" s="32"/>
      <c r="X1202" s="32"/>
      <c r="Y1202" s="32"/>
      <c r="Z1202" s="32"/>
      <c r="AA1202" s="32"/>
      <c r="AB1202" s="108"/>
      <c r="AC1202" s="32"/>
      <c r="AD1202" s="32"/>
      <c r="AE1202" s="32"/>
      <c r="AF1202" s="108"/>
      <c r="AG1202" s="1"/>
      <c r="AH1202" s="1"/>
      <c r="AI1202" s="1"/>
      <c r="AJ1202" s="1"/>
      <c r="AK1202" s="1"/>
      <c r="AL1202" s="108"/>
      <c r="AM1202" s="1"/>
      <c r="AN1202" s="37"/>
    </row>
    <row r="1203" spans="1:40" ht="14.25" customHeight="1">
      <c r="A1203" s="1"/>
      <c r="B1203" s="32"/>
      <c r="C1203" s="32"/>
      <c r="D1203" s="33"/>
      <c r="E1203" s="1"/>
      <c r="F1203" s="34"/>
      <c r="G1203" s="32"/>
      <c r="H1203" s="1"/>
      <c r="I1203" s="35"/>
      <c r="J1203" s="1"/>
      <c r="K1203" s="1"/>
      <c r="L1203" s="32"/>
      <c r="M1203" s="32"/>
      <c r="N1203" s="33"/>
      <c r="O1203" s="32"/>
      <c r="P1203" s="109"/>
      <c r="Q1203" s="36"/>
      <c r="R1203" s="109"/>
      <c r="S1203" s="36"/>
      <c r="T1203" s="36"/>
      <c r="U1203" s="32"/>
      <c r="V1203" s="32"/>
      <c r="W1203" s="32"/>
      <c r="X1203" s="32"/>
      <c r="Y1203" s="32"/>
      <c r="Z1203" s="32"/>
      <c r="AA1203" s="32"/>
      <c r="AB1203" s="108"/>
      <c r="AC1203" s="32"/>
      <c r="AD1203" s="32"/>
      <c r="AE1203" s="32"/>
      <c r="AF1203" s="108"/>
      <c r="AG1203" s="1"/>
      <c r="AH1203" s="1"/>
      <c r="AI1203" s="1"/>
      <c r="AJ1203" s="1"/>
      <c r="AK1203" s="1"/>
      <c r="AL1203" s="108"/>
      <c r="AM1203" s="1"/>
      <c r="AN1203" s="37"/>
    </row>
    <row r="1204" spans="1:40" ht="14.25" customHeight="1">
      <c r="A1204" s="1"/>
      <c r="B1204" s="32"/>
      <c r="C1204" s="32"/>
      <c r="D1204" s="33"/>
      <c r="E1204" s="1"/>
      <c r="F1204" s="34"/>
      <c r="G1204" s="32"/>
      <c r="H1204" s="1"/>
      <c r="I1204" s="35"/>
      <c r="J1204" s="1"/>
      <c r="K1204" s="1"/>
      <c r="L1204" s="32"/>
      <c r="M1204" s="32"/>
      <c r="N1204" s="33"/>
      <c r="O1204" s="32"/>
      <c r="P1204" s="109"/>
      <c r="Q1204" s="36"/>
      <c r="R1204" s="109"/>
      <c r="S1204" s="36"/>
      <c r="T1204" s="36"/>
      <c r="U1204" s="32"/>
      <c r="V1204" s="32"/>
      <c r="W1204" s="32"/>
      <c r="X1204" s="32"/>
      <c r="Y1204" s="32"/>
      <c r="Z1204" s="32"/>
      <c r="AA1204" s="32"/>
      <c r="AB1204" s="108"/>
      <c r="AC1204" s="32"/>
      <c r="AD1204" s="32"/>
      <c r="AE1204" s="32"/>
      <c r="AF1204" s="108"/>
      <c r="AG1204" s="1"/>
      <c r="AH1204" s="1"/>
      <c r="AI1204" s="1"/>
      <c r="AJ1204" s="1"/>
      <c r="AK1204" s="1"/>
      <c r="AL1204" s="108"/>
      <c r="AM1204" s="1"/>
      <c r="AN1204" s="37"/>
    </row>
    <row r="1205" spans="1:40" ht="14.25" customHeight="1">
      <c r="A1205" s="1"/>
      <c r="B1205" s="32"/>
      <c r="C1205" s="32"/>
      <c r="D1205" s="33"/>
      <c r="E1205" s="1"/>
      <c r="F1205" s="34"/>
      <c r="G1205" s="32"/>
      <c r="H1205" s="1"/>
      <c r="I1205" s="35"/>
      <c r="J1205" s="1"/>
      <c r="K1205" s="1"/>
      <c r="L1205" s="32"/>
      <c r="M1205" s="32"/>
      <c r="N1205" s="33"/>
      <c r="O1205" s="32"/>
      <c r="P1205" s="109"/>
      <c r="Q1205" s="36"/>
      <c r="R1205" s="109"/>
      <c r="S1205" s="36"/>
      <c r="T1205" s="36"/>
      <c r="U1205" s="32"/>
      <c r="V1205" s="32"/>
      <c r="W1205" s="32"/>
      <c r="X1205" s="32"/>
      <c r="Y1205" s="32"/>
      <c r="Z1205" s="32"/>
      <c r="AA1205" s="32"/>
      <c r="AB1205" s="108"/>
      <c r="AC1205" s="32"/>
      <c r="AD1205" s="32"/>
      <c r="AE1205" s="32"/>
      <c r="AF1205" s="108"/>
      <c r="AG1205" s="1"/>
      <c r="AH1205" s="1"/>
      <c r="AI1205" s="1"/>
      <c r="AJ1205" s="1"/>
      <c r="AK1205" s="1"/>
      <c r="AL1205" s="108"/>
      <c r="AM1205" s="1"/>
      <c r="AN1205" s="37"/>
    </row>
    <row r="1206" spans="1:40" ht="14.25" customHeight="1">
      <c r="A1206" s="1"/>
      <c r="B1206" s="32"/>
      <c r="C1206" s="32"/>
      <c r="D1206" s="33"/>
      <c r="E1206" s="1"/>
      <c r="F1206" s="34"/>
      <c r="G1206" s="32"/>
      <c r="H1206" s="1"/>
      <c r="I1206" s="35"/>
      <c r="J1206" s="1"/>
      <c r="K1206" s="1"/>
      <c r="L1206" s="32"/>
      <c r="M1206" s="32"/>
      <c r="N1206" s="33"/>
      <c r="O1206" s="32"/>
      <c r="P1206" s="109"/>
      <c r="Q1206" s="36"/>
      <c r="R1206" s="109"/>
      <c r="S1206" s="36"/>
      <c r="T1206" s="36"/>
      <c r="U1206" s="32"/>
      <c r="V1206" s="32"/>
      <c r="W1206" s="32"/>
      <c r="X1206" s="32"/>
      <c r="Y1206" s="32"/>
      <c r="Z1206" s="32"/>
      <c r="AA1206" s="32"/>
      <c r="AB1206" s="108"/>
      <c r="AC1206" s="32"/>
      <c r="AD1206" s="32"/>
      <c r="AE1206" s="32"/>
      <c r="AF1206" s="108"/>
      <c r="AG1206" s="1"/>
      <c r="AH1206" s="1"/>
      <c r="AI1206" s="1"/>
      <c r="AJ1206" s="1"/>
      <c r="AK1206" s="1"/>
      <c r="AL1206" s="108"/>
      <c r="AM1206" s="1"/>
      <c r="AN1206" s="37"/>
    </row>
  </sheetData>
  <autoFilter ref="A2:AN228" xr:uid="{00000000-0009-0000-0000-000001000000}">
    <filterColumn colId="6">
      <filters>
        <filter val="PNN Alto Fragua Indi Wasi"/>
      </filters>
    </filterColumn>
  </autoFilter>
  <mergeCells count="3">
    <mergeCell ref="B1:M1"/>
    <mergeCell ref="N1:O1"/>
    <mergeCell ref="P1:AM1"/>
  </mergeCells>
  <dataValidations count="8">
    <dataValidation type="list" allowBlank="1" showErrorMessage="1" sqref="I183:I205" xr:uid="{00000000-0002-0000-0100-000000000000}">
      <formula1>INDIRECT(H183)</formula1>
    </dataValidation>
    <dataValidation type="list" allowBlank="1" showErrorMessage="1" sqref="D4:D205" xr:uid="{00000000-0002-0000-01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100-000002000000}">
      <formula1>0</formula1>
      <formula2>500000000</formula2>
    </dataValidation>
    <dataValidation type="list" allowBlank="1" showErrorMessage="1" sqref="H4:H71 H73:H205" xr:uid="{00000000-0002-0000-0100-000003000000}">
      <formula1>"PGN,FONAM,FPVB,KFW,GEF,COMPENSACIONES,REGALÍAS,OTROS,FUNCIONAMIENTO,GESTIÓN,GESTIÓN-PGN,GESTIÓN-FONAM"</formula1>
    </dataValidation>
    <dataValidation type="list" allowBlank="1" showErrorMessage="1" sqref="G4:G205 G207" xr:uid="{00000000-0002-0000-01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1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100-000006000000}">
      <formula1>"PEI,PAA,PEI-PI,PAA-PI,PI,PAA-PEI"</formula1>
    </dataValidation>
    <dataValidation type="list" allowBlank="1" showErrorMessage="1" sqref="B4:B205" xr:uid="{00000000-0002-0000-0100-000007000000}">
      <formula1>"1. PROTEGER LA BELLEZA DE LA VIDA,2. TERRITORIOS SOSTENIBLES E INNOVADORES,3. MODERNIZACIÓN INSTITUCIONAL EFICIENTE,4. PAZ CON LA NATURALEZA"</formula1>
    </dataValidation>
  </dataValidations>
  <hyperlinks>
    <hyperlink ref="Z22" r:id="rId1" xr:uid="{00000000-0004-0000-0100-000000000000}"/>
    <hyperlink ref="AF22" r:id="rId2" xr:uid="{00000000-0004-0000-0100-000001000000}"/>
    <hyperlink ref="Z26" r:id="rId3" xr:uid="{00000000-0004-0000-0100-000002000000}"/>
    <hyperlink ref="AF26" r:id="rId4" xr:uid="{00000000-0004-0000-0100-000003000000}"/>
    <hyperlink ref="Z34" r:id="rId5" xr:uid="{00000000-0004-0000-0100-000004000000}"/>
    <hyperlink ref="U45" r:id="rId6" xr:uid="{00000000-0004-0000-0100-000005000000}"/>
    <hyperlink ref="Z53" r:id="rId7" xr:uid="{00000000-0004-0000-0100-000006000000}"/>
    <hyperlink ref="AG53" r:id="rId8" xr:uid="{00000000-0004-0000-0100-000007000000}"/>
    <hyperlink ref="Z90" r:id="rId9" xr:uid="{00000000-0004-0000-0100-000008000000}"/>
    <hyperlink ref="Z91" r:id="rId10" xr:uid="{00000000-0004-0000-0100-000009000000}"/>
    <hyperlink ref="Z120" r:id="rId11" xr:uid="{00000000-0004-0000-0100-00000A000000}"/>
    <hyperlink ref="Z135" r:id="rId12" xr:uid="{00000000-0004-0000-0100-00000B000000}"/>
    <hyperlink ref="Z146" r:id="rId13" xr:uid="{00000000-0004-0000-0100-00000C000000}"/>
    <hyperlink ref="Z159" r:id="rId14" xr:uid="{00000000-0004-0000-0100-00000D000000}"/>
    <hyperlink ref="Z202" r:id="rId15" xr:uid="{00000000-0004-0000-0100-00000E000000}"/>
    <hyperlink ref="Z203" r:id="rId16" xr:uid="{00000000-0004-0000-0100-00000F000000}"/>
  </hyperlinks>
  <pageMargins left="0.25" right="0.25" top="0.75" bottom="0.75" header="0" footer="0"/>
  <pageSetup paperSize="3" fitToHeight="0" orientation="landscape"/>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80000"/>
  </sheetPr>
  <dimension ref="A1:AN1203"/>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6" width="50.42578125" hidden="1" customWidth="1"/>
    <col min="17" max="17" width="28.5703125" hidden="1" customWidth="1"/>
    <col min="18" max="18" width="51.42578125" hidden="1" customWidth="1"/>
    <col min="19" max="19" width="28.5703125" hidden="1" customWidth="1"/>
    <col min="20" max="20" width="55.140625" customWidth="1"/>
    <col min="21" max="21" width="22.42578125" customWidth="1"/>
    <col min="22" max="22" width="62.5703125" hidden="1" customWidth="1"/>
    <col min="23" max="23" width="22.42578125" hidden="1" customWidth="1"/>
    <col min="24" max="24" width="78" hidden="1" customWidth="1"/>
    <col min="25" max="25" width="22.42578125" hidden="1" customWidth="1"/>
    <col min="26" max="26" width="84" hidden="1" customWidth="1"/>
    <col min="27" max="27" width="22.42578125" hidden="1" customWidth="1"/>
    <col min="28" max="28" width="53.42578125" hidden="1" customWidth="1"/>
    <col min="29" max="29" width="22.42578125" hidden="1" customWidth="1"/>
    <col min="30" max="30" width="58.42578125" hidden="1" customWidth="1"/>
    <col min="31" max="31" width="22.42578125" hidden="1" customWidth="1"/>
    <col min="32" max="32" width="72.28515625" hidden="1" customWidth="1"/>
    <col min="33" max="33" width="33.85546875" hidden="1" customWidth="1"/>
    <col min="34" max="34" width="52.7109375" hidden="1" customWidth="1"/>
    <col min="35" max="35" width="17.42578125" hidden="1" customWidth="1"/>
    <col min="36" max="36" width="71.7109375" hidden="1" customWidth="1"/>
    <col min="37" max="37" width="17.42578125" hidden="1" customWidth="1"/>
    <col min="38" max="38" width="87.140625" hidden="1" customWidth="1"/>
    <col min="39" max="39" width="17.42578125" hidden="1" customWidth="1"/>
    <col min="40" max="40" width="13.85546875" customWidth="1"/>
  </cols>
  <sheetData>
    <row r="1" spans="1:40" ht="14.25" customHeight="1">
      <c r="A1" s="1"/>
      <c r="B1" s="138" t="s">
        <v>0</v>
      </c>
      <c r="C1" s="139"/>
      <c r="D1" s="139"/>
      <c r="E1" s="139"/>
      <c r="F1" s="139"/>
      <c r="G1" s="139"/>
      <c r="H1" s="139"/>
      <c r="I1" s="139"/>
      <c r="J1" s="139"/>
      <c r="K1" s="139"/>
      <c r="L1" s="139"/>
      <c r="M1" s="140"/>
      <c r="N1" s="141" t="s">
        <v>47</v>
      </c>
      <c r="O1" s="140"/>
      <c r="P1" s="142"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11" t="str">
        <f ca="1">IFERROR(__xludf.DUMMYFUNCTION("""COMPUTED_VALUE"""),"1. PROTEGER LA BELLEZA DE LA VIDA")</f>
        <v>1. PROTEGER LA BELLEZA DE LA VIDA</v>
      </c>
      <c r="C4" s="11" t="str">
        <f ca="1">IFERROR(__xludf.DUMMYFUNCTION("""COMPUTED_VALUE"""),"1.2 Restauración rehabilitación y sistemas sotenibles para la conservación")</f>
        <v>1.2 Restauración rehabilitación y sistemas sotenibles para la conservación</v>
      </c>
      <c r="D4" s="11" t="str">
        <f ca="1">IFERROR(__xludf.DUMMYFUNCTION("""COMPUTED_VALUE"""),"No. de Hectáreas en proceso de restauración rehabilitación y recuperación")</f>
        <v>No. de Hectáreas en proceso de restauración rehabilitación y recuperación</v>
      </c>
      <c r="E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14" t="str">
        <f ca="1">IFERROR(__xludf.DUMMYFUNCTION("""COMPUTED_VALUE"""),"PAA-PI")</f>
        <v>PAA-PI</v>
      </c>
      <c r="G4" s="11" t="str">
        <f ca="1">IFERROR(__xludf.DUMMYFUNCTION("""COMPUTED_VALUE"""),"PNN Alto Fragua Indi Wasi")</f>
        <v>PNN Alto Fragua Indi Wasi</v>
      </c>
      <c r="H4" s="14" t="str">
        <f ca="1">IFERROR(__xludf.DUMMYFUNCTION("""COMPUTED_VALUE"""),"KFW")</f>
        <v>KFW</v>
      </c>
      <c r="I4" s="11" t="str">
        <f ca="1">IFERROR(__xludf.DUMMYFUNCTION("""COMPUTED_VALUE"""),"2.Implementar el Plan de Mantenimiento del Aislamiento")</f>
        <v>2.Implementar el Plan de Mantenimiento del Aislamiento</v>
      </c>
      <c r="J4" s="16">
        <f ca="1">IFERROR(__xludf.DUMMYFUNCTION("""COMPUTED_VALUE"""),100)</f>
        <v>100</v>
      </c>
      <c r="K4" s="17" t="str">
        <f ca="1">IFERROR(__xludf.DUMMYFUNCTION("""COMPUTED_VALUE""")," $ -")</f>
        <v xml:space="preserve"> $ -</v>
      </c>
      <c r="L4" s="1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11" t="str">
        <f ca="1">IFERROR(__xludf.DUMMYFUNCTION("""COMPUTED_VALUE"""),"Iván Rodriguez")</f>
        <v>Iván Rodriguez</v>
      </c>
      <c r="N4" s="11"/>
      <c r="O4" s="19">
        <f ca="1">IFERROR(__xludf.DUMMYFUNCTION("""COMPUTED_VALUE"""),0)</f>
        <v>0</v>
      </c>
      <c r="P4" s="13" t="s">
        <v>165</v>
      </c>
      <c r="Q4" s="13" t="s">
        <v>166</v>
      </c>
      <c r="R4" s="13" t="s">
        <v>167</v>
      </c>
      <c r="S4" s="13" t="s">
        <v>168</v>
      </c>
      <c r="T4" s="11"/>
      <c r="U4" s="11"/>
      <c r="V4" s="11"/>
      <c r="W4" s="11"/>
      <c r="X4" s="11"/>
      <c r="Y4" s="11"/>
      <c r="Z4" s="11"/>
      <c r="AA4" s="11"/>
      <c r="AB4" s="11"/>
      <c r="AC4" s="11"/>
      <c r="AD4" s="11"/>
      <c r="AE4" s="11"/>
      <c r="AF4" s="11"/>
      <c r="AG4" s="11"/>
      <c r="AH4" s="28"/>
      <c r="AI4" s="14"/>
      <c r="AJ4" s="28"/>
      <c r="AK4" s="14"/>
      <c r="AL4" s="28"/>
      <c r="AM4" s="14"/>
      <c r="AN4" s="15" t="str">
        <f ca="1">IFERROR(__xludf.DUMMYFUNCTION("""COMPUTED_VALUE"""),"Mensual")</f>
        <v>Mensual</v>
      </c>
    </row>
    <row r="5" spans="1:40" ht="145.5"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v>0</v>
      </c>
      <c r="O5" s="11"/>
      <c r="P5" s="77"/>
      <c r="Q5" s="77"/>
      <c r="R5" s="77"/>
      <c r="S5" s="77"/>
      <c r="T5" s="77" t="s">
        <v>169</v>
      </c>
      <c r="U5" s="57" t="s">
        <v>57</v>
      </c>
      <c r="V5" s="28" t="s">
        <v>170</v>
      </c>
      <c r="W5" s="14" t="s">
        <v>57</v>
      </c>
      <c r="X5" s="28" t="s">
        <v>171</v>
      </c>
      <c r="Y5" s="14" t="s">
        <v>172</v>
      </c>
      <c r="Z5" s="28" t="s">
        <v>173</v>
      </c>
      <c r="AA5" s="14" t="s">
        <v>174</v>
      </c>
      <c r="AB5" s="28" t="s">
        <v>175</v>
      </c>
      <c r="AC5" s="14" t="s">
        <v>172</v>
      </c>
      <c r="AD5" s="43" t="s">
        <v>176</v>
      </c>
      <c r="AE5" s="14" t="s">
        <v>172</v>
      </c>
      <c r="AF5" s="28" t="s">
        <v>177</v>
      </c>
      <c r="AG5" s="14" t="s">
        <v>172</v>
      </c>
      <c r="AH5" s="14"/>
      <c r="AI5" s="14"/>
      <c r="AJ5" s="14"/>
      <c r="AK5" s="14"/>
      <c r="AL5" s="14"/>
      <c r="AM5" s="14"/>
      <c r="AN5" s="60" t="str">
        <f ca="1">IFERROR(__xludf.DUMMYFUNCTION("""COMPUTED_VALUE"""),"Mensual")</f>
        <v>Mensual</v>
      </c>
    </row>
    <row r="6" spans="1:40" ht="14.25"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v>0</v>
      </c>
      <c r="O6" s="44"/>
      <c r="P6" s="113"/>
      <c r="Q6" s="113"/>
      <c r="R6" s="113"/>
      <c r="S6" s="113"/>
      <c r="T6" s="113"/>
      <c r="U6" s="44"/>
      <c r="V6" s="54" t="s">
        <v>50</v>
      </c>
      <c r="W6" s="44"/>
      <c r="X6" s="44"/>
      <c r="Y6" s="44"/>
      <c r="Z6" s="54"/>
      <c r="AA6" s="44"/>
      <c r="AB6" s="44" t="s">
        <v>178</v>
      </c>
      <c r="AC6" s="44"/>
      <c r="AD6" s="54" t="s">
        <v>179</v>
      </c>
      <c r="AE6" s="44"/>
      <c r="AF6" s="54" t="s">
        <v>180</v>
      </c>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11" t="str">
        <f ca="1">IFERROR(__xludf.DUMMYFUNCTION("""COMPUTED_VALUE"""),"1. PROTEGER LA BELLEZA DE LA VIDA")</f>
        <v>1. PROTEGER LA BELLEZA DE LA VIDA</v>
      </c>
      <c r="C13" s="11" t="str">
        <f ca="1">IFERROR(__xludf.DUMMYFUNCTION("""COMPUTED_VALUE"""),"1.2 Restauración rehabilitación y sistemas sotenibles para la conservación")</f>
        <v>1.2 Restauración rehabilitación y sistemas sotenibles para la conservación</v>
      </c>
      <c r="D13" s="11" t="str">
        <f ca="1">IFERROR(__xludf.DUMMYFUNCTION("""COMPUTED_VALUE"""),"Numero de hectáreas en proceso de restauración en mantenimiento")</f>
        <v>Numero de hectáreas en proceso de restauración en mantenimiento</v>
      </c>
      <c r="E1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11" t="str">
        <f ca="1">IFERROR(__xludf.DUMMYFUNCTION("""COMPUTED_VALUE"""),"PNN Serranía de los Churumbelos")</f>
        <v>PNN Serranía de los Churumbelos</v>
      </c>
      <c r="H13" s="14" t="str">
        <f ca="1">IFERROR(__xludf.DUMMYFUNCTION("""COMPUTED_VALUE"""),"GEF")</f>
        <v>GEF</v>
      </c>
      <c r="I13" s="11" t="str">
        <f ca="1">IFERROR(__xludf.DUMMYFUNCTION("""COMPUTED_VALUE"""),"N/A")</f>
        <v>N/A</v>
      </c>
      <c r="J13" s="16">
        <f ca="1">IFERROR(__xludf.DUMMYFUNCTION("""COMPUTED_VALUE"""),4)</f>
        <v>4</v>
      </c>
      <c r="K13" s="17"/>
      <c r="L13" s="11" t="str">
        <f ca="1">IFERROR(__xludf.DUMMYFUNCTION("""COMPUTED_VALUE"""),"Confirmar valor de presupuesto asignado para esta vigencia")</f>
        <v>Confirmar valor de presupuesto asignado para esta vigencia</v>
      </c>
      <c r="M13" s="11" t="str">
        <f ca="1">IFERROR(__xludf.DUMMYFUNCTION("""COMPUTED_VALUE"""),"Abner Ortiz")</f>
        <v>Abner Ortiz</v>
      </c>
      <c r="N13" s="14"/>
      <c r="O13" s="20">
        <f ca="1">IFERROR(__xludf.DUMMYFUNCTION("""COMPUTED_VALUE"""),0)</f>
        <v>0</v>
      </c>
      <c r="P13" s="11"/>
      <c r="Q13" s="11"/>
      <c r="R13" s="11"/>
      <c r="S13" s="11"/>
      <c r="T13" s="14"/>
      <c r="U13" s="14"/>
      <c r="V13" s="14"/>
      <c r="W13" s="14"/>
      <c r="X13" s="14"/>
      <c r="Y13" s="14"/>
      <c r="Z13" s="14"/>
      <c r="AA13" s="14"/>
      <c r="AB13" s="14"/>
      <c r="AC13" s="14"/>
      <c r="AD13" s="14"/>
      <c r="AE13" s="14"/>
      <c r="AF13" s="14"/>
      <c r="AG13" s="14"/>
      <c r="AH13" s="14"/>
      <c r="AI13" s="14"/>
      <c r="AJ13" s="28"/>
      <c r="AK13" s="11"/>
      <c r="AL13" s="28"/>
      <c r="AM13" s="11"/>
      <c r="AN13" s="15"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11" t="str">
        <f ca="1">IFERROR(__xludf.DUMMYFUNCTION("""COMPUTED_VALUE"""),"1. PROTEGER LA BELLEZA DE LA VIDA")</f>
        <v>1. PROTEGER LA BELLEZA DE LA VIDA</v>
      </c>
      <c r="C16" s="11" t="str">
        <f ca="1">IFERROR(__xludf.DUMMYFUNCTION("""COMPUTED_VALUE"""),"1.3 Valoración de Servicios Ecosistémicos")</f>
        <v>1.3 Valoración de Servicios Ecosistémicos</v>
      </c>
      <c r="D16"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11" t="str">
        <f ca="1">IFERROR(__xludf.DUMMYFUNCTION("""COMPUTED_VALUE"""),"Los productos indicados para cada uno de los hitos")</f>
        <v>Los productos indicados para cada uno de los hitos</v>
      </c>
      <c r="F16" s="14" t="str">
        <f ca="1">IFERROR(__xludf.DUMMYFUNCTION("""COMPUTED_VALUE"""),"PAA")</f>
        <v>PAA</v>
      </c>
      <c r="G16" s="11" t="str">
        <f ca="1">IFERROR(__xludf.DUMMYFUNCTION("""COMPUTED_VALUE"""),"PNN Río Puré")</f>
        <v>PNN Río Puré</v>
      </c>
      <c r="H16" s="14" t="str">
        <f ca="1">IFERROR(__xludf.DUMMYFUNCTION("""COMPUTED_VALUE"""),"GESTIÓN")</f>
        <v>GESTIÓN</v>
      </c>
      <c r="I16" s="11" t="str">
        <f ca="1">IFERROR(__xludf.DUMMYFUNCTION("""COMPUTED_VALUE"""),"N/A")</f>
        <v>N/A</v>
      </c>
      <c r="J16" s="16">
        <f ca="1">IFERROR(__xludf.DUMMYFUNCTION("""COMPUTED_VALUE"""),0.3)</f>
        <v>0.3</v>
      </c>
      <c r="K16" s="17"/>
      <c r="L16" s="14" t="str">
        <f ca="1">IFERROR(__xludf.DUMMYFUNCTION("""COMPUTED_VALUE"""),"Reportar en DRIVE y SENDA 0,1")</f>
        <v>Reportar en DRIVE y SENDA 0,1</v>
      </c>
      <c r="M16" s="11" t="str">
        <f ca="1">IFERROR(__xludf.DUMMYFUNCTION("""COMPUTED_VALUE"""),"Rafaél Hernandez")</f>
        <v>Rafaél Hernandez</v>
      </c>
      <c r="N16" s="14"/>
      <c r="O16" s="11"/>
      <c r="P16" s="14"/>
      <c r="Q16" s="14"/>
      <c r="R16" s="14"/>
      <c r="S16" s="14"/>
      <c r="T16" s="14"/>
      <c r="U16" s="14"/>
      <c r="V16" s="14"/>
      <c r="W16" s="14"/>
      <c r="X16" s="14"/>
      <c r="Y16" s="14"/>
      <c r="Z16" s="14"/>
      <c r="AA16" s="14"/>
      <c r="AB16" s="14"/>
      <c r="AC16" s="14"/>
      <c r="AD16" s="14"/>
      <c r="AE16" s="14"/>
      <c r="AF16" s="14"/>
      <c r="AG16" s="14"/>
      <c r="AH16" s="14"/>
      <c r="AI16" s="14"/>
      <c r="AJ16" s="28"/>
      <c r="AK16" s="11"/>
      <c r="AL16" s="28"/>
      <c r="AM16" s="11"/>
      <c r="AN16" s="15" t="str">
        <f ca="1">IFERROR(__xludf.DUMMYFUNCTION("""COMPUTED_VALUE"""),"Trimestral")</f>
        <v>Trimestral</v>
      </c>
    </row>
    <row r="17" spans="1:40" ht="14.25" customHeight="1">
      <c r="A17" s="10" t="str">
        <f t="shared" ca="1" si="0"/>
        <v>Trimestral</v>
      </c>
      <c r="B17" s="11" t="str">
        <f ca="1">IFERROR(__xludf.DUMMYFUNCTION("""COMPUTED_VALUE"""),"1. PROTEGER LA BELLEZA DE LA VIDA")</f>
        <v>1. PROTEGER LA BELLEZA DE LA VIDA</v>
      </c>
      <c r="C17" s="11" t="str">
        <f ca="1">IFERROR(__xludf.DUMMYFUNCTION("""COMPUTED_VALUE"""),"1.3 Valoración de Servicios Ecosistémicos")</f>
        <v>1.3 Valoración de Servicios Ecosistémicos</v>
      </c>
      <c r="D17"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11" t="str">
        <f ca="1">IFERROR(__xludf.DUMMYFUNCTION("""COMPUTED_VALUE"""),"Los productos indicados para cada uno de los hitos")</f>
        <v>Los productos indicados para cada uno de los hitos</v>
      </c>
      <c r="F17" s="14" t="str">
        <f ca="1">IFERROR(__xludf.DUMMYFUNCTION("""COMPUTED_VALUE"""),"PAA")</f>
        <v>PAA</v>
      </c>
      <c r="G17" s="11" t="str">
        <f ca="1">IFERROR(__xludf.DUMMYFUNCTION("""COMPUTED_VALUE"""),"PNN Amacayacu")</f>
        <v>PNN Amacayacu</v>
      </c>
      <c r="H17" s="14" t="str">
        <f ca="1">IFERROR(__xludf.DUMMYFUNCTION("""COMPUTED_VALUE"""),"GESTIÓN")</f>
        <v>GESTIÓN</v>
      </c>
      <c r="I17" s="11" t="str">
        <f ca="1">IFERROR(__xludf.DUMMYFUNCTION("""COMPUTED_VALUE"""),"N/A")</f>
        <v>N/A</v>
      </c>
      <c r="J17" s="16">
        <f ca="1">IFERROR(__xludf.DUMMYFUNCTION("""COMPUTED_VALUE"""),0.5)</f>
        <v>0.5</v>
      </c>
      <c r="K17" s="17"/>
      <c r="L17" s="18" t="str">
        <f ca="1">IFERROR(__xludf.DUMMYFUNCTION("""COMPUTED_VALUE""")," Reportar en DRIVE y SENDA 0,3")</f>
        <v xml:space="preserve"> Reportar en DRIVE y SENDA 0,3</v>
      </c>
      <c r="M17" s="11" t="str">
        <f ca="1">IFERROR(__xludf.DUMMYFUNCTION("""COMPUTED_VALUE"""),"Rafaél Hernandez")</f>
        <v>Rafaél Hernandez</v>
      </c>
      <c r="N17" s="11"/>
      <c r="O17" s="11"/>
      <c r="P17" s="28" t="s">
        <v>181</v>
      </c>
      <c r="Q17" s="11" t="s">
        <v>57</v>
      </c>
      <c r="R17" s="28" t="s">
        <v>182</v>
      </c>
      <c r="S17" s="11" t="s">
        <v>57</v>
      </c>
      <c r="T17" s="11"/>
      <c r="U17" s="11"/>
      <c r="V17" s="11"/>
      <c r="W17" s="11"/>
      <c r="X17" s="11"/>
      <c r="Y17" s="11"/>
      <c r="Z17" s="11"/>
      <c r="AA17" s="11"/>
      <c r="AB17" s="11"/>
      <c r="AC17" s="11"/>
      <c r="AD17" s="11"/>
      <c r="AE17" s="11"/>
      <c r="AF17" s="11"/>
      <c r="AG17" s="11"/>
      <c r="AH17" s="28"/>
      <c r="AI17" s="14"/>
      <c r="AJ17" s="28"/>
      <c r="AK17" s="14"/>
      <c r="AL17" s="28"/>
      <c r="AM17" s="14"/>
      <c r="AN17" s="15" t="str">
        <f ca="1">IFERROR(__xludf.DUMMYFUNCTION("""COMPUTED_VALUE"""),"Trimestral")</f>
        <v>Trimestral</v>
      </c>
    </row>
    <row r="18" spans="1:40" ht="14.25" hidden="1" customHeight="1">
      <c r="A18" s="10" t="str">
        <f t="shared" ca="1" si="0"/>
        <v>Trimestral</v>
      </c>
      <c r="B18" s="11" t="str">
        <f ca="1">IFERROR(__xludf.DUMMYFUNCTION("""COMPUTED_VALUE"""),"1. PROTEGER LA BELLEZA DE LA VIDA")</f>
        <v>1. PROTEGER LA BELLEZA DE LA VIDA</v>
      </c>
      <c r="C18" s="11" t="str">
        <f ca="1">IFERROR(__xludf.DUMMYFUNCTION("""COMPUTED_VALUE"""),"1.3 Valoración de Servicios Ecosistémicos")</f>
        <v>1.3 Valoración de Servicios Ecosistémicos</v>
      </c>
      <c r="D18"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14" t="str">
        <f ca="1">IFERROR(__xludf.DUMMYFUNCTION("""COMPUTED_VALUE"""),"PAA")</f>
        <v>PAA</v>
      </c>
      <c r="G18" s="11" t="str">
        <f ca="1">IFERROR(__xludf.DUMMYFUNCTION("""COMPUTED_VALUE"""),"PNN Alto Fragua Indi Wasi")</f>
        <v>PNN Alto Fragua Indi Wasi</v>
      </c>
      <c r="H18" s="14" t="str">
        <f ca="1">IFERROR(__xludf.DUMMYFUNCTION("""COMPUTED_VALUE"""),"OTROS")</f>
        <v>OTROS</v>
      </c>
      <c r="I18" s="11" t="str">
        <f ca="1">IFERROR(__xludf.DUMMYFUNCTION("""COMPUTED_VALUE"""),"N/A")</f>
        <v>N/A</v>
      </c>
      <c r="J18" s="21">
        <f ca="1">IFERROR(__xludf.DUMMYFUNCTION("""COMPUTED_VALUE"""),4)</f>
        <v>4</v>
      </c>
      <c r="K18" s="17">
        <f ca="1">IFERROR(__xludf.DUMMYFUNCTION("""COMPUTED_VALUE"""),0)</f>
        <v>0</v>
      </c>
      <c r="L18" s="11" t="str">
        <f ca="1">IFERROR(__xludf.DUMMYFUNCTION("""COMPUTED_VALUE"""),"Reportar en DRIVE 3, en SENDA 1")</f>
        <v>Reportar en DRIVE 3, en SENDA 1</v>
      </c>
      <c r="M18" s="11" t="str">
        <f ca="1">IFERROR(__xludf.DUMMYFUNCTION("""COMPUTED_VALUE"""),"Rafaél Hernandez")</f>
        <v>Rafaél Hernandez</v>
      </c>
      <c r="N18" s="11"/>
      <c r="O18" s="20">
        <f ca="1">IFERROR(__xludf.DUMMYFUNCTION("""COMPUTED_VALUE"""),0)</f>
        <v>0</v>
      </c>
      <c r="P18" s="28" t="s">
        <v>183</v>
      </c>
      <c r="Q18" s="11" t="s">
        <v>57</v>
      </c>
      <c r="R18" s="28" t="s">
        <v>184</v>
      </c>
      <c r="S18" s="11" t="s">
        <v>57</v>
      </c>
      <c r="T18" s="11"/>
      <c r="U18" s="11"/>
      <c r="V18" s="11"/>
      <c r="W18" s="11"/>
      <c r="X18" s="11"/>
      <c r="Y18" s="11"/>
      <c r="Z18" s="11"/>
      <c r="AA18" s="11"/>
      <c r="AB18" s="11"/>
      <c r="AC18" s="11"/>
      <c r="AD18" s="11"/>
      <c r="AE18" s="11"/>
      <c r="AF18" s="11"/>
      <c r="AG18" s="11"/>
      <c r="AH18" s="28"/>
      <c r="AI18" s="14"/>
      <c r="AJ18" s="28"/>
      <c r="AK18" s="14"/>
      <c r="AL18" s="43"/>
      <c r="AM18" s="14"/>
      <c r="AN18" s="15" t="str">
        <f ca="1">IFERROR(__xludf.DUMMYFUNCTION("""COMPUTED_VALUE"""),"Trimestral")</f>
        <v>Trimestral</v>
      </c>
    </row>
    <row r="19" spans="1:40" ht="14.25" hidden="1" customHeight="1">
      <c r="A19" s="10" t="str">
        <f t="shared" ca="1" si="0"/>
        <v>Trimestral</v>
      </c>
      <c r="B19" s="11" t="str">
        <f ca="1">IFERROR(__xludf.DUMMYFUNCTION("""COMPUTED_VALUE"""),"1. PROTEGER LA BELLEZA DE LA VIDA")</f>
        <v>1. PROTEGER LA BELLEZA DE LA VIDA</v>
      </c>
      <c r="C19" s="11" t="str">
        <f ca="1">IFERROR(__xludf.DUMMYFUNCTION("""COMPUTED_VALUE"""),"1.3 Valoración de Servicios Ecosistémicos")</f>
        <v>1.3 Valoración de Servicios Ecosistémicos</v>
      </c>
      <c r="D19"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14" t="str">
        <f ca="1">IFERROR(__xludf.DUMMYFUNCTION("""COMPUTED_VALUE"""),"PAA")</f>
        <v>PAA</v>
      </c>
      <c r="G19" s="11" t="str">
        <f ca="1">IFERROR(__xludf.DUMMYFUNCTION("""COMPUTED_VALUE"""),"SF Plantas Medicinales Orito Ingi - Ande")</f>
        <v>SF Plantas Medicinales Orito Ingi - Ande</v>
      </c>
      <c r="H19" s="14" t="str">
        <f ca="1">IFERROR(__xludf.DUMMYFUNCTION("""COMPUTED_VALUE"""),"OTROS")</f>
        <v>OTROS</v>
      </c>
      <c r="I19" s="14" t="str">
        <f ca="1">IFERROR(__xludf.DUMMYFUNCTION("""COMPUTED_VALUE"""),"N/A")</f>
        <v>N/A</v>
      </c>
      <c r="J19" s="16">
        <f ca="1">IFERROR(__xludf.DUMMYFUNCTION("""COMPUTED_VALUE"""),3)</f>
        <v>3</v>
      </c>
      <c r="K19" s="17">
        <f ca="1">IFERROR(__xludf.DUMMYFUNCTION("""COMPUTED_VALUE"""),0)</f>
        <v>0</v>
      </c>
      <c r="L19" s="18" t="str">
        <f ca="1">IFERROR(__xludf.DUMMYFUNCTION("""COMPUTED_VALUE""")," Reportar en DRIVE 3, en SENDA 2")</f>
        <v xml:space="preserve"> Reportar en DRIVE 3, en SENDA 2</v>
      </c>
      <c r="M19" s="11" t="str">
        <f ca="1">IFERROR(__xludf.DUMMYFUNCTION("""COMPUTED_VALUE"""),"Rafaél Hernandez")</f>
        <v>Rafaél Hernandez</v>
      </c>
      <c r="N19" s="11"/>
      <c r="O19" s="20">
        <f ca="1">IFERROR(__xludf.DUMMYFUNCTION("""COMPUTED_VALUE"""),0)</f>
        <v>0</v>
      </c>
      <c r="P19" s="14"/>
      <c r="Q19" s="14"/>
      <c r="R19" s="14"/>
      <c r="S19" s="14"/>
      <c r="T19" s="11"/>
      <c r="U19" s="11"/>
      <c r="V19" s="11"/>
      <c r="W19" s="11"/>
      <c r="X19" s="11"/>
      <c r="Y19" s="11"/>
      <c r="Z19" s="11"/>
      <c r="AA19" s="11"/>
      <c r="AB19" s="11"/>
      <c r="AC19" s="11"/>
      <c r="AD19" s="11"/>
      <c r="AE19" s="11"/>
      <c r="AF19" s="11"/>
      <c r="AG19" s="11"/>
      <c r="AH19" s="11"/>
      <c r="AI19" s="14"/>
      <c r="AJ19" s="14"/>
      <c r="AK19" s="14"/>
      <c r="AL19" s="28"/>
      <c r="AM19" s="14"/>
      <c r="AN19" s="15" t="str">
        <f ca="1">IFERROR(__xludf.DUMMYFUNCTION("""COMPUTED_VALUE"""),"Trimestral")</f>
        <v>Trimestral</v>
      </c>
    </row>
    <row r="20" spans="1:40" ht="14.25"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28" t="s">
        <v>185</v>
      </c>
      <c r="AI21" s="14"/>
      <c r="AJ21" s="14"/>
      <c r="AK21" s="14"/>
      <c r="AL21" s="14"/>
      <c r="AM21" s="14"/>
      <c r="AN21" s="60" t="str">
        <f ca="1">IFERROR(__xludf.DUMMYFUNCTION("""COMPUTED_VALUE"""),"Trimestral")</f>
        <v>Trimestral</v>
      </c>
    </row>
    <row r="22" spans="1:40" ht="134.25" hidden="1" customHeight="1">
      <c r="A22" s="10" t="str">
        <f t="shared" ca="1" si="0"/>
        <v>Trimestral</v>
      </c>
      <c r="B22" s="11" t="str">
        <f ca="1">IFERROR(__xludf.DUMMYFUNCTION("""COMPUTED_VALUE"""),"1. PROTEGER LA BELLEZA DE LA VIDA")</f>
        <v>1. PROTEGER LA BELLEZA DE LA VIDA</v>
      </c>
      <c r="C22" s="11" t="str">
        <f ca="1">IFERROR(__xludf.DUMMYFUNCTION("""COMPUTED_VALUE"""),"1.3 Valoración de Servicios Ecosistémicos")</f>
        <v>1.3 Valoración de Servicios Ecosistémicos</v>
      </c>
      <c r="D22"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11"/>
      <c r="F22" s="14" t="str">
        <f ca="1">IFERROR(__xludf.DUMMYFUNCTION("""COMPUTED_VALUE"""),"PAA")</f>
        <v>PAA</v>
      </c>
      <c r="G22" s="11" t="str">
        <f ca="1">IFERROR(__xludf.DUMMYFUNCTION("""COMPUTED_VALUE"""),"PNN Cahuinarí")</f>
        <v>PNN Cahuinarí</v>
      </c>
      <c r="H22" s="14" t="str">
        <f ca="1">IFERROR(__xludf.DUMMYFUNCTION("""COMPUTED_VALUE"""),"OTROS")</f>
        <v>OTROS</v>
      </c>
      <c r="I22" s="11" t="str">
        <f ca="1">IFERROR(__xludf.DUMMYFUNCTION("""COMPUTED_VALUE"""),"N/A")</f>
        <v>N/A</v>
      </c>
      <c r="J22" s="14">
        <f ca="1">IFERROR(__xludf.DUMMYFUNCTION("""COMPUTED_VALUE"""),3)</f>
        <v>3</v>
      </c>
      <c r="K22" s="17"/>
      <c r="L22" s="14"/>
      <c r="M22" s="11" t="str">
        <f ca="1">IFERROR(__xludf.DUMMYFUNCTION("""COMPUTED_VALUE"""),"Rafaél Hernandez")</f>
        <v>Rafaél Hernandez</v>
      </c>
      <c r="N22" s="14"/>
      <c r="O22" s="11"/>
      <c r="P22" s="28" t="s">
        <v>186</v>
      </c>
      <c r="Q22" s="11" t="s">
        <v>57</v>
      </c>
      <c r="R22" s="28" t="s">
        <v>187</v>
      </c>
      <c r="S22" s="11" t="s">
        <v>57</v>
      </c>
      <c r="T22" s="13"/>
      <c r="U22" s="14"/>
      <c r="V22" s="28"/>
      <c r="W22" s="14"/>
      <c r="X22" s="28"/>
      <c r="Y22" s="14"/>
      <c r="Z22" s="14"/>
      <c r="AA22" s="14"/>
      <c r="AB22" s="14"/>
      <c r="AC22" s="14"/>
      <c r="AD22" s="14"/>
      <c r="AE22" s="14"/>
      <c r="AF22" s="14"/>
      <c r="AG22" s="14"/>
      <c r="AH22" s="28"/>
      <c r="AI22" s="14"/>
      <c r="AJ22" s="28"/>
      <c r="AK22" s="14"/>
      <c r="AL22" s="28"/>
      <c r="AM22" s="11"/>
      <c r="AN22" s="15" t="str">
        <f ca="1">IFERROR(__xludf.DUMMYFUNCTION("""COMPUTED_VALUE"""),"Trimestral")</f>
        <v>Trimestral</v>
      </c>
    </row>
    <row r="23" spans="1:40" ht="83.25" hidden="1" customHeight="1">
      <c r="A23" s="10" t="str">
        <f t="shared" ca="1" si="0"/>
        <v>Trimestral</v>
      </c>
      <c r="B23" s="11" t="str">
        <f ca="1">IFERROR(__xludf.DUMMYFUNCTION("""COMPUTED_VALUE"""),"1. PROTEGER LA BELLEZA DE LA VIDA")</f>
        <v>1. PROTEGER LA BELLEZA DE LA VIDA</v>
      </c>
      <c r="C23" s="11" t="str">
        <f ca="1">IFERROR(__xludf.DUMMYFUNCTION("""COMPUTED_VALUE"""),"1.3 Valoración de Servicios Ecosistémicos")</f>
        <v>1.3 Valoración de Servicios Ecosistémicos</v>
      </c>
      <c r="D23"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11"/>
      <c r="F23" s="14" t="str">
        <f ca="1">IFERROR(__xludf.DUMMYFUNCTION("""COMPUTED_VALUE"""),"PAA")</f>
        <v>PAA</v>
      </c>
      <c r="G23" s="11" t="str">
        <f ca="1">IFERROR(__xludf.DUMMYFUNCTION("""COMPUTED_VALUE"""),"PNN La Paya")</f>
        <v>PNN La Paya</v>
      </c>
      <c r="H23" s="14" t="str">
        <f ca="1">IFERROR(__xludf.DUMMYFUNCTION("""COMPUTED_VALUE"""),"OTROS")</f>
        <v>OTROS</v>
      </c>
      <c r="I23" s="11" t="str">
        <f ca="1">IFERROR(__xludf.DUMMYFUNCTION("""COMPUTED_VALUE"""),"N/A")</f>
        <v>N/A</v>
      </c>
      <c r="J23" s="22">
        <f ca="1">IFERROR(__xludf.DUMMYFUNCTION("""COMPUTED_VALUE"""),3)</f>
        <v>3</v>
      </c>
      <c r="K23" s="17"/>
      <c r="L23" s="14"/>
      <c r="M23" s="11" t="str">
        <f ca="1">IFERROR(__xludf.DUMMYFUNCTION("""COMPUTED_VALUE"""),"Rafaél Hernandez")</f>
        <v>Rafaél Hernandez</v>
      </c>
      <c r="N23" s="14"/>
      <c r="O23" s="11"/>
      <c r="P23" s="28" t="s">
        <v>188</v>
      </c>
      <c r="Q23" s="11" t="s">
        <v>57</v>
      </c>
      <c r="R23" s="28" t="s">
        <v>189</v>
      </c>
      <c r="S23" s="11" t="s">
        <v>57</v>
      </c>
      <c r="T23" s="13"/>
      <c r="U23" s="14"/>
      <c r="V23" s="43"/>
      <c r="W23" s="14"/>
      <c r="X23" s="28"/>
      <c r="Y23" s="14"/>
      <c r="Z23" s="14"/>
      <c r="AA23" s="14"/>
      <c r="AB23" s="14"/>
      <c r="AC23" s="14"/>
      <c r="AD23" s="14"/>
      <c r="AE23" s="14"/>
      <c r="AF23" s="14"/>
      <c r="AG23" s="14"/>
      <c r="AH23" s="28"/>
      <c r="AI23" s="14"/>
      <c r="AJ23" s="28"/>
      <c r="AK23" s="14"/>
      <c r="AL23" s="28"/>
      <c r="AM23" s="14"/>
      <c r="AN23" s="15" t="str">
        <f ca="1">IFERROR(__xludf.DUMMYFUNCTION("""COMPUTED_VALUE"""),"Trimestral")</f>
        <v>Trimestral</v>
      </c>
    </row>
    <row r="24" spans="1:40" ht="174.75"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v>0</v>
      </c>
      <c r="O24" s="19"/>
      <c r="P24" s="77"/>
      <c r="Q24" s="77"/>
      <c r="R24" s="77"/>
      <c r="S24" s="77"/>
      <c r="T24" s="77" t="s">
        <v>190</v>
      </c>
      <c r="U24" s="57" t="s">
        <v>57</v>
      </c>
      <c r="V24" s="28" t="s">
        <v>191</v>
      </c>
      <c r="W24" s="14" t="s">
        <v>57</v>
      </c>
      <c r="X24" s="28"/>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v>0</v>
      </c>
      <c r="O25" s="11"/>
      <c r="P25" s="56"/>
      <c r="Q25" s="56"/>
      <c r="R25" s="56"/>
      <c r="S25" s="56"/>
      <c r="T25" s="56"/>
      <c r="U25" s="56"/>
      <c r="V25" s="56"/>
      <c r="W25" s="56"/>
      <c r="X25" s="56"/>
      <c r="Y25" s="56"/>
      <c r="Z25" s="28" t="s">
        <v>192</v>
      </c>
      <c r="AA25" s="56"/>
      <c r="AB25" s="56"/>
      <c r="AC25" s="56"/>
      <c r="AD25" s="56"/>
      <c r="AE25" s="56"/>
      <c r="AF25" s="81" t="s">
        <v>193</v>
      </c>
      <c r="AG25" s="56" t="s">
        <v>194</v>
      </c>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v>0</v>
      </c>
      <c r="O27" s="11"/>
      <c r="P27" s="77"/>
      <c r="Q27" s="77"/>
      <c r="R27" s="77"/>
      <c r="S27" s="77"/>
      <c r="T27" s="77" t="s">
        <v>195</v>
      </c>
      <c r="U27" s="56" t="s">
        <v>196</v>
      </c>
      <c r="V27" s="81" t="s">
        <v>197</v>
      </c>
      <c r="W27" s="56" t="s">
        <v>198</v>
      </c>
      <c r="X27" s="28" t="s">
        <v>199</v>
      </c>
      <c r="Y27" s="56" t="s">
        <v>71</v>
      </c>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v>0</v>
      </c>
      <c r="O28" s="20">
        <f ca="1">IFERROR(__xludf.DUMMYFUNCTION("""COMPUTED_VALUE"""),0)</f>
        <v>0</v>
      </c>
      <c r="P28" s="114"/>
      <c r="Q28" s="114"/>
      <c r="R28" s="114"/>
      <c r="S28" s="114"/>
      <c r="T28" s="114" t="s">
        <v>200</v>
      </c>
      <c r="U28" s="56" t="s">
        <v>63</v>
      </c>
      <c r="V28" s="81" t="s">
        <v>197</v>
      </c>
      <c r="W28" s="56"/>
      <c r="X28" s="28" t="s">
        <v>199</v>
      </c>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v>0</v>
      </c>
      <c r="O29" s="20">
        <f ca="1">IFERROR(__xludf.DUMMYFUNCTION("""COMPUTED_VALUE"""),0)</f>
        <v>0</v>
      </c>
      <c r="P29" s="56"/>
      <c r="Q29" s="56"/>
      <c r="R29" s="56"/>
      <c r="S29" s="56"/>
      <c r="T29" s="56"/>
      <c r="U29" s="56"/>
      <c r="V29" s="56"/>
      <c r="W29" s="56"/>
      <c r="X29" s="56"/>
      <c r="Y29" s="56"/>
      <c r="Z29" s="28" t="s">
        <v>201</v>
      </c>
      <c r="AA29" s="56"/>
      <c r="AB29" s="56"/>
      <c r="AC29" s="56"/>
      <c r="AD29" s="56"/>
      <c r="AE29" s="56"/>
      <c r="AF29" s="81" t="s">
        <v>202</v>
      </c>
      <c r="AG29" s="56" t="s">
        <v>194</v>
      </c>
      <c r="AH29" s="56"/>
      <c r="AI29" s="14"/>
      <c r="AJ29" s="14"/>
      <c r="AK29" s="14"/>
      <c r="AL29" s="14"/>
      <c r="AM29" s="14"/>
      <c r="AN29" s="60" t="str">
        <f ca="1">IFERROR(__xludf.DUMMYFUNCTION("""COMPUTED_VALUE"""),"Mensual")</f>
        <v>Mensual</v>
      </c>
    </row>
    <row r="30" spans="1:40" ht="14.25"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v>312</v>
      </c>
      <c r="O30" s="19">
        <f ca="1">IFERROR(__xludf.DUMMYFUNCTION("""COMPUTED_VALUE"""),425.99672310213)</f>
        <v>425.99672310212998</v>
      </c>
      <c r="P30" s="56"/>
      <c r="Q30" s="56"/>
      <c r="R30" s="56"/>
      <c r="S30" s="56"/>
      <c r="T30" s="56"/>
      <c r="U30" s="56"/>
      <c r="V30" s="56"/>
      <c r="W30" s="56"/>
      <c r="X30" s="56"/>
      <c r="Y30" s="56"/>
      <c r="Z30" s="28" t="s">
        <v>203</v>
      </c>
      <c r="AA30" s="56"/>
      <c r="AB30" s="81" t="s">
        <v>204</v>
      </c>
      <c r="AC30" s="56" t="s">
        <v>205</v>
      </c>
      <c r="AD30" s="81" t="s">
        <v>206</v>
      </c>
      <c r="AE30" s="56" t="s">
        <v>207</v>
      </c>
      <c r="AF30" s="81" t="s">
        <v>208</v>
      </c>
      <c r="AG30" s="81" t="s">
        <v>209</v>
      </c>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v>0</v>
      </c>
      <c r="O31" s="11"/>
      <c r="P31" s="56"/>
      <c r="Q31" s="56"/>
      <c r="R31" s="56"/>
      <c r="S31" s="56"/>
      <c r="T31" s="56"/>
      <c r="U31" s="56"/>
      <c r="V31" s="56"/>
      <c r="W31" s="56"/>
      <c r="X31" s="56"/>
      <c r="Y31" s="56"/>
      <c r="Z31" s="28" t="s">
        <v>210</v>
      </c>
      <c r="AA31" s="56"/>
      <c r="AB31" s="81" t="s">
        <v>211</v>
      </c>
      <c r="AC31" s="56"/>
      <c r="AD31" s="81" t="s">
        <v>212</v>
      </c>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115">
        <v>0.42220000000000002</v>
      </c>
      <c r="O32" s="20">
        <f ca="1">IFERROR(__xludf.DUMMYFUNCTION("""COMPUTED_VALUE"""),0)</f>
        <v>0</v>
      </c>
      <c r="P32" s="56"/>
      <c r="Q32" s="56"/>
      <c r="R32" s="56"/>
      <c r="S32" s="56"/>
      <c r="T32" s="56"/>
      <c r="U32" s="56"/>
      <c r="V32" s="56"/>
      <c r="W32" s="56"/>
      <c r="X32" s="56"/>
      <c r="Y32" s="56"/>
      <c r="Z32" s="28" t="s">
        <v>213</v>
      </c>
      <c r="AA32" s="56" t="s">
        <v>214</v>
      </c>
      <c r="AB32" s="56"/>
      <c r="AC32" s="56"/>
      <c r="AD32" s="56"/>
      <c r="AE32" s="56"/>
      <c r="AF32" s="81" t="s">
        <v>215</v>
      </c>
      <c r="AG32" s="56" t="s">
        <v>216</v>
      </c>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v>1</v>
      </c>
      <c r="O35" s="11">
        <f ca="1">IFERROR(__xludf.DUMMYFUNCTION("""COMPUTED_VALUE"""),0.5)</f>
        <v>0.5</v>
      </c>
      <c r="P35" s="56"/>
      <c r="Q35" s="56"/>
      <c r="R35" s="56"/>
      <c r="S35" s="56"/>
      <c r="T35" s="56"/>
      <c r="U35" s="56"/>
      <c r="V35" s="56"/>
      <c r="W35" s="56"/>
      <c r="X35" s="56"/>
      <c r="Y35" s="56"/>
      <c r="Z35" s="28" t="s">
        <v>217</v>
      </c>
      <c r="AA35" s="56" t="s">
        <v>79</v>
      </c>
      <c r="AB35" s="81" t="s">
        <v>218</v>
      </c>
      <c r="AC35" s="56" t="s">
        <v>57</v>
      </c>
      <c r="AD35" s="81" t="s">
        <v>219</v>
      </c>
      <c r="AE35" s="56" t="s">
        <v>57</v>
      </c>
      <c r="AF35" s="81" t="s">
        <v>220</v>
      </c>
      <c r="AG35" s="56" t="s">
        <v>57</v>
      </c>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v>0</v>
      </c>
      <c r="O36" s="11">
        <f ca="1">IFERROR(__xludf.DUMMYFUNCTION("""COMPUTED_VALUE"""),0)</f>
        <v>0</v>
      </c>
      <c r="P36" s="56"/>
      <c r="Q36" s="56"/>
      <c r="R36" s="56"/>
      <c r="S36" s="56"/>
      <c r="T36" s="56"/>
      <c r="U36" s="56"/>
      <c r="V36" s="56"/>
      <c r="W36" s="56"/>
      <c r="X36" s="56"/>
      <c r="Y36" s="56"/>
      <c r="Z36" s="28" t="s">
        <v>221</v>
      </c>
      <c r="AA36" s="56" t="s">
        <v>79</v>
      </c>
      <c r="AB36" s="81" t="s">
        <v>218</v>
      </c>
      <c r="AC36" s="56" t="s">
        <v>57</v>
      </c>
      <c r="AD36" s="81" t="s">
        <v>219</v>
      </c>
      <c r="AE36" s="56" t="s">
        <v>57</v>
      </c>
      <c r="AF36" s="81" t="s">
        <v>222</v>
      </c>
      <c r="AG36" s="56" t="s">
        <v>57</v>
      </c>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11" t="str">
        <f ca="1">IFERROR(__xludf.DUMMYFUNCTION("""COMPUTED_VALUE"""),"4. PAZ CON LA NATURALEZA")</f>
        <v>4. PAZ CON LA NATURALEZA</v>
      </c>
      <c r="C39" s="11" t="str">
        <f ca="1">IFERROR(__xludf.DUMMYFUNCTION("""COMPUTED_VALUE"""),"4.1 Gobernanza participación y conflictos socioambientales")</f>
        <v>4.1 Gobernanza participación y conflictos socioambientales</v>
      </c>
      <c r="D39"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11" t="str">
        <f ca="1">IFERROR(__xludf.DUMMYFUNCTION("""COMPUTED_VALUE"""),"PNN Río Puré")</f>
        <v>PNN Río Puré</v>
      </c>
      <c r="H39" s="11" t="str">
        <f ca="1">IFERROR(__xludf.DUMMYFUNCTION("""COMPUTED_VALUE"""),"PGN")</f>
        <v>PGN</v>
      </c>
      <c r="I39"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14">
        <f ca="1">IFERROR(__xludf.DUMMYFUNCTION("""COMPUTED_VALUE"""),2)</f>
        <v>2</v>
      </c>
      <c r="K39" s="17">
        <f ca="1">IFERROR(__xludf.DUMMYFUNCTION("""COMPUTED_VALUE"""),58087472)</f>
        <v>58087472</v>
      </c>
      <c r="L39" s="11" t="str">
        <f ca="1">IFERROR(__xludf.DUMMYFUNCTION("""COMPUTED_VALUE"""),"Reporte en DRIVE 2, en SENDA 1")</f>
        <v>Reporte en DRIVE 2, en SENDA 1</v>
      </c>
      <c r="M39" s="11" t="str">
        <f ca="1">IFERROR(__xludf.DUMMYFUNCTION("""COMPUTED_VALUE"""),"Esteban Carrillo")</f>
        <v>Esteban Carrillo</v>
      </c>
      <c r="N39" s="11"/>
      <c r="O39" s="11">
        <f ca="1">IFERROR(__xludf.DUMMYFUNCTION("""COMPUTED_VALUE"""),0)</f>
        <v>0</v>
      </c>
      <c r="P39" s="11"/>
      <c r="Q39" s="11"/>
      <c r="R39" s="11"/>
      <c r="S39" s="11"/>
      <c r="T39" s="11"/>
      <c r="U39" s="11"/>
      <c r="V39" s="11"/>
      <c r="W39" s="11"/>
      <c r="X39" s="11"/>
      <c r="Y39" s="11"/>
      <c r="Z39" s="11"/>
      <c r="AA39" s="11"/>
      <c r="AB39" s="11"/>
      <c r="AC39" s="11"/>
      <c r="AD39" s="11"/>
      <c r="AE39" s="11"/>
      <c r="AF39" s="11"/>
      <c r="AG39" s="11"/>
      <c r="AH39" s="11"/>
      <c r="AI39" s="14"/>
      <c r="AJ39" s="14"/>
      <c r="AK39" s="14"/>
      <c r="AL39" s="28"/>
      <c r="AM39" s="14"/>
      <c r="AN39" s="15"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v>0</v>
      </c>
      <c r="O46" s="20">
        <f ca="1">IFERROR(__xludf.DUMMYFUNCTION("""COMPUTED_VALUE"""),0)</f>
        <v>0</v>
      </c>
      <c r="P46" s="77"/>
      <c r="Q46" s="77"/>
      <c r="R46" s="77"/>
      <c r="S46" s="77"/>
      <c r="T46" s="77" t="s">
        <v>223</v>
      </c>
      <c r="U46" s="56" t="s">
        <v>63</v>
      </c>
      <c r="V46" s="28" t="s">
        <v>224</v>
      </c>
      <c r="W46" s="56" t="s">
        <v>225</v>
      </c>
      <c r="X46" s="28"/>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t="s">
        <v>226</v>
      </c>
      <c r="AI48" s="14" t="s">
        <v>172</v>
      </c>
      <c r="AJ48" s="14"/>
      <c r="AK48" s="14"/>
      <c r="AL48" s="14"/>
      <c r="AM48" s="14"/>
      <c r="AN48" s="60" t="str">
        <f ca="1">IFERROR(__xludf.DUMMYFUNCTION("""COMPUTED_VALUE"""),"Trimestral")</f>
        <v>Trimestral</v>
      </c>
    </row>
    <row r="49" spans="1:40" ht="14.25" hidden="1" customHeight="1">
      <c r="A49" s="10" t="str">
        <f t="shared" ca="1" si="0"/>
        <v>Trimestral</v>
      </c>
      <c r="B49" s="11" t="str">
        <f ca="1">IFERROR(__xludf.DUMMYFUNCTION("""COMPUTED_VALUE"""),"4. PAZ CON LA NATURALEZA")</f>
        <v>4. PAZ CON LA NATURALEZA</v>
      </c>
      <c r="C49" s="11" t="str">
        <f ca="1">IFERROR(__xludf.DUMMYFUNCTION("""COMPUTED_VALUE"""),"4.1 Gobernanza participación y conflictos socioambientales")</f>
        <v>4.1 Gobernanza participación y conflictos socioambientales</v>
      </c>
      <c r="D49"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11" t="str">
        <f ca="1">IFERROR(__xludf.DUMMYFUNCTION("""COMPUTED_VALUE"""),"PEI")</f>
        <v>PEI</v>
      </c>
      <c r="G49" s="11" t="str">
        <f ca="1">IFERROR(__xludf.DUMMYFUNCTION("""COMPUTED_VALUE"""),"PNN Serranía de los Churumbelos")</f>
        <v>PNN Serranía de los Churumbelos</v>
      </c>
      <c r="H49" s="14" t="str">
        <f ca="1">IFERROR(__xludf.DUMMYFUNCTION("""COMPUTED_VALUE"""),"FONAM")</f>
        <v>FONAM</v>
      </c>
      <c r="I49"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14">
        <f ca="1">IFERROR(__xludf.DUMMYFUNCTION("""COMPUTED_VALUE"""),1)</f>
        <v>1</v>
      </c>
      <c r="K49" s="17">
        <f ca="1">IFERROR(__xludf.DUMMYFUNCTION("""COMPUTED_VALUE"""),26800972)</f>
        <v>26800972</v>
      </c>
      <c r="L49" s="11" t="str">
        <f ca="1">IFERROR(__xludf.DUMMYFUNCTION("""COMPUTED_VALUE"""),"Reporte cualitivativo de gestión")</f>
        <v>Reporte cualitivativo de gestión</v>
      </c>
      <c r="M49" s="11" t="str">
        <f ca="1">IFERROR(__xludf.DUMMYFUNCTION("""COMPUTED_VALUE"""),"Iván Rodriguez")</f>
        <v>Iván Rodriguez</v>
      </c>
      <c r="N49" s="11"/>
      <c r="O49" s="20">
        <f ca="1">IFERROR(__xludf.DUMMYFUNCTION("""COMPUTED_VALUE"""),0)</f>
        <v>0</v>
      </c>
      <c r="P49" s="28" t="s">
        <v>227</v>
      </c>
      <c r="Q49" s="11" t="s">
        <v>168</v>
      </c>
      <c r="R49" s="28" t="s">
        <v>228</v>
      </c>
      <c r="S49" s="11" t="s">
        <v>168</v>
      </c>
      <c r="T49" s="11"/>
      <c r="U49" s="11"/>
      <c r="V49" s="11"/>
      <c r="W49" s="11"/>
      <c r="X49" s="11"/>
      <c r="Y49" s="11"/>
      <c r="Z49" s="11"/>
      <c r="AA49" s="11"/>
      <c r="AB49" s="11"/>
      <c r="AC49" s="11"/>
      <c r="AD49" s="11"/>
      <c r="AE49" s="11"/>
      <c r="AF49" s="11"/>
      <c r="AG49" s="11"/>
      <c r="AH49" s="28"/>
      <c r="AI49" s="14"/>
      <c r="AJ49" s="28"/>
      <c r="AK49" s="14"/>
      <c r="AL49" s="28"/>
      <c r="AM49" s="14"/>
      <c r="AN49" s="15"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67">
        <v>0.3</v>
      </c>
      <c r="O54" s="20">
        <f ca="1">IFERROR(__xludf.DUMMYFUNCTION("""COMPUTED_VALUE"""),0.3)</f>
        <v>0.3</v>
      </c>
      <c r="P54" s="57"/>
      <c r="Q54" s="57"/>
      <c r="R54" s="57"/>
      <c r="S54" s="57"/>
      <c r="T54" s="57"/>
      <c r="U54" s="57"/>
      <c r="V54" s="14"/>
      <c r="W54" s="14"/>
      <c r="X54" s="14"/>
      <c r="Y54" s="14"/>
      <c r="Z54" s="28" t="s">
        <v>229</v>
      </c>
      <c r="AA54" s="11" t="s">
        <v>230</v>
      </c>
      <c r="AB54" s="14"/>
      <c r="AC54" s="14"/>
      <c r="AD54" s="14"/>
      <c r="AE54" s="14"/>
      <c r="AF54" s="43" t="s">
        <v>231</v>
      </c>
      <c r="AG54" s="14" t="s">
        <v>232</v>
      </c>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v>0</v>
      </c>
      <c r="O56" s="20">
        <f ca="1">IFERROR(__xludf.DUMMYFUNCTION("""COMPUTED_VALUE"""),0.5)</f>
        <v>0.5</v>
      </c>
      <c r="P56" s="77"/>
      <c r="Q56" s="77"/>
      <c r="R56" s="77"/>
      <c r="S56" s="77"/>
      <c r="T56" s="77" t="s">
        <v>169</v>
      </c>
      <c r="U56" s="57" t="s">
        <v>57</v>
      </c>
      <c r="V56" s="28" t="s">
        <v>233</v>
      </c>
      <c r="W56" s="14" t="s">
        <v>57</v>
      </c>
      <c r="X56" s="28" t="s">
        <v>234</v>
      </c>
      <c r="Y56" s="14" t="s">
        <v>172</v>
      </c>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11" t="str">
        <f ca="1">IFERROR(__xludf.DUMMYFUNCTION("""COMPUTED_VALUE"""),"4. PAZ CON LA NATURALEZA")</f>
        <v>4. PAZ CON LA NATURALEZA</v>
      </c>
      <c r="C59" s="11" t="str">
        <f ca="1">IFERROR(__xludf.DUMMYFUNCTION("""COMPUTED_VALUE"""),"4.3 Educación ambiental")</f>
        <v>4.3 Educación ambiental</v>
      </c>
      <c r="D59" s="11" t="str">
        <f ca="1">IFERROR(__xludf.DUMMYFUNCTION("""COMPUTED_VALUE"""),"No. de AP que implementan acciones de educación ambiental")</f>
        <v>No. de AP que implementan acciones de educación ambiental</v>
      </c>
      <c r="E5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11" t="str">
        <f ca="1">IFERROR(__xludf.DUMMYFUNCTION("""COMPUTED_VALUE"""),"PEI")</f>
        <v>PEI</v>
      </c>
      <c r="G59" s="11" t="str">
        <f ca="1">IFERROR(__xludf.DUMMYFUNCTION("""COMPUTED_VALUE"""),"RNN Puinawai")</f>
        <v>RNN Puinawai</v>
      </c>
      <c r="H59" s="14" t="str">
        <f ca="1">IFERROR(__xludf.DUMMYFUNCTION("""COMPUTED_VALUE"""),"OTROS")</f>
        <v>OTROS</v>
      </c>
      <c r="I59" s="11" t="str">
        <f ca="1">IFERROR(__xludf.DUMMYFUNCTION("""COMPUTED_VALUE"""),"N/A")</f>
        <v>N/A</v>
      </c>
      <c r="J59" s="16">
        <f ca="1">IFERROR(__xludf.DUMMYFUNCTION("""COMPUTED_VALUE"""),1)</f>
        <v>1</v>
      </c>
      <c r="K59" s="17" t="str">
        <f ca="1">IFERROR(__xludf.DUMMYFUNCTION("""COMPUTED_VALUE"""),"   -")</f>
        <v xml:space="preserve">   -</v>
      </c>
      <c r="L59" s="14"/>
      <c r="M59" s="11" t="str">
        <f ca="1">IFERROR(__xludf.DUMMYFUNCTION("""COMPUTED_VALUE"""),"Luis Carlos Rocero")</f>
        <v>Luis Carlos Rocero</v>
      </c>
      <c r="N59" s="14"/>
      <c r="O59" s="20">
        <f ca="1">IFERROR(__xludf.DUMMYFUNCTION("""COMPUTED_VALUE"""),0)</f>
        <v>0</v>
      </c>
      <c r="P59" s="14"/>
      <c r="Q59" s="14"/>
      <c r="R59" s="14"/>
      <c r="S59" s="14"/>
      <c r="T59" s="14"/>
      <c r="U59" s="14"/>
      <c r="V59" s="14"/>
      <c r="W59" s="14"/>
      <c r="X59" s="14"/>
      <c r="Y59" s="14"/>
      <c r="Z59" s="14"/>
      <c r="AA59" s="14"/>
      <c r="AB59" s="14"/>
      <c r="AC59" s="14"/>
      <c r="AD59" s="14"/>
      <c r="AE59" s="14"/>
      <c r="AF59" s="14"/>
      <c r="AG59" s="14"/>
      <c r="AH59" s="14"/>
      <c r="AI59" s="14"/>
      <c r="AJ59" s="28"/>
      <c r="AK59" s="14"/>
      <c r="AL59" s="28"/>
      <c r="AM59" s="14"/>
      <c r="AN59" s="15" t="str">
        <f ca="1">IFERROR(__xludf.DUMMYFUNCTION("""COMPUTED_VALUE"""),"Trimestral")</f>
        <v>Trimestral</v>
      </c>
    </row>
    <row r="60" spans="1:40" ht="14.25" hidden="1" customHeight="1">
      <c r="A60" s="10" t="str">
        <f t="shared" ca="1" si="0"/>
        <v>Trimestral</v>
      </c>
      <c r="B60" s="11" t="str">
        <f ca="1">IFERROR(__xludf.DUMMYFUNCTION("""COMPUTED_VALUE"""),"4. PAZ CON LA NATURALEZA")</f>
        <v>4. PAZ CON LA NATURALEZA</v>
      </c>
      <c r="C60" s="11" t="str">
        <f ca="1">IFERROR(__xludf.DUMMYFUNCTION("""COMPUTED_VALUE"""),"4.3 Educación ambiental")</f>
        <v>4.3 Educación ambiental</v>
      </c>
      <c r="D60" s="11" t="str">
        <f ca="1">IFERROR(__xludf.DUMMYFUNCTION("""COMPUTED_VALUE"""),"No. de AP que implementan acciones de educación ambiental")</f>
        <v>No. de AP que implementan acciones de educación ambiental</v>
      </c>
      <c r="E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11" t="str">
        <f ca="1">IFERROR(__xludf.DUMMYFUNCTION("""COMPUTED_VALUE"""),"PEI")</f>
        <v>PEI</v>
      </c>
      <c r="G60" s="11" t="str">
        <f ca="1">IFERROR(__xludf.DUMMYFUNCTION("""COMPUTED_VALUE"""),"SF Plantas Medicinales Orito Ingi - Ande")</f>
        <v>SF Plantas Medicinales Orito Ingi - Ande</v>
      </c>
      <c r="H60" s="14" t="str">
        <f ca="1">IFERROR(__xludf.DUMMYFUNCTION("""COMPUTED_VALUE"""),"OTROS")</f>
        <v>OTROS</v>
      </c>
      <c r="I60" s="11" t="str">
        <f ca="1">IFERROR(__xludf.DUMMYFUNCTION("""COMPUTED_VALUE"""),"N/A")</f>
        <v>N/A</v>
      </c>
      <c r="J60" s="16">
        <f ca="1">IFERROR(__xludf.DUMMYFUNCTION("""COMPUTED_VALUE"""),1)</f>
        <v>1</v>
      </c>
      <c r="K60" s="17" t="str">
        <f ca="1">IFERROR(__xludf.DUMMYFUNCTION("""COMPUTED_VALUE"""),"   -")</f>
        <v xml:space="preserve">   -</v>
      </c>
      <c r="L60" s="14"/>
      <c r="M60" s="11" t="str">
        <f ca="1">IFERROR(__xludf.DUMMYFUNCTION("""COMPUTED_VALUE"""),"Luis Carlos Rocero")</f>
        <v>Luis Carlos Rocero</v>
      </c>
      <c r="N60" s="14"/>
      <c r="O60" s="20" t="str">
        <f ca="1">IFERROR(__xludf.DUMMYFUNCTION("""COMPUTED_VALUE"""),"#VALUE!")</f>
        <v>#VALUE!</v>
      </c>
      <c r="P60" s="11"/>
      <c r="Q60" s="11"/>
      <c r="R60" s="11"/>
      <c r="S60" s="11"/>
      <c r="T60" s="14"/>
      <c r="U60" s="14"/>
      <c r="V60" s="14"/>
      <c r="W60" s="14"/>
      <c r="X60" s="14"/>
      <c r="Y60" s="14"/>
      <c r="Z60" s="14"/>
      <c r="AA60" s="14"/>
      <c r="AB60" s="14"/>
      <c r="AC60" s="14"/>
      <c r="AD60" s="14"/>
      <c r="AE60" s="14"/>
      <c r="AF60" s="14"/>
      <c r="AG60" s="14"/>
      <c r="AH60" s="14"/>
      <c r="AI60" s="14"/>
      <c r="AJ60" s="28"/>
      <c r="AK60" s="14"/>
      <c r="AL60" s="28"/>
      <c r="AM60" s="14"/>
      <c r="AN60" s="15"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v>0</v>
      </c>
      <c r="O65" s="20">
        <f ca="1">IFERROR(__xludf.DUMMYFUNCTION("""COMPUTED_VALUE"""),0)</f>
        <v>0</v>
      </c>
      <c r="P65" s="57"/>
      <c r="Q65" s="57"/>
      <c r="R65" s="57"/>
      <c r="S65" s="57"/>
      <c r="T65" s="57"/>
      <c r="U65" s="57"/>
      <c r="V65" s="57"/>
      <c r="W65" s="57"/>
      <c r="X65" s="57"/>
      <c r="Y65" s="57"/>
      <c r="Z65" s="28" t="s">
        <v>235</v>
      </c>
      <c r="AA65" s="57" t="s">
        <v>172</v>
      </c>
      <c r="AB65" s="81" t="s">
        <v>236</v>
      </c>
      <c r="AC65" s="57" t="s">
        <v>172</v>
      </c>
      <c r="AD65" s="71" t="s">
        <v>237</v>
      </c>
      <c r="AE65" s="57" t="s">
        <v>172</v>
      </c>
      <c r="AF65" s="81" t="s">
        <v>238</v>
      </c>
      <c r="AG65" s="57" t="s">
        <v>172</v>
      </c>
      <c r="AH65" s="57"/>
      <c r="AI65" s="14"/>
      <c r="AJ65" s="14"/>
      <c r="AK65" s="14"/>
      <c r="AL65" s="14"/>
      <c r="AM65" s="14"/>
      <c r="AN65" s="60" t="str">
        <f ca="1">IFERROR(__xludf.DUMMYFUNCTION("""COMPUTED_VALUE"""),"Mensual")</f>
        <v>Mensual</v>
      </c>
    </row>
    <row r="66" spans="1:40" ht="224.25"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v>0</v>
      </c>
      <c r="O66" s="20">
        <f ca="1">IFERROR(__xludf.DUMMYFUNCTION("""COMPUTED_VALUE"""),0)</f>
        <v>0</v>
      </c>
      <c r="P66" s="77"/>
      <c r="Q66" s="77"/>
      <c r="R66" s="77"/>
      <c r="S66" s="77"/>
      <c r="T66" s="77" t="s">
        <v>239</v>
      </c>
      <c r="U66" s="56" t="s">
        <v>240</v>
      </c>
      <c r="V66" s="28" t="s">
        <v>241</v>
      </c>
      <c r="W66" s="56"/>
      <c r="X66" s="28"/>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219"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v>0</v>
      </c>
      <c r="O67" s="20">
        <f ca="1">IFERROR(__xludf.DUMMYFUNCTION("""COMPUTED_VALUE"""),0)</f>
        <v>0</v>
      </c>
      <c r="P67" s="77"/>
      <c r="Q67" s="77"/>
      <c r="R67" s="77"/>
      <c r="S67" s="77"/>
      <c r="T67" s="77" t="s">
        <v>242</v>
      </c>
      <c r="U67" s="57" t="s">
        <v>57</v>
      </c>
      <c r="V67" s="28" t="s">
        <v>243</v>
      </c>
      <c r="W67" s="57"/>
      <c r="X67" s="28"/>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116">
        <v>0.4</v>
      </c>
      <c r="O75" s="11"/>
      <c r="P75" s="56"/>
      <c r="Q75" s="56"/>
      <c r="R75" s="56"/>
      <c r="S75" s="56"/>
      <c r="T75" s="56"/>
      <c r="U75" s="56"/>
      <c r="V75" s="56"/>
      <c r="W75" s="56"/>
      <c r="X75" s="56"/>
      <c r="Y75" s="56"/>
      <c r="Z75" s="28" t="s">
        <v>244</v>
      </c>
      <c r="AA75" s="56" t="s">
        <v>57</v>
      </c>
      <c r="AB75" s="56"/>
      <c r="AC75" s="56"/>
      <c r="AD75" s="56"/>
      <c r="AE75" s="56"/>
      <c r="AF75" s="81" t="s">
        <v>245</v>
      </c>
      <c r="AG75" s="56" t="s">
        <v>57</v>
      </c>
      <c r="AH75" s="81" t="s">
        <v>246</v>
      </c>
      <c r="AI75" s="14"/>
      <c r="AJ75" s="14"/>
      <c r="AK75" s="14"/>
      <c r="AL75" s="14"/>
      <c r="AM75" s="14"/>
      <c r="AN75" s="60" t="str">
        <f ca="1">IFERROR(__xludf.DUMMYFUNCTION("""COMPUTED_VALUE"""),"Trimestral")</f>
        <v>Trimestral</v>
      </c>
    </row>
    <row r="76" spans="1:40" ht="96" hidden="1" customHeight="1">
      <c r="A76" s="10" t="str">
        <f t="shared" ca="1" si="0"/>
        <v>Trimestral</v>
      </c>
      <c r="B76" s="11" t="str">
        <f ca="1">IFERROR(__xludf.DUMMYFUNCTION("""COMPUTED_VALUE"""),"1. PROTEGER LA BELLEZA DE LA VIDA")</f>
        <v>1. PROTEGER LA BELLEZA DE LA VIDA</v>
      </c>
      <c r="C76" s="11" t="str">
        <f ca="1">IFERROR(__xludf.DUMMYFUNCTION("""COMPUTED_VALUE"""),"1.5 Efectividad del manejo monitoreo y vida silvestre")</f>
        <v>1.5 Efectividad del manejo monitoreo y vida silvestre</v>
      </c>
      <c r="D76" s="11" t="str">
        <f ca="1">IFERROR(__xludf.DUMMYFUNCTION("""COMPUTED_VALUE"""),"Número de VOC-PIC con información generada desde el monitoreo")</f>
        <v>Número de VOC-PIC con información generada desde el monitoreo</v>
      </c>
      <c r="E7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14" t="str">
        <f ca="1">IFERROR(__xludf.DUMMYFUNCTION("""COMPUTED_VALUE"""),"PAA")</f>
        <v>PAA</v>
      </c>
      <c r="G76" s="11" t="str">
        <f ca="1">IFERROR(__xludf.DUMMYFUNCTION("""COMPUTED_VALUE"""),"PNN Cahuinarí")</f>
        <v>PNN Cahuinarí</v>
      </c>
      <c r="H76" s="14" t="str">
        <f ca="1">IFERROR(__xludf.DUMMYFUNCTION("""COMPUTED_VALUE"""),"OTROS")</f>
        <v>OTROS</v>
      </c>
      <c r="I76" s="11" t="str">
        <f ca="1">IFERROR(__xludf.DUMMYFUNCTION("""COMPUTED_VALUE"""),"N/A")</f>
        <v>N/A</v>
      </c>
      <c r="J76" s="14">
        <f ca="1">IFERROR(__xludf.DUMMYFUNCTION("""COMPUTED_VALUE"""),1)</f>
        <v>1</v>
      </c>
      <c r="K76" s="17" t="str">
        <f ca="1">IFERROR(__xludf.DUMMYFUNCTION("""COMPUTED_VALUE"""),"   -")</f>
        <v xml:space="preserve">   -</v>
      </c>
      <c r="L76" s="11"/>
      <c r="M76" s="11" t="str">
        <f ca="1">IFERROR(__xludf.DUMMYFUNCTION("""COMPUTED_VALUE"""),"Angela Melo")</f>
        <v>Angela Melo</v>
      </c>
      <c r="N76" s="11"/>
      <c r="O76" s="20">
        <f ca="1">IFERROR(__xludf.DUMMYFUNCTION("""COMPUTED_VALUE"""),0)</f>
        <v>0</v>
      </c>
      <c r="P76" s="28" t="s">
        <v>247</v>
      </c>
      <c r="Q76" s="11" t="s">
        <v>57</v>
      </c>
      <c r="R76" s="28" t="s">
        <v>248</v>
      </c>
      <c r="S76" s="11" t="s">
        <v>57</v>
      </c>
      <c r="T76" s="11"/>
      <c r="U76" s="11"/>
      <c r="V76" s="11"/>
      <c r="W76" s="11"/>
      <c r="X76" s="11"/>
      <c r="Y76" s="11"/>
      <c r="Z76" s="28"/>
      <c r="AA76" s="11"/>
      <c r="AB76" s="11"/>
      <c r="AC76" s="11"/>
      <c r="AD76" s="11"/>
      <c r="AE76" s="11"/>
      <c r="AF76" s="28"/>
      <c r="AG76" s="11"/>
      <c r="AH76" s="28"/>
      <c r="AI76" s="14"/>
      <c r="AJ76" s="28"/>
      <c r="AK76" s="14"/>
      <c r="AL76" s="28"/>
      <c r="AM76" s="14"/>
      <c r="AN76" s="15" t="str">
        <f ca="1">IFERROR(__xludf.DUMMYFUNCTION("""COMPUTED_VALUE"""),"Trimestral")</f>
        <v>Trimestral</v>
      </c>
    </row>
    <row r="77" spans="1:40" ht="96" hidden="1" customHeight="1">
      <c r="A77" s="10" t="str">
        <f t="shared" ca="1" si="0"/>
        <v>Trimestral</v>
      </c>
      <c r="B77" s="11" t="str">
        <f ca="1">IFERROR(__xludf.DUMMYFUNCTION("""COMPUTED_VALUE"""),"1. PROTEGER LA BELLEZA DE LA VIDA")</f>
        <v>1. PROTEGER LA BELLEZA DE LA VIDA</v>
      </c>
      <c r="C77" s="11" t="str">
        <f ca="1">IFERROR(__xludf.DUMMYFUNCTION("""COMPUTED_VALUE"""),"1.5 Efectividad del manejo monitoreo y vida silvestre")</f>
        <v>1.5 Efectividad del manejo monitoreo y vida silvestre</v>
      </c>
      <c r="D77" s="11" t="str">
        <f ca="1">IFERROR(__xludf.DUMMYFUNCTION("""COMPUTED_VALUE"""),"Número de VOC-PIC con información generada desde el monitoreo")</f>
        <v>Número de VOC-PIC con información generada desde el monitoreo</v>
      </c>
      <c r="E7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14" t="str">
        <f ca="1">IFERROR(__xludf.DUMMYFUNCTION("""COMPUTED_VALUE"""),"PAA")</f>
        <v>PAA</v>
      </c>
      <c r="G77" s="11" t="str">
        <f ca="1">IFERROR(__xludf.DUMMYFUNCTION("""COMPUTED_VALUE"""),"PNN La Paya")</f>
        <v>PNN La Paya</v>
      </c>
      <c r="H77" s="14" t="str">
        <f ca="1">IFERROR(__xludf.DUMMYFUNCTION("""COMPUTED_VALUE"""),"OTROS")</f>
        <v>OTROS</v>
      </c>
      <c r="I77" s="11" t="str">
        <f ca="1">IFERROR(__xludf.DUMMYFUNCTION("""COMPUTED_VALUE"""),"N/A")</f>
        <v>N/A</v>
      </c>
      <c r="J77" s="14">
        <f ca="1">IFERROR(__xludf.DUMMYFUNCTION("""COMPUTED_VALUE"""),1)</f>
        <v>1</v>
      </c>
      <c r="K77" s="17" t="str">
        <f ca="1">IFERROR(__xludf.DUMMYFUNCTION("""COMPUTED_VALUE"""),"   -")</f>
        <v xml:space="preserve">   -</v>
      </c>
      <c r="L77" s="11"/>
      <c r="M77" s="11" t="str">
        <f ca="1">IFERROR(__xludf.DUMMYFUNCTION("""COMPUTED_VALUE"""),"Angela Melo")</f>
        <v>Angela Melo</v>
      </c>
      <c r="N77" s="11"/>
      <c r="O77" s="20">
        <f ca="1">IFERROR(__xludf.DUMMYFUNCTION("""COMPUTED_VALUE"""),0)</f>
        <v>0</v>
      </c>
      <c r="P77" s="28" t="s">
        <v>249</v>
      </c>
      <c r="Q77" s="11" t="s">
        <v>57</v>
      </c>
      <c r="R77" s="28" t="s">
        <v>250</v>
      </c>
      <c r="S77" s="11" t="s">
        <v>57</v>
      </c>
      <c r="T77" s="11"/>
      <c r="U77" s="11"/>
      <c r="V77" s="11"/>
      <c r="W77" s="11"/>
      <c r="X77" s="11"/>
      <c r="Y77" s="11"/>
      <c r="Z77" s="11"/>
      <c r="AA77" s="11"/>
      <c r="AB77" s="11"/>
      <c r="AC77" s="11"/>
      <c r="AD77" s="11"/>
      <c r="AE77" s="11"/>
      <c r="AF77" s="11"/>
      <c r="AG77" s="11"/>
      <c r="AH77" s="28"/>
      <c r="AI77" s="14"/>
      <c r="AJ77" s="28"/>
      <c r="AK77" s="14"/>
      <c r="AL77" s="28"/>
      <c r="AM77" s="14"/>
      <c r="AN77" s="15"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409.5" hidden="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v>0</v>
      </c>
      <c r="O84" s="11"/>
      <c r="P84" s="77"/>
      <c r="Q84" s="77"/>
      <c r="R84" s="77"/>
      <c r="S84" s="77"/>
      <c r="T84" s="77" t="s">
        <v>251</v>
      </c>
      <c r="U84" s="56"/>
      <c r="V84" s="28" t="s">
        <v>252</v>
      </c>
      <c r="W84" s="56" t="s">
        <v>57</v>
      </c>
      <c r="X84" s="28" t="s">
        <v>253</v>
      </c>
      <c r="Y84" s="56" t="s">
        <v>63</v>
      </c>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409.5" hidden="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v>0</v>
      </c>
      <c r="O85" s="11"/>
      <c r="P85" s="77"/>
      <c r="Q85" s="77"/>
      <c r="R85" s="77"/>
      <c r="S85" s="77"/>
      <c r="T85" s="77" t="s">
        <v>251</v>
      </c>
      <c r="U85" s="57"/>
      <c r="V85" s="28" t="s">
        <v>254</v>
      </c>
      <c r="W85" s="57" t="s">
        <v>57</v>
      </c>
      <c r="X85" s="28" t="s">
        <v>253</v>
      </c>
      <c r="Y85" s="57" t="s">
        <v>63</v>
      </c>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77"/>
      <c r="Q86" s="77"/>
      <c r="R86" s="77"/>
      <c r="S86" s="77"/>
      <c r="T86" s="77"/>
      <c r="U86" s="56"/>
      <c r="V86" s="28" t="s">
        <v>50</v>
      </c>
      <c r="W86" s="56"/>
      <c r="X86" s="28"/>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v>0</v>
      </c>
      <c r="O93" s="11"/>
      <c r="P93" s="56"/>
      <c r="Q93" s="56"/>
      <c r="R93" s="56"/>
      <c r="S93" s="56"/>
      <c r="T93" s="56"/>
      <c r="U93" s="56"/>
      <c r="V93" s="56"/>
      <c r="W93" s="56"/>
      <c r="X93" s="56"/>
      <c r="Y93" s="56"/>
      <c r="Z93" s="28" t="s">
        <v>255</v>
      </c>
      <c r="AA93" s="56" t="s">
        <v>57</v>
      </c>
      <c r="AB93" s="81" t="s">
        <v>256</v>
      </c>
      <c r="AC93" s="11" t="s">
        <v>57</v>
      </c>
      <c r="AD93" s="81" t="s">
        <v>257</v>
      </c>
      <c r="AE93" s="56" t="s">
        <v>57</v>
      </c>
      <c r="AF93" s="56"/>
      <c r="AG93" s="56" t="s">
        <v>57</v>
      </c>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v>142.25</v>
      </c>
      <c r="O94" s="61">
        <f ca="1">IFERROR(__xludf.DUMMYFUNCTION("""COMPUTED_VALUE"""),0)</f>
        <v>0</v>
      </c>
      <c r="P94" s="44"/>
      <c r="Q94" s="44"/>
      <c r="R94" s="44"/>
      <c r="S94" s="44"/>
      <c r="T94" s="44"/>
      <c r="U94" s="44"/>
      <c r="V94" s="44"/>
      <c r="W94" s="44"/>
      <c r="X94" s="44"/>
      <c r="Y94" s="44"/>
      <c r="Z94" s="54" t="s">
        <v>258</v>
      </c>
      <c r="AA94" s="44" t="s">
        <v>57</v>
      </c>
      <c r="AB94" s="54" t="s">
        <v>259</v>
      </c>
      <c r="AC94" s="44" t="s">
        <v>57</v>
      </c>
      <c r="AD94" s="54" t="s">
        <v>260</v>
      </c>
      <c r="AE94" s="44" t="s">
        <v>57</v>
      </c>
      <c r="AF94" s="54" t="s">
        <v>261</v>
      </c>
      <c r="AG94" s="44" t="s">
        <v>57</v>
      </c>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v>0</v>
      </c>
      <c r="O95" s="20">
        <f ca="1">IFERROR(__xludf.DUMMYFUNCTION("""COMPUTED_VALUE"""),0)</f>
        <v>0</v>
      </c>
      <c r="P95" s="56"/>
      <c r="Q95" s="56"/>
      <c r="R95" s="56"/>
      <c r="S95" s="56"/>
      <c r="T95" s="56"/>
      <c r="U95" s="56"/>
      <c r="V95" s="56"/>
      <c r="W95" s="56"/>
      <c r="X95" s="56"/>
      <c r="Y95" s="56"/>
      <c r="Z95" s="28"/>
      <c r="AA95" s="56"/>
      <c r="AB95" s="56"/>
      <c r="AC95" s="56"/>
      <c r="AD95" s="81" t="s">
        <v>262</v>
      </c>
      <c r="AE95" s="56"/>
      <c r="AF95" s="81" t="s">
        <v>263</v>
      </c>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11" t="str">
        <f ca="1">IFERROR(__xludf.DUMMYFUNCTION("""COMPUTED_VALUE"""),"1. PROTEGER LA BELLEZA DE LA VIDA")</f>
        <v>1. PROTEGER LA BELLEZA DE LA VIDA</v>
      </c>
      <c r="C97" s="11" t="str">
        <f ca="1">IFERROR(__xludf.DUMMYFUNCTION("""COMPUTED_VALUE"""),"1.6 Autoridad ambiental y gestión del riesgo")</f>
        <v>1.6 Autoridad ambiental y gestión del riesgo</v>
      </c>
      <c r="D97" s="11" t="str">
        <f ca="1">IFERROR(__xludf.DUMMYFUNCTION("""COMPUTED_VALUE"""),"Áreas administradas por PNNC en presión cubiertas por recorridos de prevención vigilancia y control")</f>
        <v>Áreas administradas por PNNC en presión cubiertas por recorridos de prevención vigilancia y control</v>
      </c>
      <c r="E97" s="11" t="str">
        <f ca="1">IFERROR(__xludf.DUMMYFUNCTION("""COMPUTED_VALUE"""),"Mapas de visibilidad")</f>
        <v>Mapas de visibilidad</v>
      </c>
      <c r="F97" s="11" t="str">
        <f ca="1">IFERROR(__xludf.DUMMYFUNCTION("""COMPUTED_VALUE"""),"PAA-PI")</f>
        <v>PAA-PI</v>
      </c>
      <c r="G97" s="11" t="str">
        <f ca="1">IFERROR(__xludf.DUMMYFUNCTION("""COMPUTED_VALUE"""),"PNN Alto Fragua Indi Wasi")</f>
        <v>PNN Alto Fragua Indi Wasi</v>
      </c>
      <c r="H97" s="14" t="str">
        <f ca="1">IFERROR(__xludf.DUMMYFUNCTION("""COMPUTED_VALUE"""),"FONAM")</f>
        <v>FONAM</v>
      </c>
      <c r="I9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14">
        <f ca="1">IFERROR(__xludf.DUMMYFUNCTION("""COMPUTED_VALUE"""),114.42)</f>
        <v>114.42</v>
      </c>
      <c r="K97" s="17">
        <f ca="1">IFERROR(__xludf.DUMMYFUNCTION("""COMPUTED_VALUE"""),43900000)</f>
        <v>43900000</v>
      </c>
      <c r="L97" s="11" t="str">
        <f ca="1">IFERROR(__xludf.DUMMYFUNCTION("""COMPUTED_VALUE"""),"Pendiente revisar meta 22 de octubre")</f>
        <v>Pendiente revisar meta 22 de octubre</v>
      </c>
      <c r="M97" s="11" t="str">
        <f ca="1">IFERROR(__xludf.DUMMYFUNCTION("""COMPUTED_VALUE"""),"Mateo Pulido")</f>
        <v>Mateo Pulido</v>
      </c>
      <c r="N97" s="20"/>
      <c r="O97" s="20">
        <f ca="1">IFERROR(__xludf.DUMMYFUNCTION("""COMPUTED_VALUE"""),0)</f>
        <v>0</v>
      </c>
      <c r="P97" s="11"/>
      <c r="Q97" s="11"/>
      <c r="R97" s="11"/>
      <c r="S97" s="11"/>
      <c r="T97" s="11"/>
      <c r="U97" s="11"/>
      <c r="V97" s="11"/>
      <c r="W97" s="11"/>
      <c r="X97" s="11"/>
      <c r="Y97" s="11"/>
      <c r="Z97" s="11"/>
      <c r="AA97" s="11"/>
      <c r="AB97" s="11"/>
      <c r="AC97" s="11"/>
      <c r="AD97" s="11"/>
      <c r="AE97" s="11"/>
      <c r="AF97" s="11"/>
      <c r="AG97" s="11"/>
      <c r="AH97" s="11"/>
      <c r="AI97" s="14"/>
      <c r="AJ97" s="28"/>
      <c r="AK97" s="14"/>
      <c r="AL97" s="28"/>
      <c r="AM97" s="14"/>
      <c r="AN97" s="15" t="str">
        <f ca="1">IFERROR(__xludf.DUMMYFUNCTION("""COMPUTED_VALUE"""),"Trimestral")</f>
        <v>Trimestral</v>
      </c>
    </row>
    <row r="98" spans="1:40" ht="14.25"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v>25</v>
      </c>
      <c r="O111" s="20">
        <f ca="1">IFERROR(__xludf.DUMMYFUNCTION("""COMPUTED_VALUE"""),0)</f>
        <v>0</v>
      </c>
      <c r="P111" s="77"/>
      <c r="Q111" s="77"/>
      <c r="R111" s="77"/>
      <c r="S111" s="77"/>
      <c r="T111" s="77" t="s">
        <v>264</v>
      </c>
      <c r="U111" s="56" t="s">
        <v>265</v>
      </c>
      <c r="V111" s="28" t="s">
        <v>266</v>
      </c>
      <c r="W111" s="56"/>
      <c r="X111" s="28"/>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11" t="str">
        <f ca="1">IFERROR(__xludf.DUMMYFUNCTION("""COMPUTED_VALUE"""),"1. PROTEGER LA BELLEZA DE LA VIDA")</f>
        <v>1. PROTEGER LA BELLEZA DE LA VIDA</v>
      </c>
      <c r="C112" s="11" t="str">
        <f ca="1">IFERROR(__xludf.DUMMYFUNCTION("""COMPUTED_VALUE"""),"1.6 Autoridad ambiental y gestión del riesgo")</f>
        <v>1.6 Autoridad ambiental y gestión del riesgo</v>
      </c>
      <c r="D112" s="11" t="str">
        <f ca="1">IFERROR(__xludf.DUMMYFUNCTION("""COMPUTED_VALUE"""),"Áreas administradas por PNNC en presión cubiertas por recorridos de prevención vigilancia y control")</f>
        <v>Áreas administradas por PNNC en presión cubiertas por recorridos de prevención vigilancia y control</v>
      </c>
      <c r="E112" s="11" t="str">
        <f ca="1">IFERROR(__xludf.DUMMYFUNCTION("""COMPUTED_VALUE"""),"Mapas de visibilidad")</f>
        <v>Mapas de visibilidad</v>
      </c>
      <c r="F112" s="11" t="str">
        <f ca="1">IFERROR(__xludf.DUMMYFUNCTION("""COMPUTED_VALUE"""),"PAA-PI")</f>
        <v>PAA-PI</v>
      </c>
      <c r="G112" s="11" t="str">
        <f ca="1">IFERROR(__xludf.DUMMYFUNCTION("""COMPUTED_VALUE"""),"PNN Yaigojé Apaporis")</f>
        <v>PNN Yaigojé Apaporis</v>
      </c>
      <c r="H112" s="14" t="str">
        <f ca="1">IFERROR(__xludf.DUMMYFUNCTION("""COMPUTED_VALUE"""),"PGN")</f>
        <v>PGN</v>
      </c>
      <c r="I11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23">
        <f ca="1">IFERROR(__xludf.DUMMYFUNCTION("""COMPUTED_VALUE"""),4)</f>
        <v>4</v>
      </c>
      <c r="K112" s="17">
        <f ca="1">IFERROR(__xludf.DUMMYFUNCTION("""COMPUTED_VALUE"""),22925419)</f>
        <v>22925419</v>
      </c>
      <c r="L112" s="11" t="str">
        <f ca="1">IFERROR(__xludf.DUMMYFUNCTION("""COMPUTED_VALUE"""),"Pendiente revisar meta 22 de octubre")</f>
        <v>Pendiente revisar meta 22 de octubre</v>
      </c>
      <c r="M112" s="11" t="str">
        <f ca="1">IFERROR(__xludf.DUMMYFUNCTION("""COMPUTED_VALUE"""),"Mateo Pulido")</f>
        <v>Mateo Pulido</v>
      </c>
      <c r="N112" s="20"/>
      <c r="O112" s="20">
        <f ca="1">IFERROR(__xludf.DUMMYFUNCTION("""COMPUTED_VALUE"""),0)</f>
        <v>0</v>
      </c>
      <c r="P112" s="11"/>
      <c r="Q112" s="11"/>
      <c r="R112" s="11"/>
      <c r="S112" s="11"/>
      <c r="T112" s="11"/>
      <c r="U112" s="11"/>
      <c r="V112" s="11"/>
      <c r="W112" s="11"/>
      <c r="X112" s="11"/>
      <c r="Y112" s="11"/>
      <c r="Z112" s="11"/>
      <c r="AA112" s="11"/>
      <c r="AB112" s="11"/>
      <c r="AC112" s="11"/>
      <c r="AD112" s="11"/>
      <c r="AE112" s="11"/>
      <c r="AF112" s="11"/>
      <c r="AG112" s="11"/>
      <c r="AH112" s="11"/>
      <c r="AI112" s="14"/>
      <c r="AJ112" s="28"/>
      <c r="AK112" s="14"/>
      <c r="AL112" s="28"/>
      <c r="AM112" s="14"/>
      <c r="AN112" s="15"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116">
        <v>0.75</v>
      </c>
      <c r="O121" s="20">
        <f ca="1">IFERROR(__xludf.DUMMYFUNCTION("""COMPUTED_VALUE"""),0)</f>
        <v>0</v>
      </c>
      <c r="P121" s="56"/>
      <c r="Q121" s="56"/>
      <c r="R121" s="56"/>
      <c r="S121" s="56"/>
      <c r="T121" s="56"/>
      <c r="U121" s="56"/>
      <c r="V121" s="56"/>
      <c r="W121" s="56"/>
      <c r="X121" s="56"/>
      <c r="Y121" s="56"/>
      <c r="Z121" s="28" t="s">
        <v>267</v>
      </c>
      <c r="AA121" s="56" t="s">
        <v>268</v>
      </c>
      <c r="AB121" s="56"/>
      <c r="AC121" s="56"/>
      <c r="AD121" s="56"/>
      <c r="AE121" s="56"/>
      <c r="AF121" s="81" t="s">
        <v>269</v>
      </c>
      <c r="AG121" s="56" t="s">
        <v>63</v>
      </c>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11" t="str">
        <f ca="1">IFERROR(__xludf.DUMMYFUNCTION("""COMPUTED_VALUE"""),"1. PROTEGER LA BELLEZA DE LA VIDA")</f>
        <v>1. PROTEGER LA BELLEZA DE LA VIDA</v>
      </c>
      <c r="C123" s="11" t="str">
        <f ca="1">IFERROR(__xludf.DUMMYFUNCTION("""COMPUTED_VALUE"""),"1.6 Autoridad ambiental y gestión del riesgo")</f>
        <v>1.6 Autoridad ambiental y gestión del riesgo</v>
      </c>
      <c r="D123"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11" t="str">
        <f ca="1">IFERROR(__xludf.DUMMYFUNCTION("""COMPUTED_VALUE"""),"PAA")</f>
        <v>PAA</v>
      </c>
      <c r="G123" s="11" t="str">
        <f ca="1">IFERROR(__xludf.DUMMYFUNCTION("""COMPUTED_VALUE"""),"PNN Serranía de Chiribiquete")</f>
        <v>PNN Serranía de Chiribiquete</v>
      </c>
      <c r="H123" s="14" t="str">
        <f ca="1">IFERROR(__xludf.DUMMYFUNCTION("""COMPUTED_VALUE"""),"PGN")</f>
        <v>PGN</v>
      </c>
      <c r="I123" s="11" t="str">
        <f ca="1">IFERROR(__xludf.DUMMYFUNCTION("""COMPUTED_VALUE"""),"N/A")</f>
        <v>N/A</v>
      </c>
      <c r="J123" s="23">
        <f ca="1">IFERROR(__xludf.DUMMYFUNCTION("""COMPUTED_VALUE"""),0.5)</f>
        <v>0.5</v>
      </c>
      <c r="K123" s="17" t="str">
        <f ca="1">IFERROR(__xludf.DUMMYFUNCTION("""COMPUTED_VALUE"""),"   -")</f>
        <v xml:space="preserve">   -</v>
      </c>
      <c r="L123" s="11" t="str">
        <f ca="1">IFERROR(__xludf.DUMMYFUNCTION("""COMPUTED_VALUE"""),"Reporte en DRIVE 1 en SENDA 25,00")</f>
        <v>Reporte en DRIVE 1 en SENDA 25,00</v>
      </c>
      <c r="M123" s="11" t="str">
        <f ca="1">IFERROR(__xludf.DUMMYFUNCTION("""COMPUTED_VALUE"""),"Marisol Castro")</f>
        <v>Marisol Castro</v>
      </c>
      <c r="N123" s="11"/>
      <c r="O123" s="20">
        <f ca="1">IFERROR(__xludf.DUMMYFUNCTION("""COMPUTED_VALUE"""),0)</f>
        <v>0</v>
      </c>
      <c r="P123" s="11"/>
      <c r="Q123" s="11"/>
      <c r="R123" s="11"/>
      <c r="S123" s="11"/>
      <c r="T123" s="11"/>
      <c r="U123" s="11"/>
      <c r="V123" s="11"/>
      <c r="W123" s="11"/>
      <c r="X123" s="11"/>
      <c r="Y123" s="11"/>
      <c r="Z123" s="11"/>
      <c r="AA123" s="11"/>
      <c r="AB123" s="11"/>
      <c r="AC123" s="11"/>
      <c r="AD123" s="11"/>
      <c r="AE123" s="11"/>
      <c r="AF123" s="11"/>
      <c r="AG123" s="11"/>
      <c r="AH123" s="11"/>
      <c r="AI123" s="14"/>
      <c r="AJ123" s="28"/>
      <c r="AK123" s="14"/>
      <c r="AL123" s="28"/>
      <c r="AM123" s="11"/>
      <c r="AN123" s="15"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v>0</v>
      </c>
      <c r="O126" s="20">
        <f ca="1">IFERROR(__xludf.DUMMYFUNCTION("""COMPUTED_VALUE"""),0)</f>
        <v>0</v>
      </c>
      <c r="P126" s="77"/>
      <c r="Q126" s="77"/>
      <c r="R126" s="77"/>
      <c r="S126" s="77"/>
      <c r="T126" s="77" t="s">
        <v>270</v>
      </c>
      <c r="U126" s="56" t="s">
        <v>271</v>
      </c>
      <c r="V126" s="56" t="s">
        <v>272</v>
      </c>
      <c r="W126" s="56"/>
      <c r="X126" s="28"/>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t="s">
        <v>273</v>
      </c>
      <c r="AI134" s="57"/>
      <c r="AJ134" s="57"/>
      <c r="AK134" s="57"/>
      <c r="AL134" s="57"/>
      <c r="AM134" s="57"/>
      <c r="AN134" s="60" t="str">
        <f ca="1">IFERROR(__xludf.DUMMYFUNCTION("""COMPUTED_VALUE"""),"Trimestral")</f>
        <v>Trimestral</v>
      </c>
    </row>
    <row r="135" spans="1:40" ht="14.25" hidden="1" customHeight="1">
      <c r="A135" s="10" t="str">
        <f t="shared" ca="1" si="0"/>
        <v>Trimestral</v>
      </c>
      <c r="B135" s="11" t="str">
        <f ca="1">IFERROR(__xludf.DUMMYFUNCTION("""COMPUTED_VALUE"""),"1. PROTEGER LA BELLEZA DE LA VIDA")</f>
        <v>1. PROTEGER LA BELLEZA DE LA VIDA</v>
      </c>
      <c r="C135" s="11" t="str">
        <f ca="1">IFERROR(__xludf.DUMMYFUNCTION("""COMPUTED_VALUE"""),"1.6 Autoridad ambiental y gestión del riesgo")</f>
        <v>1.6 Autoridad ambiental y gestión del riesgo</v>
      </c>
      <c r="D135" s="11"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11"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11" t="str">
        <f ca="1">IFERROR(__xludf.DUMMYFUNCTION("""COMPUTED_VALUE"""),"PAA")</f>
        <v>PAA</v>
      </c>
      <c r="G135" s="11" t="str">
        <f ca="1">IFERROR(__xludf.DUMMYFUNCTION("""COMPUTED_VALUE"""),"DTAM")</f>
        <v>DTAM</v>
      </c>
      <c r="H135" s="14" t="str">
        <f ca="1">IFERROR(__xludf.DUMMYFUNCTION("""COMPUTED_VALUE"""),"PGN")</f>
        <v>PGN</v>
      </c>
      <c r="I135" s="14" t="str">
        <f ca="1">IFERROR(__xludf.DUMMYFUNCTION("""COMPUTED_VALUE"""),"N/A")</f>
        <v>N/A</v>
      </c>
      <c r="J135" s="23">
        <f ca="1">IFERROR(__xludf.DUMMYFUNCTION("""COMPUTED_VALUE"""),0.5714)</f>
        <v>0.57140000000000002</v>
      </c>
      <c r="K135" s="17">
        <f ca="1">IFERROR(__xludf.DUMMYFUNCTION("""COMPUTED_VALUE"""),77158873)</f>
        <v>77158873</v>
      </c>
      <c r="L135" s="11" t="str">
        <f ca="1">IFERROR(__xludf.DUMMYFUNCTION("""COMPUTED_VALUE"""),"Pendiente rectificar Meta con NC")</f>
        <v>Pendiente rectificar Meta con NC</v>
      </c>
      <c r="M135" s="11" t="str">
        <f ca="1">IFERROR(__xludf.DUMMYFUNCTION("""COMPUTED_VALUE"""),"Juan Carlos Munar")</f>
        <v>Juan Carlos Munar</v>
      </c>
      <c r="N135" s="11"/>
      <c r="O135" s="19">
        <f ca="1">IFERROR(__xludf.DUMMYFUNCTION("""COMPUTED_VALUE"""),0)</f>
        <v>0</v>
      </c>
      <c r="P135" s="11"/>
      <c r="Q135" s="11"/>
      <c r="R135" s="11"/>
      <c r="S135" s="11"/>
      <c r="T135" s="11"/>
      <c r="U135" s="11"/>
      <c r="V135" s="11"/>
      <c r="W135" s="11"/>
      <c r="X135" s="11"/>
      <c r="Y135" s="11"/>
      <c r="Z135" s="11"/>
      <c r="AA135" s="11"/>
      <c r="AB135" s="11"/>
      <c r="AC135" s="11"/>
      <c r="AD135" s="11"/>
      <c r="AE135" s="11"/>
      <c r="AF135" s="11"/>
      <c r="AG135" s="11"/>
      <c r="AH135" s="11"/>
      <c r="AI135" s="14"/>
      <c r="AJ135" s="28"/>
      <c r="AK135" s="14"/>
      <c r="AL135" s="28"/>
      <c r="AM135" s="14"/>
      <c r="AN135" s="15" t="str">
        <f ca="1">IFERROR(__xludf.DUMMYFUNCTION("""COMPUTED_VALUE"""),"Trimestral")</f>
        <v>Trimestral</v>
      </c>
    </row>
    <row r="136" spans="1:40" ht="14.25" hidden="1" customHeight="1">
      <c r="A136" s="10" t="str">
        <f t="shared" ca="1" si="0"/>
        <v>Trimestral</v>
      </c>
      <c r="B136" s="11" t="str">
        <f ca="1">IFERROR(__xludf.DUMMYFUNCTION("""COMPUTED_VALUE"""),"1. PROTEGER LA BELLEZA DE LA VIDA")</f>
        <v>1. PROTEGER LA BELLEZA DE LA VIDA</v>
      </c>
      <c r="C136" s="11" t="str">
        <f ca="1">IFERROR(__xludf.DUMMYFUNCTION("""COMPUTED_VALUE"""),"1.6 Autoridad ambiental y gestión del riesgo")</f>
        <v>1.6 Autoridad ambiental y gestión del riesgo</v>
      </c>
      <c r="D13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11" t="str">
        <f ca="1">IFERROR(__xludf.DUMMYFUNCTION("""COMPUTED_VALUE"""),"Formato DTAM reporte informe de gestión")</f>
        <v>Formato DTAM reporte informe de gestión</v>
      </c>
      <c r="F136" s="11" t="str">
        <f ca="1">IFERROR(__xludf.DUMMYFUNCTION("""COMPUTED_VALUE"""),"PAA")</f>
        <v>PAA</v>
      </c>
      <c r="G136" s="11" t="str">
        <f ca="1">IFERROR(__xludf.DUMMYFUNCTION("""COMPUTED_VALUE"""),"DTAM")</f>
        <v>DTAM</v>
      </c>
      <c r="H136" s="14" t="str">
        <f ca="1">IFERROR(__xludf.DUMMYFUNCTION("""COMPUTED_VALUE"""),"PGN")</f>
        <v>PGN</v>
      </c>
      <c r="I136" s="14"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23">
        <f ca="1">IFERROR(__xludf.DUMMYFUNCTION("""COMPUTED_VALUE"""),0.67)</f>
        <v>0.67</v>
      </c>
      <c r="K136" s="17">
        <f ca="1">IFERROR(__xludf.DUMMYFUNCTION("""COMPUTED_VALUE"""),77158873)</f>
        <v>77158873</v>
      </c>
      <c r="L136" s="11"/>
      <c r="M136" s="11" t="str">
        <f ca="1">IFERROR(__xludf.DUMMYFUNCTION("""COMPUTED_VALUE"""),"Liseth Castellanos")</f>
        <v>Liseth Castellanos</v>
      </c>
      <c r="N136" s="11"/>
      <c r="O136" s="20">
        <f ca="1">IFERROR(__xludf.DUMMYFUNCTION("""COMPUTED_VALUE"""),0)</f>
        <v>0</v>
      </c>
      <c r="P136" s="14"/>
      <c r="Q136" s="14"/>
      <c r="R136" s="14"/>
      <c r="S136" s="14"/>
      <c r="T136" s="11"/>
      <c r="U136" s="11"/>
      <c r="V136" s="11"/>
      <c r="W136" s="11"/>
      <c r="X136" s="11"/>
      <c r="Y136" s="11"/>
      <c r="Z136" s="28"/>
      <c r="AA136" s="11"/>
      <c r="AB136" s="11"/>
      <c r="AC136" s="11"/>
      <c r="AD136" s="11"/>
      <c r="AE136" s="11"/>
      <c r="AF136" s="28"/>
      <c r="AG136" s="11"/>
      <c r="AH136" s="11"/>
      <c r="AI136" s="14"/>
      <c r="AJ136" s="28"/>
      <c r="AK136" s="14"/>
      <c r="AL136" s="28"/>
      <c r="AM136" s="14"/>
      <c r="AN136" s="15"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v>0</v>
      </c>
      <c r="O137" s="20">
        <f ca="1">IFERROR(__xludf.DUMMYFUNCTION("""COMPUTED_VALUE"""),0)</f>
        <v>0</v>
      </c>
      <c r="P137" s="77"/>
      <c r="Q137" s="77"/>
      <c r="R137" s="77"/>
      <c r="S137" s="77"/>
      <c r="T137" s="77" t="s">
        <v>274</v>
      </c>
      <c r="U137" s="56" t="s">
        <v>275</v>
      </c>
      <c r="V137" s="56" t="s">
        <v>272</v>
      </c>
      <c r="W137" s="56"/>
      <c r="X137" s="28"/>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v>0.75</v>
      </c>
      <c r="O147" s="20">
        <f ca="1">IFERROR(__xludf.DUMMYFUNCTION("""COMPUTED_VALUE"""),0)</f>
        <v>0</v>
      </c>
      <c r="P147" s="56"/>
      <c r="Q147" s="56"/>
      <c r="R147" s="56"/>
      <c r="S147" s="56"/>
      <c r="T147" s="56"/>
      <c r="U147" s="56"/>
      <c r="V147" s="56"/>
      <c r="W147" s="56"/>
      <c r="X147" s="56"/>
      <c r="Y147" s="56"/>
      <c r="Z147" s="28" t="s">
        <v>276</v>
      </c>
      <c r="AA147" s="56" t="s">
        <v>63</v>
      </c>
      <c r="AB147" s="56"/>
      <c r="AC147" s="56"/>
      <c r="AD147" s="56"/>
      <c r="AE147" s="56"/>
      <c r="AF147" s="81" t="s">
        <v>277</v>
      </c>
      <c r="AG147" s="56" t="s">
        <v>278</v>
      </c>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v>0</v>
      </c>
      <c r="O151" s="20">
        <f ca="1">IFERROR(__xludf.DUMMYFUNCTION("""COMPUTED_VALUE"""),0)</f>
        <v>0</v>
      </c>
      <c r="P151" s="77"/>
      <c r="Q151" s="77"/>
      <c r="R151" s="77"/>
      <c r="S151" s="77"/>
      <c r="T151" s="77" t="s">
        <v>279</v>
      </c>
      <c r="U151" s="56" t="s">
        <v>63</v>
      </c>
      <c r="V151" s="81" t="s">
        <v>280</v>
      </c>
      <c r="W151" s="117" t="s">
        <v>230</v>
      </c>
      <c r="X151" s="28" t="s">
        <v>281</v>
      </c>
      <c r="Y151" s="56" t="s">
        <v>63</v>
      </c>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11" t="str">
        <f ca="1">IFERROR(__xludf.DUMMYFUNCTION("""COMPUTED_VALUE"""),"1. PROTEGER LA BELLEZA DE LA VIDA")</f>
        <v>1. PROTEGER LA BELLEZA DE LA VIDA</v>
      </c>
      <c r="C152" s="11" t="str">
        <f ca="1">IFERROR(__xludf.DUMMYFUNCTION("""COMPUTED_VALUE"""),"1.6 Autoridad ambiental y gestión del riesgo")</f>
        <v>1.6 Autoridad ambiental y gestión del riesgo</v>
      </c>
      <c r="D152"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11" t="str">
        <f ca="1">IFERROR(__xludf.DUMMYFUNCTION("""COMPUTED_VALUE"""),"PAA")</f>
        <v>PAA</v>
      </c>
      <c r="G152" s="11" t="str">
        <f ca="1">IFERROR(__xludf.DUMMYFUNCTION("""COMPUTED_VALUE"""),"PNN Río Puré")</f>
        <v>PNN Río Puré</v>
      </c>
      <c r="H152" s="14" t="str">
        <f ca="1">IFERROR(__xludf.DUMMYFUNCTION("""COMPUTED_VALUE"""),"OTROS")</f>
        <v>OTROS</v>
      </c>
      <c r="I152" s="11" t="str">
        <f ca="1">IFERROR(__xludf.DUMMYFUNCTION("""COMPUTED_VALUE"""),"N/A")</f>
        <v>N/A</v>
      </c>
      <c r="J152" s="14">
        <f ca="1">IFERROR(__xludf.DUMMYFUNCTION("""COMPUTED_VALUE"""),1)</f>
        <v>1</v>
      </c>
      <c r="K152" s="17" t="str">
        <f ca="1">IFERROR(__xludf.DUMMYFUNCTION("""COMPUTED_VALUE"""),"   -")</f>
        <v xml:space="preserve">   -</v>
      </c>
      <c r="L152" s="11" t="str">
        <f ca="1">IFERROR(__xludf.DUMMYFUNCTION("""COMPUTED_VALUE"""),"Reporte en DRIVE 1 y en SENDA 0,25")</f>
        <v>Reporte en DRIVE 1 y en SENDA 0,25</v>
      </c>
      <c r="M152" s="11" t="str">
        <f ca="1">IFERROR(__xludf.DUMMYFUNCTION("""COMPUTED_VALUE"""),"Liseth Castellanos")</f>
        <v>Liseth Castellanos</v>
      </c>
      <c r="N152" s="11"/>
      <c r="O152" s="20">
        <f ca="1">IFERROR(__xludf.DUMMYFUNCTION("""COMPUTED_VALUE"""),0)</f>
        <v>0</v>
      </c>
      <c r="P152" s="14"/>
      <c r="Q152" s="14"/>
      <c r="R152" s="14"/>
      <c r="S152" s="14"/>
      <c r="T152" s="13"/>
      <c r="U152" s="11"/>
      <c r="V152" s="28"/>
      <c r="W152" s="11"/>
      <c r="X152" s="28"/>
      <c r="Y152" s="11"/>
      <c r="Z152" s="11"/>
      <c r="AA152" s="11"/>
      <c r="AB152" s="11"/>
      <c r="AC152" s="11"/>
      <c r="AD152" s="11"/>
      <c r="AE152" s="11"/>
      <c r="AF152" s="11"/>
      <c r="AG152" s="11"/>
      <c r="AH152" s="11"/>
      <c r="AI152" s="14"/>
      <c r="AJ152" s="28"/>
      <c r="AK152" s="14"/>
      <c r="AL152" s="14"/>
      <c r="AM152" s="14"/>
      <c r="AN152" s="15"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77"/>
      <c r="Q153" s="77"/>
      <c r="R153" s="77"/>
      <c r="S153" s="77"/>
      <c r="T153" s="77"/>
      <c r="U153" s="57"/>
      <c r="V153" s="28" t="s">
        <v>50</v>
      </c>
      <c r="W153" s="14"/>
      <c r="X153" s="28"/>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v>110</v>
      </c>
      <c r="O161" s="61">
        <f ca="1">IFERROR(__xludf.DUMMYFUNCTION("""COMPUTED_VALUE"""),1)</f>
        <v>1</v>
      </c>
      <c r="P161" s="44"/>
      <c r="Q161" s="44"/>
      <c r="R161" s="44"/>
      <c r="S161" s="44"/>
      <c r="T161" s="44"/>
      <c r="U161" s="44"/>
      <c r="V161" s="44"/>
      <c r="W161" s="44"/>
      <c r="X161" s="44"/>
      <c r="Y161" s="44"/>
      <c r="Z161" s="118" t="s">
        <v>282</v>
      </c>
      <c r="AA161" s="11" t="s">
        <v>63</v>
      </c>
      <c r="AB161" s="44" t="s">
        <v>283</v>
      </c>
      <c r="AC161" s="44" t="s">
        <v>63</v>
      </c>
      <c r="AD161" s="44" t="s">
        <v>284</v>
      </c>
      <c r="AE161" s="44" t="s">
        <v>63</v>
      </c>
      <c r="AF161" s="44" t="s">
        <v>285</v>
      </c>
      <c r="AG161" s="44" t="s">
        <v>63</v>
      </c>
      <c r="AH161" s="44"/>
      <c r="AI161" s="45"/>
      <c r="AJ161" s="45"/>
      <c r="AK161" s="45"/>
      <c r="AL161" s="45"/>
      <c r="AM161" s="45"/>
      <c r="AN161" s="55" t="str">
        <f ca="1">IFERROR(__xludf.DUMMYFUNCTION("""COMPUTED_VALUE"""),"Trimestral")</f>
        <v>Trimestral</v>
      </c>
    </row>
    <row r="162" spans="1:40" ht="14.25" customHeight="1">
      <c r="A162" s="10" t="str">
        <f t="shared" ca="1" si="0"/>
        <v>Trimestral</v>
      </c>
      <c r="B162" s="11" t="str">
        <f ca="1">IFERROR(__xludf.DUMMYFUNCTION("""COMPUTED_VALUE"""),"4. PAZ CON LA NATURALEZA")</f>
        <v>4. PAZ CON LA NATURALEZA</v>
      </c>
      <c r="C162" s="11" t="str">
        <f ca="1">IFERROR(__xludf.DUMMYFUNCTION("""COMPUTED_VALUE"""),"4.3 Educación ambiental")</f>
        <v>4.3 Educación ambiental</v>
      </c>
      <c r="D162" s="11" t="str">
        <f ca="1">IFERROR(__xludf.DUMMYFUNCTION("""COMPUTED_VALUE"""),"No. de personas capacitadas")</f>
        <v>No. de personas capacitadas</v>
      </c>
      <c r="E1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11" t="str">
        <f ca="1">IFERROR(__xludf.DUMMYFUNCTION("""COMPUTED_VALUE"""),"PAA-PI")</f>
        <v>PAA-PI</v>
      </c>
      <c r="G162" s="11" t="str">
        <f ca="1">IFERROR(__xludf.DUMMYFUNCTION("""COMPUTED_VALUE"""),"PNN Amacayacu")</f>
        <v>PNN Amacayacu</v>
      </c>
      <c r="H162" s="14" t="str">
        <f ca="1">IFERROR(__xludf.DUMMYFUNCTION("""COMPUTED_VALUE"""),"FONAM")</f>
        <v>FONAM</v>
      </c>
      <c r="I16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14">
        <f ca="1">IFERROR(__xludf.DUMMYFUNCTION("""COMPUTED_VALUE"""),150)</f>
        <v>150</v>
      </c>
      <c r="K162" s="17">
        <f ca="1">IFERROR(__xludf.DUMMYFUNCTION("""COMPUTED_VALUE"""),128651464)</f>
        <v>128651464</v>
      </c>
      <c r="L162" s="14"/>
      <c r="M162" s="11" t="str">
        <f ca="1">IFERROR(__xludf.DUMMYFUNCTION("""COMPUTED_VALUE"""),"Luis Carlos Rocero")</f>
        <v>Luis Carlos Rocero</v>
      </c>
      <c r="N162" s="14"/>
      <c r="O162" s="20">
        <f ca="1">IFERROR(__xludf.DUMMYFUNCTION("""COMPUTED_VALUE"""),1)</f>
        <v>1</v>
      </c>
      <c r="P162" s="14"/>
      <c r="Q162" s="14"/>
      <c r="R162" s="14"/>
      <c r="S162" s="14"/>
      <c r="T162" s="14"/>
      <c r="U162" s="14"/>
      <c r="V162" s="14"/>
      <c r="W162" s="14"/>
      <c r="X162" s="14"/>
      <c r="Y162" s="14"/>
      <c r="Z162" s="28"/>
      <c r="AA162" s="11"/>
      <c r="AB162" s="14"/>
      <c r="AC162" s="11"/>
      <c r="AD162" s="14"/>
      <c r="AE162" s="14"/>
      <c r="AF162" s="14"/>
      <c r="AG162" s="14"/>
      <c r="AH162" s="14"/>
      <c r="AI162" s="14"/>
      <c r="AJ162" s="28"/>
      <c r="AK162" s="14"/>
      <c r="AL162" s="28"/>
      <c r="AM162" s="11"/>
      <c r="AN162" s="15" t="str">
        <f ca="1">IFERROR(__xludf.DUMMYFUNCTION("""COMPUTED_VALUE"""),"Trimestral")</f>
        <v>Trimestral</v>
      </c>
    </row>
    <row r="163" spans="1:40" ht="14.25"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28"/>
      <c r="AA163" s="14"/>
      <c r="AB163" s="14"/>
      <c r="AC163" s="14"/>
      <c r="AD163" s="14"/>
      <c r="AE163" s="14"/>
      <c r="AF163" s="28" t="s">
        <v>286</v>
      </c>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114"/>
      <c r="Q178" s="114"/>
      <c r="R178" s="114"/>
      <c r="S178" s="114"/>
      <c r="T178" s="114" t="s">
        <v>287</v>
      </c>
      <c r="U178" s="56" t="s">
        <v>288</v>
      </c>
      <c r="V178" s="81" t="s">
        <v>289</v>
      </c>
      <c r="W178" s="14"/>
      <c r="X178" s="28"/>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81" t="s">
        <v>290</v>
      </c>
      <c r="Q187" s="88" t="s">
        <v>134</v>
      </c>
      <c r="R187" s="81" t="s">
        <v>291</v>
      </c>
      <c r="S187" s="88" t="s">
        <v>134</v>
      </c>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customHeight="1">
      <c r="A188" s="10" t="str">
        <f t="shared" ca="1" si="0"/>
        <v>Trimestral</v>
      </c>
      <c r="B188" s="11" t="str">
        <f ca="1">IFERROR(__xludf.DUMMYFUNCTION("""COMPUTED_VALUE"""),"1. PROTEGER LA BELLEZA DE LA VIDA")</f>
        <v>1. PROTEGER LA BELLEZA DE LA VIDA</v>
      </c>
      <c r="C188" s="11" t="str">
        <f ca="1">IFERROR(__xludf.DUMMYFUNCTION("""COMPUTED_VALUE"""),"1.1 Fortalecimiento del SINAP")</f>
        <v>1.1 Fortalecimiento del SINAP</v>
      </c>
      <c r="D188"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11" t="str">
        <f ca="1">IFERROR(__xludf.DUMMYFUNCTION("""COMPUTED_VALUE"""),"PAA")</f>
        <v>PAA</v>
      </c>
      <c r="G188" s="11" t="str">
        <f ca="1">IFERROR(__xludf.DUMMYFUNCTION("""COMPUTED_VALUE"""),"PNN Amacayacu")</f>
        <v>PNN Amacayacu</v>
      </c>
      <c r="H188" s="14" t="str">
        <f ca="1">IFERROR(__xludf.DUMMYFUNCTION("""COMPUTED_VALUE"""),"OTROS")</f>
        <v>OTROS</v>
      </c>
      <c r="I188" s="11" t="str">
        <f ca="1">IFERROR(__xludf.DUMMYFUNCTION("""COMPUTED_VALUE"""),"N/A")</f>
        <v>N/A</v>
      </c>
      <c r="J188" s="14">
        <f ca="1">IFERROR(__xludf.DUMMYFUNCTION("""COMPUTED_VALUE"""),3)</f>
        <v>3</v>
      </c>
      <c r="K188" s="17" t="str">
        <f ca="1">IFERROR(__xludf.DUMMYFUNCTION("""COMPUTED_VALUE""")," $ -")</f>
        <v xml:space="preserve"> $ -</v>
      </c>
      <c r="L188" s="18" t="str">
        <f ca="1">IFERROR(__xludf.DUMMYFUNCTION("""COMPUTED_VALUE""")," Reportar en avance acumulado del DRIVE y avance físico 3 en la plataforma SENDA")</f>
        <v xml:space="preserve"> Reportar en avance acumulado del DRIVE y avance físico 3 en la plataforma SENDA</v>
      </c>
      <c r="M188" s="18" t="str">
        <f ca="1">IFERROR(__xludf.DUMMYFUNCTION("""COMPUTED_VALUE""")," Sandra Cardona")</f>
        <v xml:space="preserve"> Sandra Cardona</v>
      </c>
      <c r="N188" s="119"/>
      <c r="O188" s="20">
        <f ca="1">IFERROR(__xludf.DUMMYFUNCTION("""COMPUTED_VALUE"""),0)</f>
        <v>0</v>
      </c>
      <c r="P188" s="14"/>
      <c r="Q188" s="14"/>
      <c r="R188" s="14"/>
      <c r="S188" s="14"/>
      <c r="T188" s="13"/>
      <c r="U188" s="11"/>
      <c r="V188" s="18"/>
      <c r="W188" s="18"/>
      <c r="X188" s="28"/>
      <c r="Y188" s="18"/>
      <c r="Z188" s="28"/>
      <c r="AA188" s="18"/>
      <c r="AB188" s="18"/>
      <c r="AC188" s="18"/>
      <c r="AD188" s="18"/>
      <c r="AE188" s="18"/>
      <c r="AF188" s="18"/>
      <c r="AG188" s="18"/>
      <c r="AH188" s="18"/>
      <c r="AI188" s="14"/>
      <c r="AJ188" s="28"/>
      <c r="AK188" s="14"/>
      <c r="AL188" s="28"/>
      <c r="AM188" s="14"/>
      <c r="AN188" s="15"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28" t="s">
        <v>292</v>
      </c>
      <c r="AA198" s="90" t="s">
        <v>293</v>
      </c>
      <c r="AB198" s="90"/>
      <c r="AC198" s="90"/>
      <c r="AD198" s="90"/>
      <c r="AE198" s="90"/>
      <c r="AF198" s="120" t="s">
        <v>294</v>
      </c>
      <c r="AG198" s="90" t="s">
        <v>295</v>
      </c>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customHeight="1">
      <c r="A213" s="10" t="str">
        <f ca="1">AN213</f>
        <v>Mensual</v>
      </c>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77"/>
      <c r="Q214" s="77"/>
      <c r="R214" s="77"/>
      <c r="S214" s="77"/>
      <c r="T214" s="77" t="s">
        <v>296</v>
      </c>
      <c r="U214" s="56" t="s">
        <v>152</v>
      </c>
      <c r="V214" s="120" t="s">
        <v>297</v>
      </c>
      <c r="W214" s="98" t="s">
        <v>154</v>
      </c>
      <c r="X214" s="28" t="s">
        <v>298</v>
      </c>
      <c r="Y214" s="90" t="s">
        <v>156</v>
      </c>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77"/>
      <c r="Q218" s="77"/>
      <c r="R218" s="77"/>
      <c r="S218" s="77"/>
      <c r="T218" s="77"/>
      <c r="U218" s="56"/>
      <c r="V218" s="120"/>
      <c r="W218" s="98"/>
      <c r="X218" s="28"/>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77"/>
      <c r="Q219" s="77"/>
      <c r="R219" s="77"/>
      <c r="S219" s="77"/>
      <c r="T219" s="77"/>
      <c r="U219" s="56"/>
      <c r="V219" s="120"/>
      <c r="W219" s="98"/>
      <c r="X219" s="28"/>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77"/>
      <c r="Q220" s="77"/>
      <c r="R220" s="77"/>
      <c r="S220" s="77"/>
      <c r="T220" s="77"/>
      <c r="U220" s="56"/>
      <c r="V220" s="120"/>
      <c r="W220" s="98"/>
      <c r="X220" s="28"/>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77"/>
      <c r="Q221" s="77"/>
      <c r="R221" s="77"/>
      <c r="S221" s="77"/>
      <c r="T221" s="77"/>
      <c r="U221" s="56"/>
      <c r="V221" s="120"/>
      <c r="W221" s="98"/>
      <c r="X221" s="28"/>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77"/>
      <c r="Q222" s="77"/>
      <c r="R222" s="77"/>
      <c r="S222" s="77"/>
      <c r="T222" s="77"/>
      <c r="U222" s="56"/>
      <c r="V222" s="120"/>
      <c r="W222" s="98"/>
      <c r="X222" s="28"/>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77"/>
      <c r="Q223" s="77"/>
      <c r="R223" s="77"/>
      <c r="S223" s="77"/>
      <c r="T223" s="77"/>
      <c r="U223" s="56"/>
      <c r="V223" s="120"/>
      <c r="W223" s="98"/>
      <c r="X223" s="28"/>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v>0.5</v>
      </c>
      <c r="O224" s="20"/>
      <c r="P224" s="77"/>
      <c r="Q224" s="77"/>
      <c r="R224" s="77"/>
      <c r="S224" s="77"/>
      <c r="T224" s="77"/>
      <c r="U224" s="56"/>
      <c r="V224" s="120"/>
      <c r="W224" s="98"/>
      <c r="X224" s="28"/>
      <c r="Y224" s="90"/>
      <c r="Z224" s="28" t="s">
        <v>299</v>
      </c>
      <c r="AA224" s="90" t="s">
        <v>158</v>
      </c>
      <c r="AB224" s="120" t="s">
        <v>300</v>
      </c>
      <c r="AC224" s="90" t="s">
        <v>160</v>
      </c>
      <c r="AD224" s="120" t="s">
        <v>301</v>
      </c>
      <c r="AE224" s="90" t="s">
        <v>162</v>
      </c>
      <c r="AF224" s="120" t="s">
        <v>302</v>
      </c>
      <c r="AG224" s="90" t="s">
        <v>164</v>
      </c>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77"/>
      <c r="Q225" s="77"/>
      <c r="R225" s="77"/>
      <c r="S225" s="77"/>
      <c r="T225" s="77"/>
      <c r="U225" s="56"/>
      <c r="V225" s="120"/>
      <c r="W225" s="98"/>
      <c r="X225" s="28"/>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77"/>
      <c r="Q226" s="77"/>
      <c r="R226" s="77"/>
      <c r="S226" s="77"/>
      <c r="T226" s="77"/>
      <c r="U226" s="56"/>
      <c r="V226" s="120"/>
      <c r="W226" s="98"/>
      <c r="X226" s="28"/>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21"/>
      <c r="Q227" s="121"/>
      <c r="R227" s="121"/>
      <c r="S227" s="121"/>
      <c r="T227" s="121"/>
      <c r="U227" s="99"/>
      <c r="V227" s="122"/>
      <c r="W227" s="123"/>
      <c r="X227" s="124"/>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6"/>
      <c r="Q242" s="36"/>
      <c r="R242" s="36"/>
      <c r="S242" s="36"/>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4"/>
      <c r="Q243" s="34"/>
      <c r="R243" s="34"/>
      <c r="S243" s="34"/>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4"/>
      <c r="Q245" s="34"/>
      <c r="R245" s="34"/>
      <c r="S245" s="34"/>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4"/>
      <c r="Q257" s="34"/>
      <c r="R257" s="34"/>
      <c r="S257" s="34"/>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4"/>
      <c r="Q258" s="34"/>
      <c r="R258" s="34"/>
      <c r="S258" s="34"/>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4"/>
      <c r="Q259" s="34"/>
      <c r="R259" s="34"/>
      <c r="S259" s="34"/>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4"/>
      <c r="Q260" s="34"/>
      <c r="R260" s="34"/>
      <c r="S260" s="34"/>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4"/>
      <c r="Q261" s="34"/>
      <c r="R261" s="34"/>
      <c r="S261" s="34"/>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4"/>
      <c r="Q262" s="34"/>
      <c r="R262" s="34"/>
      <c r="S262" s="34"/>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6"/>
      <c r="Q267" s="36"/>
      <c r="R267" s="36"/>
      <c r="S267" s="36"/>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3"/>
      <c r="Q269" s="33"/>
      <c r="R269" s="33"/>
      <c r="S269" s="33"/>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3"/>
      <c r="Q271" s="33"/>
      <c r="R271" s="33"/>
      <c r="S271" s="33"/>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3"/>
      <c r="Q273" s="33"/>
      <c r="R273" s="33"/>
      <c r="S273" s="33"/>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3"/>
      <c r="Q275" s="33"/>
      <c r="R275" s="33"/>
      <c r="S275" s="33"/>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3"/>
      <c r="Q277" s="33"/>
      <c r="R277" s="33"/>
      <c r="S277" s="33"/>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3"/>
      <c r="Q279" s="33"/>
      <c r="R279" s="33"/>
      <c r="S279" s="33"/>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6"/>
      <c r="Q283" s="36"/>
      <c r="R283" s="36"/>
      <c r="S283" s="36"/>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4"/>
      <c r="Q288" s="34"/>
      <c r="R288" s="34"/>
      <c r="S288" s="34"/>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6"/>
      <c r="Q312" s="36"/>
      <c r="R312" s="36"/>
      <c r="S312" s="36"/>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6"/>
      <c r="Q324" s="36"/>
      <c r="R324" s="36"/>
      <c r="S324" s="36"/>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6"/>
      <c r="Q325" s="36"/>
      <c r="R325" s="36"/>
      <c r="S325" s="36"/>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6"/>
      <c r="Q326" s="36"/>
      <c r="R326" s="36"/>
      <c r="S326" s="36"/>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6"/>
      <c r="Q327" s="36"/>
      <c r="R327" s="36"/>
      <c r="S327" s="36"/>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6"/>
      <c r="Q350" s="36"/>
      <c r="R350" s="36"/>
      <c r="S350" s="36"/>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6"/>
      <c r="Q351" s="36"/>
      <c r="R351" s="36"/>
      <c r="S351" s="36"/>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4"/>
      <c r="Q356" s="34"/>
      <c r="R356" s="34"/>
      <c r="S356" s="34"/>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4"/>
      <c r="Q358" s="34"/>
      <c r="R358" s="34"/>
      <c r="S358" s="34"/>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4"/>
      <c r="Q360" s="34"/>
      <c r="R360" s="34"/>
      <c r="S360" s="34"/>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4"/>
      <c r="Q361" s="34"/>
      <c r="R361" s="34"/>
      <c r="S361" s="34"/>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4"/>
      <c r="Q363" s="34"/>
      <c r="R363" s="34"/>
      <c r="S363" s="34"/>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3"/>
      <c r="Q372" s="33"/>
      <c r="R372" s="33"/>
      <c r="S372" s="33"/>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3"/>
      <c r="Q380" s="33"/>
      <c r="R380" s="33"/>
      <c r="S380" s="33"/>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111"/>
      <c r="Q383" s="111"/>
      <c r="R383" s="111"/>
      <c r="S383" s="111"/>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111"/>
      <c r="Q384" s="111"/>
      <c r="R384" s="111"/>
      <c r="S384" s="111"/>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111"/>
      <c r="Q385" s="111"/>
      <c r="R385" s="111"/>
      <c r="S385" s="111"/>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111"/>
      <c r="Q386" s="111"/>
      <c r="R386" s="111"/>
      <c r="S386" s="111"/>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111"/>
      <c r="Q387" s="111"/>
      <c r="R387" s="111"/>
      <c r="S387" s="111"/>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6"/>
      <c r="Q388" s="36"/>
      <c r="R388" s="36"/>
      <c r="S388" s="36"/>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6"/>
      <c r="Q389" s="36"/>
      <c r="R389" s="36"/>
      <c r="S389" s="36"/>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6"/>
      <c r="Q390" s="36"/>
      <c r="R390" s="36"/>
      <c r="S390" s="36"/>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3"/>
      <c r="Q392" s="33"/>
      <c r="R392" s="33"/>
      <c r="S392" s="33"/>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3"/>
      <c r="Q393" s="33"/>
      <c r="R393" s="33"/>
      <c r="S393" s="33"/>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3"/>
      <c r="Q394" s="33"/>
      <c r="R394" s="33"/>
      <c r="S394" s="33"/>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3"/>
      <c r="Q395" s="33"/>
      <c r="R395" s="33"/>
      <c r="S395" s="33"/>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3"/>
      <c r="Q396" s="33"/>
      <c r="R396" s="33"/>
      <c r="S396" s="33"/>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111"/>
      <c r="Q398" s="111"/>
      <c r="R398" s="111"/>
      <c r="S398" s="111"/>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111"/>
      <c r="Q399" s="111"/>
      <c r="R399" s="111"/>
      <c r="S399" s="111"/>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111"/>
      <c r="Q400" s="111"/>
      <c r="R400" s="111"/>
      <c r="S400" s="111"/>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111"/>
      <c r="Q401" s="111"/>
      <c r="R401" s="111"/>
      <c r="S401" s="111"/>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6"/>
      <c r="Q405" s="36"/>
      <c r="R405" s="36"/>
      <c r="S405" s="36"/>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6"/>
      <c r="Q406" s="36"/>
      <c r="R406" s="36"/>
      <c r="S406" s="36"/>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6"/>
      <c r="Q407" s="36"/>
      <c r="R407" s="36"/>
      <c r="S407" s="36"/>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6"/>
      <c r="Q408" s="36"/>
      <c r="R408" s="36"/>
      <c r="S408" s="36"/>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3"/>
      <c r="Q410" s="33"/>
      <c r="R410" s="33"/>
      <c r="S410" s="33"/>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3"/>
      <c r="Q412" s="33"/>
      <c r="R412" s="33"/>
      <c r="S412" s="33"/>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6"/>
      <c r="Q431" s="36"/>
      <c r="R431" s="36"/>
      <c r="S431" s="36"/>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6"/>
      <c r="Q432" s="36"/>
      <c r="R432" s="36"/>
      <c r="S432" s="36"/>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6"/>
      <c r="Q433" s="36"/>
      <c r="R433" s="36"/>
      <c r="S433" s="36"/>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6"/>
      <c r="Q434" s="36"/>
      <c r="R434" s="36"/>
      <c r="S434" s="36"/>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sheetData>
  <autoFilter ref="A2:AN227" xr:uid="{00000000-0009-0000-0000-000002000000}">
    <filterColumn colId="6">
      <filters>
        <filter val="PNN Amacayacu"/>
      </filters>
    </filterColumn>
  </autoFilter>
  <mergeCells count="3">
    <mergeCell ref="B1:M1"/>
    <mergeCell ref="N1:O1"/>
    <mergeCell ref="P1:AM1"/>
  </mergeCells>
  <dataValidations count="8">
    <dataValidation type="list" allowBlank="1" showErrorMessage="1" sqref="I183:I205" xr:uid="{00000000-0002-0000-0200-000000000000}">
      <formula1>INDIRECT(H183)</formula1>
    </dataValidation>
    <dataValidation type="list" allowBlank="1" showErrorMessage="1" sqref="D4:D205" xr:uid="{00000000-0002-0000-02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200-000002000000}">
      <formula1>0</formula1>
      <formula2>500000000</formula2>
    </dataValidation>
    <dataValidation type="list" allowBlank="1" showErrorMessage="1" sqref="H4:H71 H73:H205" xr:uid="{00000000-0002-0000-0200-000003000000}">
      <formula1>"PGN,FONAM,FPVB,KFW,GEF,COMPENSACIONES,REGALÍAS,OTROS,FUNCIONAMIENTO,GESTIÓN,GESTIÓN-PGN,GESTIÓN-FONAM"</formula1>
    </dataValidation>
    <dataValidation type="list" allowBlank="1" showErrorMessage="1" sqref="G4:G205" xr:uid="{00000000-0002-0000-02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2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200-000006000000}">
      <formula1>"PEI,PAA,PEI-PI,PAA-PI,PI,PAA-PEI"</formula1>
    </dataValidation>
    <dataValidation type="list" allowBlank="1" showErrorMessage="1" sqref="B4:B205" xr:uid="{00000000-0002-0000-0200-000007000000}">
      <formula1>"1. PROTEGER LA BELLEZA DE LA VIDA,2. TERRITORIOS SOSTENIBLES E INNOVADORES,3. MODERNIZACIÓN INSTITUCIONAL EFICIENTE,4. PAZ CON LA NATURALEZA"</formula1>
    </dataValidation>
  </dataValidations>
  <hyperlinks>
    <hyperlink ref="Z161" r:id="rId1" xr:uid="{00000000-0004-0000-0200-000000000000}"/>
  </hyperlinks>
  <pageMargins left="0.7" right="0.7" top="0.75" bottom="0.75" header="0" footer="0"/>
  <pageSetup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FF00"/>
    <pageSetUpPr fitToPage="1"/>
  </sheetPr>
  <dimension ref="A1:AN1212"/>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38.28515625" customWidth="1"/>
    <col min="15" max="15" width="12" customWidth="1"/>
    <col min="16" max="19" width="28.5703125" hidden="1" customWidth="1"/>
    <col min="20" max="20" width="38.5703125" customWidth="1"/>
    <col min="21" max="21" width="22.42578125" customWidth="1"/>
    <col min="22" max="31" width="22.42578125" hidden="1" customWidth="1"/>
    <col min="32" max="32" width="39.85546875" hidden="1" customWidth="1"/>
    <col min="33" max="34" width="20.140625" hidden="1" customWidth="1"/>
    <col min="35" max="35" width="17.42578125" hidden="1" customWidth="1"/>
    <col min="36" max="36" width="34.8554687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38" t="s">
        <v>0</v>
      </c>
      <c r="C1" s="139"/>
      <c r="D1" s="139"/>
      <c r="E1" s="139"/>
      <c r="F1" s="139"/>
      <c r="G1" s="139"/>
      <c r="H1" s="139"/>
      <c r="I1" s="139"/>
      <c r="J1" s="139"/>
      <c r="K1" s="139"/>
      <c r="L1" s="139"/>
      <c r="M1" s="140"/>
      <c r="N1" s="141" t="s">
        <v>47</v>
      </c>
      <c r="O1" s="140"/>
      <c r="P1" s="142"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113"/>
      <c r="Q7" s="113"/>
      <c r="R7" s="113"/>
      <c r="S7" s="113"/>
      <c r="T7" s="113"/>
      <c r="U7" s="44"/>
      <c r="V7" s="44" t="s">
        <v>303</v>
      </c>
      <c r="W7" s="44"/>
      <c r="X7" s="44" t="s">
        <v>304</v>
      </c>
      <c r="Y7" s="44"/>
      <c r="Z7" s="44" t="s">
        <v>53</v>
      </c>
      <c r="AA7" s="44"/>
      <c r="AB7" s="44" t="s">
        <v>50</v>
      </c>
      <c r="AC7" s="44"/>
      <c r="AD7" s="44" t="s">
        <v>305</v>
      </c>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11" t="str">
        <f ca="1">IFERROR(__xludf.DUMMYFUNCTION("""COMPUTED_VALUE"""),"1. PROTEGER LA BELLEZA DE LA VIDA")</f>
        <v>1. PROTEGER LA BELLEZA DE LA VIDA</v>
      </c>
      <c r="C24" s="11" t="str">
        <f ca="1">IFERROR(__xludf.DUMMYFUNCTION("""COMPUTED_VALUE"""),"1.3 Valoración de Servicios Ecosistémicos")</f>
        <v>1.3 Valoración de Servicios Ecosistémicos</v>
      </c>
      <c r="D24"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11"/>
      <c r="F24" s="14" t="str">
        <f ca="1">IFERROR(__xludf.DUMMYFUNCTION("""COMPUTED_VALUE"""),"PAA")</f>
        <v>PAA</v>
      </c>
      <c r="G24" s="11" t="str">
        <f ca="1">IFERROR(__xludf.DUMMYFUNCTION("""COMPUTED_VALUE"""),"PNN Río Puré")</f>
        <v>PNN Río Puré</v>
      </c>
      <c r="H24" s="14" t="str">
        <f ca="1">IFERROR(__xludf.DUMMYFUNCTION("""COMPUTED_VALUE"""),"OTROS")</f>
        <v>OTROS</v>
      </c>
      <c r="I24" s="11" t="str">
        <f ca="1">IFERROR(__xludf.DUMMYFUNCTION("""COMPUTED_VALUE"""),"N/A")</f>
        <v>N/A</v>
      </c>
      <c r="J24" s="23">
        <f ca="1">IFERROR(__xludf.DUMMYFUNCTION("""COMPUTED_VALUE"""),3)</f>
        <v>3</v>
      </c>
      <c r="K24" s="17"/>
      <c r="L24" s="11"/>
      <c r="M24" s="11" t="str">
        <f ca="1">IFERROR(__xludf.DUMMYFUNCTION("""COMPUTED_VALUE"""),"Rafaél Hernandez")</f>
        <v>Rafaél Hernandez</v>
      </c>
      <c r="N24" s="11"/>
      <c r="O24" s="19"/>
      <c r="P24" s="13" t="s">
        <v>306</v>
      </c>
      <c r="Q24" s="11" t="s">
        <v>57</v>
      </c>
      <c r="R24" s="13" t="s">
        <v>307</v>
      </c>
      <c r="S24" s="11" t="s">
        <v>57</v>
      </c>
      <c r="T24" s="14"/>
      <c r="U24" s="14"/>
      <c r="V24" s="14"/>
      <c r="W24" s="14"/>
      <c r="X24" s="14"/>
      <c r="Y24" s="14"/>
      <c r="Z24" s="14"/>
      <c r="AA24" s="14"/>
      <c r="AB24" s="14"/>
      <c r="AC24" s="14"/>
      <c r="AD24" s="14"/>
      <c r="AE24" s="14"/>
      <c r="AF24" s="14"/>
      <c r="AG24" s="14"/>
      <c r="AH24" s="14"/>
      <c r="AI24" s="14"/>
      <c r="AJ24" s="11"/>
      <c r="AK24" s="14"/>
      <c r="AL24" s="11"/>
      <c r="AM24" s="11"/>
      <c r="AN24" s="15" t="str">
        <f ca="1">IFERROR(__xludf.DUMMYFUNCTION("""COMPUTED_VALUE"""),"Trimestral")</f>
        <v>Trimestral</v>
      </c>
    </row>
    <row r="25" spans="1:40" ht="174.75" hidden="1" customHeight="1">
      <c r="A25" s="10" t="str">
        <f t="shared" ca="1" si="0"/>
        <v>Trimestral</v>
      </c>
      <c r="B25" s="11" t="str">
        <f ca="1">IFERROR(__xludf.DUMMYFUNCTION("""COMPUTED_VALUE"""),"1. PROTEGER LA BELLEZA DE LA VIDA")</f>
        <v>1. PROTEGER LA BELLEZA DE LA VIDA</v>
      </c>
      <c r="C25" s="11" t="str">
        <f ca="1">IFERROR(__xludf.DUMMYFUNCTION("""COMPUTED_VALUE"""),"1.3 Valoración de Servicios Ecosistémicos")</f>
        <v>1.3 Valoración de Servicios Ecosistémicos</v>
      </c>
      <c r="D2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11"/>
      <c r="F25" s="14" t="str">
        <f ca="1">IFERROR(__xludf.DUMMYFUNCTION("""COMPUTED_VALUE"""),"PAA")</f>
        <v>PAA</v>
      </c>
      <c r="G25" s="11" t="str">
        <f ca="1">IFERROR(__xludf.DUMMYFUNCTION("""COMPUTED_VALUE"""),"PNN Serranía de Chiribiquete")</f>
        <v>PNN Serranía de Chiribiquete</v>
      </c>
      <c r="H25" s="11" t="str">
        <f ca="1">IFERROR(__xludf.DUMMYFUNCTION("""COMPUTED_VALUE"""),"OTROS")</f>
        <v>OTROS</v>
      </c>
      <c r="I25" s="11" t="str">
        <f ca="1">IFERROR(__xludf.DUMMYFUNCTION("""COMPUTED_VALUE"""),"N/A")</f>
        <v>N/A</v>
      </c>
      <c r="J25" s="14">
        <f ca="1">IFERROR(__xludf.DUMMYFUNCTION("""COMPUTED_VALUE"""),4)</f>
        <v>4</v>
      </c>
      <c r="K25" s="17"/>
      <c r="L25" s="11"/>
      <c r="M25" s="11" t="str">
        <f ca="1">IFERROR(__xludf.DUMMYFUNCTION("""COMPUTED_VALUE"""),"Rafaél Hernandez")</f>
        <v>Rafaél Hernandez</v>
      </c>
      <c r="N25" s="11"/>
      <c r="O25" s="11"/>
      <c r="P25" s="11" t="s">
        <v>306</v>
      </c>
      <c r="Q25" s="11" t="s">
        <v>57</v>
      </c>
      <c r="R25" s="11" t="s">
        <v>307</v>
      </c>
      <c r="S25" s="11" t="s">
        <v>57</v>
      </c>
      <c r="T25" s="11"/>
      <c r="U25" s="11"/>
      <c r="V25" s="11"/>
      <c r="W25" s="11"/>
      <c r="X25" s="11"/>
      <c r="Y25" s="11"/>
      <c r="Z25" s="11"/>
      <c r="AA25" s="11"/>
      <c r="AB25" s="11"/>
      <c r="AC25" s="11"/>
      <c r="AD25" s="11"/>
      <c r="AE25" s="11"/>
      <c r="AF25" s="11"/>
      <c r="AG25" s="11"/>
      <c r="AH25" s="11"/>
      <c r="AI25" s="14"/>
      <c r="AJ25" s="11"/>
      <c r="AK25" s="14"/>
      <c r="AL25" s="11"/>
      <c r="AM25" s="11"/>
      <c r="AN25" s="15"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77"/>
      <c r="Q29" s="77"/>
      <c r="R29" s="77"/>
      <c r="S29" s="77"/>
      <c r="T29" s="77" t="s">
        <v>308</v>
      </c>
      <c r="U29" s="56" t="s">
        <v>309</v>
      </c>
      <c r="V29" s="56" t="s">
        <v>310</v>
      </c>
      <c r="W29" s="56" t="s">
        <v>311</v>
      </c>
      <c r="X29" s="56" t="s">
        <v>312</v>
      </c>
      <c r="Y29" s="56" t="s">
        <v>71</v>
      </c>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77"/>
      <c r="Q30" s="77"/>
      <c r="R30" s="77"/>
      <c r="S30" s="77"/>
      <c r="T30" s="77" t="s">
        <v>313</v>
      </c>
      <c r="U30" s="56" t="s">
        <v>314</v>
      </c>
      <c r="V30" s="56" t="s">
        <v>315</v>
      </c>
      <c r="W30" s="56"/>
      <c r="X30" s="56" t="s">
        <v>316</v>
      </c>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70" t="s">
        <v>317</v>
      </c>
      <c r="AA37" s="56" t="s">
        <v>79</v>
      </c>
      <c r="AB37" s="56" t="s">
        <v>318</v>
      </c>
      <c r="AC37" s="56" t="s">
        <v>57</v>
      </c>
      <c r="AD37" s="56" t="s">
        <v>319</v>
      </c>
      <c r="AE37" s="56"/>
      <c r="AF37" s="56" t="s">
        <v>320</v>
      </c>
      <c r="AG37" s="56" t="s">
        <v>57</v>
      </c>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t="s">
        <v>321</v>
      </c>
      <c r="AA38" s="56" t="s">
        <v>79</v>
      </c>
      <c r="AB38" s="56" t="s">
        <v>322</v>
      </c>
      <c r="AC38" s="56" t="s">
        <v>57</v>
      </c>
      <c r="AD38" s="56" t="s">
        <v>323</v>
      </c>
      <c r="AE38" s="56"/>
      <c r="AF38" s="56" t="s">
        <v>324</v>
      </c>
      <c r="AG38" s="56" t="s">
        <v>325</v>
      </c>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11" t="str">
        <f ca="1">IFERROR(__xludf.DUMMYFUNCTION("""COMPUTED_VALUE"""),"4. PAZ CON LA NATURALEZA")</f>
        <v>4. PAZ CON LA NATURALEZA</v>
      </c>
      <c r="C40" s="11" t="str">
        <f ca="1">IFERROR(__xludf.DUMMYFUNCTION("""COMPUTED_VALUE"""),"4.1 Gobernanza participación y conflictos socioambientales")</f>
        <v>4.1 Gobernanza participación y conflictos socioambientales</v>
      </c>
      <c r="D40"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11" t="str">
        <f ca="1">IFERROR(__xludf.DUMMYFUNCTION("""COMPUTED_VALUE"""),"PEI-PI")</f>
        <v>PEI-PI</v>
      </c>
      <c r="G40" s="11" t="str">
        <f ca="1">IFERROR(__xludf.DUMMYFUNCTION("""COMPUTED_VALUE"""),"PNN Serranía de Chiribiquete")</f>
        <v>PNN Serranía de Chiribiquete</v>
      </c>
      <c r="H40" s="14" t="str">
        <f ca="1">IFERROR(__xludf.DUMMYFUNCTION("""COMPUTED_VALUE"""),"GESTIÓN-PGN")</f>
        <v>GESTIÓN-PGN</v>
      </c>
      <c r="I40"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14">
        <f ca="1">IFERROR(__xludf.DUMMYFUNCTION("""COMPUTED_VALUE"""),12)</f>
        <v>12</v>
      </c>
      <c r="K40" s="17">
        <f ca="1">IFERROR(__xludf.DUMMYFUNCTION("""COMPUTED_VALUE"""),60828998)</f>
        <v>60828998</v>
      </c>
      <c r="L40" s="14" t="str">
        <f ca="1">IFERROR(__xludf.DUMMYFUNCTION("""COMPUTED_VALUE"""),"Reporte en DRIVE 7, en SENDA 3")</f>
        <v>Reporte en DRIVE 7, en SENDA 3</v>
      </c>
      <c r="M40" s="11" t="str">
        <f ca="1">IFERROR(__xludf.DUMMYFUNCTION("""COMPUTED_VALUE"""),"Esteban Carrillo")</f>
        <v>Esteban Carrillo</v>
      </c>
      <c r="N40" s="14"/>
      <c r="O40" s="19">
        <f ca="1">IFERROR(__xludf.DUMMYFUNCTION("""COMPUTED_VALUE"""),0)</f>
        <v>0</v>
      </c>
      <c r="P40" s="14"/>
      <c r="Q40" s="14"/>
      <c r="R40" s="14"/>
      <c r="S40" s="14"/>
      <c r="T40" s="14"/>
      <c r="U40" s="14"/>
      <c r="V40" s="14"/>
      <c r="W40" s="14"/>
      <c r="X40" s="14"/>
      <c r="Y40" s="14"/>
      <c r="Z40" s="14"/>
      <c r="AA40" s="14"/>
      <c r="AB40" s="14"/>
      <c r="AC40" s="14"/>
      <c r="AD40" s="14"/>
      <c r="AE40" s="14"/>
      <c r="AF40" s="14"/>
      <c r="AG40" s="14"/>
      <c r="AH40" s="14"/>
      <c r="AI40" s="14"/>
      <c r="AJ40" s="11"/>
      <c r="AK40" s="11"/>
      <c r="AL40" s="11"/>
      <c r="AM40" s="11"/>
      <c r="AN40" s="15"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32" hidden="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77"/>
      <c r="Q47" s="77"/>
      <c r="R47" s="77"/>
      <c r="S47" s="77"/>
      <c r="T47" s="77" t="s">
        <v>326</v>
      </c>
      <c r="U47" s="56" t="s">
        <v>63</v>
      </c>
      <c r="V47" s="56"/>
      <c r="W47" s="56"/>
      <c r="X47" s="56" t="s">
        <v>327</v>
      </c>
      <c r="Y47" s="56" t="s">
        <v>328</v>
      </c>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v>0.5</v>
      </c>
      <c r="O55" s="20">
        <f ca="1">IFERROR(__xludf.DUMMYFUNCTION("""COMPUTED_VALUE"""),0.5)</f>
        <v>0.5</v>
      </c>
      <c r="P55" s="57"/>
      <c r="Q55" s="57"/>
      <c r="R55" s="57"/>
      <c r="S55" s="57"/>
      <c r="T55" s="57"/>
      <c r="U55" s="57"/>
      <c r="V55" s="14"/>
      <c r="W55" s="14"/>
      <c r="X55" s="14"/>
      <c r="Y55" s="14"/>
      <c r="Z55" s="64" t="s">
        <v>329</v>
      </c>
      <c r="AA55" s="11" t="s">
        <v>63</v>
      </c>
      <c r="AB55" s="11" t="s">
        <v>330</v>
      </c>
      <c r="AC55" s="14" t="s">
        <v>331</v>
      </c>
      <c r="AD55" s="14"/>
      <c r="AE55" s="14"/>
      <c r="AF55" s="11" t="s">
        <v>332</v>
      </c>
      <c r="AG55" s="11" t="s">
        <v>333</v>
      </c>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11" t="str">
        <f ca="1">IFERROR(__xludf.DUMMYFUNCTION("""COMPUTED_VALUE"""),"4. PAZ CON LA NATURALEZA")</f>
        <v>4. PAZ CON LA NATURALEZA</v>
      </c>
      <c r="C61" s="11" t="str">
        <f ca="1">IFERROR(__xludf.DUMMYFUNCTION("""COMPUTED_VALUE"""),"4.3 Educación ambiental")</f>
        <v>4.3 Educación ambiental</v>
      </c>
      <c r="D61" s="11" t="str">
        <f ca="1">IFERROR(__xludf.DUMMYFUNCTION("""COMPUTED_VALUE"""),"No. de AP que implementan acciones de educación ambiental")</f>
        <v>No. de AP que implementan acciones de educación ambiental</v>
      </c>
      <c r="E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11" t="str">
        <f ca="1">IFERROR(__xludf.DUMMYFUNCTION("""COMPUTED_VALUE"""),"PEI")</f>
        <v>PEI</v>
      </c>
      <c r="G61" s="11" t="str">
        <f ca="1">IFERROR(__xludf.DUMMYFUNCTION("""COMPUTED_VALUE"""),"PNN La Paya")</f>
        <v>PNN La Paya</v>
      </c>
      <c r="H61" s="14" t="str">
        <f ca="1">IFERROR(__xludf.DUMMYFUNCTION("""COMPUTED_VALUE"""),"OTROS")</f>
        <v>OTROS</v>
      </c>
      <c r="I61" s="11" t="str">
        <f ca="1">IFERROR(__xludf.DUMMYFUNCTION("""COMPUTED_VALUE"""),"N/A")</f>
        <v>N/A</v>
      </c>
      <c r="J61" s="16">
        <f ca="1">IFERROR(__xludf.DUMMYFUNCTION("""COMPUTED_VALUE"""),1)</f>
        <v>1</v>
      </c>
      <c r="K61" s="17" t="str">
        <f ca="1">IFERROR(__xludf.DUMMYFUNCTION("""COMPUTED_VALUE"""),"   -")</f>
        <v xml:space="preserve">   -</v>
      </c>
      <c r="L61" s="14"/>
      <c r="M61" s="11" t="str">
        <f ca="1">IFERROR(__xludf.DUMMYFUNCTION("""COMPUTED_VALUE"""),"Luis Carlos Rocero")</f>
        <v>Luis Carlos Rocero</v>
      </c>
      <c r="N61" s="14"/>
      <c r="O61" s="20">
        <f ca="1">IFERROR(__xludf.DUMMYFUNCTION("""COMPUTED_VALUE"""),0.3)</f>
        <v>0.3</v>
      </c>
      <c r="P61" s="11"/>
      <c r="Q61" s="11"/>
      <c r="R61" s="11"/>
      <c r="S61" s="11"/>
      <c r="T61" s="14"/>
      <c r="U61" s="14"/>
      <c r="V61" s="14"/>
      <c r="W61" s="14"/>
      <c r="X61" s="14"/>
      <c r="Y61" s="14"/>
      <c r="Z61" s="14"/>
      <c r="AA61" s="14"/>
      <c r="AB61" s="14"/>
      <c r="AC61" s="14"/>
      <c r="AD61" s="14"/>
      <c r="AE61" s="14"/>
      <c r="AF61" s="14"/>
      <c r="AG61" s="14"/>
      <c r="AH61" s="14"/>
      <c r="AI61" s="14"/>
      <c r="AJ61" s="11"/>
      <c r="AK61" s="14"/>
      <c r="AL61" s="11"/>
      <c r="AM61" s="14"/>
      <c r="AN61" s="15"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149.25"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77"/>
      <c r="Q68" s="77"/>
      <c r="R68" s="77"/>
      <c r="S68" s="77"/>
      <c r="T68" s="77" t="s">
        <v>334</v>
      </c>
      <c r="U68" s="56" t="s">
        <v>57</v>
      </c>
      <c r="V68" s="56"/>
      <c r="W68" s="56"/>
      <c r="X68" s="56" t="s">
        <v>335</v>
      </c>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70" t="s">
        <v>336</v>
      </c>
      <c r="AA77" s="56" t="s">
        <v>337</v>
      </c>
      <c r="AB77" s="56"/>
      <c r="AC77" s="56"/>
      <c r="AD77" s="56"/>
      <c r="AE77" s="56"/>
      <c r="AF77" s="81" t="s">
        <v>338</v>
      </c>
      <c r="AG77" s="56" t="s">
        <v>57</v>
      </c>
      <c r="AH77" s="56"/>
      <c r="AI77" s="14"/>
      <c r="AJ77" s="14"/>
      <c r="AK77" s="14"/>
      <c r="AL77" s="14"/>
      <c r="AM77" s="14"/>
      <c r="AN77" s="60" t="str">
        <f ca="1">IFERROR(__xludf.DUMMYFUNCTION("""COMPUTED_VALUE"""),"Trimestral")</f>
        <v>Trimestral</v>
      </c>
    </row>
    <row r="78" spans="1:40" ht="96" hidden="1" customHeight="1">
      <c r="A78" s="10" t="str">
        <f t="shared" ca="1" si="0"/>
        <v>Trimestral</v>
      </c>
      <c r="B78" s="11" t="str">
        <f ca="1">IFERROR(__xludf.DUMMYFUNCTION("""COMPUTED_VALUE"""),"1. PROTEGER LA BELLEZA DE LA VIDA")</f>
        <v>1. PROTEGER LA BELLEZA DE LA VIDA</v>
      </c>
      <c r="C78" s="11" t="str">
        <f ca="1">IFERROR(__xludf.DUMMYFUNCTION("""COMPUTED_VALUE"""),"1.5 Efectividad del manejo monitoreo y vida silvestre")</f>
        <v>1.5 Efectividad del manejo monitoreo y vida silvestre</v>
      </c>
      <c r="D78" s="11" t="str">
        <f ca="1">IFERROR(__xludf.DUMMYFUNCTION("""COMPUTED_VALUE"""),"Número VOC-PIC con información generada desde la investigación")</f>
        <v>Número VOC-PIC con información generada desde la investigación</v>
      </c>
      <c r="E7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14" t="str">
        <f ca="1">IFERROR(__xludf.DUMMYFUNCTION("""COMPUTED_VALUE"""),"PAA")</f>
        <v>PAA</v>
      </c>
      <c r="G78" s="11" t="str">
        <f ca="1">IFERROR(__xludf.DUMMYFUNCTION("""COMPUTED_VALUE"""),"PNN La Paya")</f>
        <v>PNN La Paya</v>
      </c>
      <c r="H78" s="14" t="str">
        <f ca="1">IFERROR(__xludf.DUMMYFUNCTION("""COMPUTED_VALUE"""),"OTROS")</f>
        <v>OTROS</v>
      </c>
      <c r="I78" s="14" t="str">
        <f ca="1">IFERROR(__xludf.DUMMYFUNCTION("""COMPUTED_VALUE"""),"N/A")</f>
        <v>N/A</v>
      </c>
      <c r="J78" s="14">
        <f ca="1">IFERROR(__xludf.DUMMYFUNCTION("""COMPUTED_VALUE"""),1)</f>
        <v>1</v>
      </c>
      <c r="K78" s="17" t="str">
        <f ca="1">IFERROR(__xludf.DUMMYFUNCTION("""COMPUTED_VALUE"""),"   -")</f>
        <v xml:space="preserve">   -</v>
      </c>
      <c r="L78" s="11"/>
      <c r="M78" s="11" t="str">
        <f ca="1">IFERROR(__xludf.DUMMYFUNCTION("""COMPUTED_VALUE"""),"Angela Melo")</f>
        <v>Angela Melo</v>
      </c>
      <c r="N78" s="11"/>
      <c r="O78" s="20">
        <f ca="1">IFERROR(__xludf.DUMMYFUNCTION("""COMPUTED_VALUE"""),0)</f>
        <v>0</v>
      </c>
      <c r="P78" s="11" t="s">
        <v>339</v>
      </c>
      <c r="Q78" s="11" t="s">
        <v>57</v>
      </c>
      <c r="R78" s="11" t="s">
        <v>339</v>
      </c>
      <c r="S78" s="11" t="s">
        <v>57</v>
      </c>
      <c r="T78" s="11"/>
      <c r="U78" s="11"/>
      <c r="V78" s="11"/>
      <c r="W78" s="11"/>
      <c r="X78" s="11"/>
      <c r="Y78" s="11"/>
      <c r="Z78" s="11"/>
      <c r="AA78" s="11"/>
      <c r="AB78" s="11"/>
      <c r="AC78" s="11"/>
      <c r="AD78" s="11"/>
      <c r="AE78" s="11"/>
      <c r="AF78" s="11"/>
      <c r="AG78" s="11"/>
      <c r="AH78" s="11"/>
      <c r="AI78" s="14"/>
      <c r="AJ78" s="14"/>
      <c r="AK78" s="14"/>
      <c r="AL78" s="14"/>
      <c r="AM78" s="14"/>
      <c r="AN78" s="15" t="str">
        <f ca="1">IFERROR(__xludf.DUMMYFUNCTION("""COMPUTED_VALUE"""),"Trimestral")</f>
        <v>Trimestral</v>
      </c>
    </row>
    <row r="79" spans="1:40" ht="96" hidden="1" customHeight="1">
      <c r="A79" s="10" t="str">
        <f t="shared" ca="1" si="0"/>
        <v>Trimestral</v>
      </c>
      <c r="B79" s="11" t="str">
        <f ca="1">IFERROR(__xludf.DUMMYFUNCTION("""COMPUTED_VALUE"""),"1. PROTEGER LA BELLEZA DE LA VIDA")</f>
        <v>1. PROTEGER LA BELLEZA DE LA VIDA</v>
      </c>
      <c r="C79" s="11" t="str">
        <f ca="1">IFERROR(__xludf.DUMMYFUNCTION("""COMPUTED_VALUE"""),"1.5 Efectividad del manejo monitoreo y vida silvestre")</f>
        <v>1.5 Efectividad del manejo monitoreo y vida silvestre</v>
      </c>
      <c r="D79" s="11" t="str">
        <f ca="1">IFERROR(__xludf.DUMMYFUNCTION("""COMPUTED_VALUE"""),"Número VOC-PIC con información generada desde la investigación")</f>
        <v>Número VOC-PIC con información generada desde la investigación</v>
      </c>
      <c r="E79"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11" t="str">
        <f ca="1">IFERROR(__xludf.DUMMYFUNCTION("""COMPUTED_VALUE"""),"PAA")</f>
        <v>PAA</v>
      </c>
      <c r="G79" s="11" t="str">
        <f ca="1">IFERROR(__xludf.DUMMYFUNCTION("""COMPUTED_VALUE"""),"RNN Nukak")</f>
        <v>RNN Nukak</v>
      </c>
      <c r="H79" s="14" t="str">
        <f ca="1">IFERROR(__xludf.DUMMYFUNCTION("""COMPUTED_VALUE"""),"PGN")</f>
        <v>PGN</v>
      </c>
      <c r="I79" s="11" t="str">
        <f ca="1">IFERROR(__xludf.DUMMYFUNCTION("""COMPUTED_VALUE"""),"N/A")</f>
        <v>N/A</v>
      </c>
      <c r="J79" s="14">
        <f ca="1">IFERROR(__xludf.DUMMYFUNCTION("""COMPUTED_VALUE"""),1)</f>
        <v>1</v>
      </c>
      <c r="K79" s="17"/>
      <c r="L79" s="11"/>
      <c r="M79" s="11" t="str">
        <f ca="1">IFERROR(__xludf.DUMMYFUNCTION("""COMPUTED_VALUE"""),"Angela Melo")</f>
        <v>Angela Melo</v>
      </c>
      <c r="N79" s="11"/>
      <c r="O79" s="11"/>
      <c r="P79" s="11" t="s">
        <v>339</v>
      </c>
      <c r="Q79" s="11" t="s">
        <v>57</v>
      </c>
      <c r="R79" s="11" t="s">
        <v>339</v>
      </c>
      <c r="S79" s="11" t="s">
        <v>57</v>
      </c>
      <c r="T79" s="11"/>
      <c r="U79" s="11"/>
      <c r="V79" s="11"/>
      <c r="W79" s="11"/>
      <c r="X79" s="11"/>
      <c r="Y79" s="11"/>
      <c r="Z79" s="11"/>
      <c r="AA79" s="11"/>
      <c r="AB79" s="11"/>
      <c r="AC79" s="11"/>
      <c r="AD79" s="11"/>
      <c r="AE79" s="11"/>
      <c r="AF79" s="11"/>
      <c r="AG79" s="11"/>
      <c r="AH79" s="11"/>
      <c r="AI79" s="14"/>
      <c r="AJ79" s="14"/>
      <c r="AK79" s="14"/>
      <c r="AL79" s="14"/>
      <c r="AM79" s="14"/>
      <c r="AN79" s="15"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409.5" hidden="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77"/>
      <c r="Q87" s="77"/>
      <c r="R87" s="77"/>
      <c r="S87" s="77"/>
      <c r="T87" s="77" t="s">
        <v>340</v>
      </c>
      <c r="U87" s="56"/>
      <c r="V87" s="56" t="s">
        <v>315</v>
      </c>
      <c r="W87" s="56" t="s">
        <v>57</v>
      </c>
      <c r="X87" s="56" t="s">
        <v>341</v>
      </c>
      <c r="Y87" s="56" t="s">
        <v>63</v>
      </c>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409.5" hidden="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77"/>
      <c r="Q88" s="77"/>
      <c r="R88" s="77"/>
      <c r="S88" s="77"/>
      <c r="T88" s="77" t="s">
        <v>342</v>
      </c>
      <c r="U88" s="56"/>
      <c r="V88" s="56" t="s">
        <v>343</v>
      </c>
      <c r="W88" s="56" t="s">
        <v>57</v>
      </c>
      <c r="X88" s="56" t="s">
        <v>344</v>
      </c>
      <c r="Y88" s="56" t="s">
        <v>63</v>
      </c>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77"/>
      <c r="Q89" s="77"/>
      <c r="R89" s="77"/>
      <c r="S89" s="77"/>
      <c r="T89" s="77"/>
      <c r="U89" s="56"/>
      <c r="V89" s="11" t="s">
        <v>303</v>
      </c>
      <c r="W89" s="11"/>
      <c r="X89" s="11" t="s">
        <v>304</v>
      </c>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t="s">
        <v>345</v>
      </c>
      <c r="AA96" s="56" t="s">
        <v>57</v>
      </c>
      <c r="AB96" s="56" t="s">
        <v>346</v>
      </c>
      <c r="AC96" s="11" t="s">
        <v>57</v>
      </c>
      <c r="AD96" s="56" t="s">
        <v>347</v>
      </c>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v>2.5299999999999998</v>
      </c>
      <c r="O97" s="61">
        <f ca="1">IFERROR(__xludf.DUMMYFUNCTION("""COMPUTED_VALUE"""),0)</f>
        <v>0</v>
      </c>
      <c r="P97" s="44"/>
      <c r="Q97" s="44"/>
      <c r="R97" s="44"/>
      <c r="S97" s="44"/>
      <c r="T97" s="44"/>
      <c r="U97" s="44"/>
      <c r="V97" s="44"/>
      <c r="W97" s="44"/>
      <c r="X97" s="44"/>
      <c r="Y97" s="44"/>
      <c r="Z97" s="44" t="s">
        <v>348</v>
      </c>
      <c r="AA97" s="44" t="s">
        <v>57</v>
      </c>
      <c r="AB97" s="44" t="s">
        <v>349</v>
      </c>
      <c r="AC97" s="44" t="s">
        <v>57</v>
      </c>
      <c r="AD97" s="44" t="s">
        <v>350</v>
      </c>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t="s">
        <v>53</v>
      </c>
      <c r="AA98" s="56"/>
      <c r="AB98" s="56" t="s">
        <v>50</v>
      </c>
      <c r="AC98" s="56"/>
      <c r="AD98" s="56" t="s">
        <v>305</v>
      </c>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11" t="str">
        <f ca="1">IFERROR(__xludf.DUMMYFUNCTION("""COMPUTED_VALUE"""),"1. PROTEGER LA BELLEZA DE LA VIDA")</f>
        <v>1. PROTEGER LA BELLEZA DE LA VIDA</v>
      </c>
      <c r="C105" s="11" t="str">
        <f ca="1">IFERROR(__xludf.DUMMYFUNCTION("""COMPUTED_VALUE"""),"1.6 Autoridad ambiental y gestión del riesgo")</f>
        <v>1.6 Autoridad ambiental y gestión del riesgo</v>
      </c>
      <c r="D105" s="11" t="str">
        <f ca="1">IFERROR(__xludf.DUMMYFUNCTION("""COMPUTED_VALUE"""),"Áreas administradas por PNNC en presión cubiertas por recorridos de prevención vigilancia y control")</f>
        <v>Áreas administradas por PNNC en presión cubiertas por recorridos de prevención vigilancia y control</v>
      </c>
      <c r="E105" s="11" t="str">
        <f ca="1">IFERROR(__xludf.DUMMYFUNCTION("""COMPUTED_VALUE"""),"Mapas de visibilidad")</f>
        <v>Mapas de visibilidad</v>
      </c>
      <c r="F105" s="11" t="str">
        <f ca="1">IFERROR(__xludf.DUMMYFUNCTION("""COMPUTED_VALUE"""),"PAA-PI")</f>
        <v>PAA-PI</v>
      </c>
      <c r="G105" s="11" t="str">
        <f ca="1">IFERROR(__xludf.DUMMYFUNCTION("""COMPUTED_VALUE"""),"PNN Río Puré")</f>
        <v>PNN Río Puré</v>
      </c>
      <c r="H105" s="14" t="str">
        <f ca="1">IFERROR(__xludf.DUMMYFUNCTION("""COMPUTED_VALUE"""),"FONAM")</f>
        <v>FONAM</v>
      </c>
      <c r="I105"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14">
        <f ca="1">IFERROR(__xludf.DUMMYFUNCTION("""COMPUTED_VALUE"""),4)</f>
        <v>4</v>
      </c>
      <c r="K105" s="17">
        <f ca="1">IFERROR(__xludf.DUMMYFUNCTION("""COMPUTED_VALUE"""),186934967)</f>
        <v>186934967</v>
      </c>
      <c r="L105" s="11" t="str">
        <f ca="1">IFERROR(__xludf.DUMMYFUNCTION("""COMPUTED_VALUE"""),"Pendiente revisar meta 22 de octubre")</f>
        <v>Pendiente revisar meta 22 de octubre</v>
      </c>
      <c r="M105" s="11" t="str">
        <f ca="1">IFERROR(__xludf.DUMMYFUNCTION("""COMPUTED_VALUE"""),"Mateo Pulido")</f>
        <v>Mateo Pulido</v>
      </c>
      <c r="N105" s="11"/>
      <c r="O105" s="20">
        <f ca="1">IFERROR(__xludf.DUMMYFUNCTION("""COMPUTED_VALUE"""),0)</f>
        <v>0</v>
      </c>
      <c r="P105" s="11"/>
      <c r="Q105" s="11"/>
      <c r="R105" s="11"/>
      <c r="S105" s="11"/>
      <c r="T105" s="11"/>
      <c r="U105" s="11"/>
      <c r="V105" s="11"/>
      <c r="W105" s="11"/>
      <c r="X105" s="11"/>
      <c r="Y105" s="11"/>
      <c r="Z105" s="11"/>
      <c r="AA105" s="11"/>
      <c r="AB105" s="11"/>
      <c r="AC105" s="11"/>
      <c r="AD105" s="11"/>
      <c r="AE105" s="11"/>
      <c r="AF105" s="11"/>
      <c r="AG105" s="11"/>
      <c r="AH105" s="11"/>
      <c r="AI105" s="14"/>
      <c r="AJ105" s="14"/>
      <c r="AK105" s="14"/>
      <c r="AL105" s="11"/>
      <c r="AM105" s="14"/>
      <c r="AN105" s="15"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11" t="str">
        <f ca="1">IFERROR(__xludf.DUMMYFUNCTION("""COMPUTED_VALUE"""),"1. PROTEGER LA BELLEZA DE LA VIDA")</f>
        <v>1. PROTEGER LA BELLEZA DE LA VIDA</v>
      </c>
      <c r="C119" s="11" t="str">
        <f ca="1">IFERROR(__xludf.DUMMYFUNCTION("""COMPUTED_VALUE"""),"1.6 Autoridad ambiental y gestión del riesgo")</f>
        <v>1.6 Autoridad ambiental y gestión del riesgo</v>
      </c>
      <c r="D11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11"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14" t="str">
        <f ca="1">IFERROR(__xludf.DUMMYFUNCTION("""COMPUTED_VALUE"""),"PAA")</f>
        <v>PAA</v>
      </c>
      <c r="G119" s="11" t="str">
        <f ca="1">IFERROR(__xludf.DUMMYFUNCTION("""COMPUTED_VALUE"""),"PNN Alto Fragua Indi Wasi")</f>
        <v>PNN Alto Fragua Indi Wasi</v>
      </c>
      <c r="H119" s="14" t="str">
        <f ca="1">IFERROR(__xludf.DUMMYFUNCTION("""COMPUTED_VALUE"""),"PGN")</f>
        <v>PGN</v>
      </c>
      <c r="I119" s="14" t="str">
        <f ca="1">IFERROR(__xludf.DUMMYFUNCTION("""COMPUTED_VALUE"""),"N/A")</f>
        <v>N/A</v>
      </c>
      <c r="J119" s="23">
        <f ca="1">IFERROR(__xludf.DUMMYFUNCTION("""COMPUTED_VALUE"""),1)</f>
        <v>1</v>
      </c>
      <c r="K119" s="17" t="str">
        <f ca="1">IFERROR(__xludf.DUMMYFUNCTION("""COMPUTED_VALUE"""),"   -")</f>
        <v xml:space="preserve">   -</v>
      </c>
      <c r="L119" s="11" t="str">
        <f ca="1">IFERROR(__xludf.DUMMYFUNCTION("""COMPUTED_VALUE"""),"Reporte en DRIVE 1 en SENDA 25,00")</f>
        <v>Reporte en DRIVE 1 en SENDA 25,00</v>
      </c>
      <c r="M119" s="11" t="str">
        <f ca="1">IFERROR(__xludf.DUMMYFUNCTION("""COMPUTED_VALUE"""),"Marisol Castro")</f>
        <v>Marisol Castro</v>
      </c>
      <c r="N119" s="11"/>
      <c r="O119" s="20">
        <f ca="1">IFERROR(__xludf.DUMMYFUNCTION("""COMPUTED_VALUE"""),0.49)</f>
        <v>0.49</v>
      </c>
      <c r="P119" s="11"/>
      <c r="Q119" s="11"/>
      <c r="R119" s="11"/>
      <c r="S119" s="11"/>
      <c r="T119" s="13"/>
      <c r="U119" s="11"/>
      <c r="V119" s="11"/>
      <c r="W119" s="11"/>
      <c r="X119" s="11"/>
      <c r="Y119" s="11"/>
      <c r="Z119" s="11"/>
      <c r="AA119" s="11"/>
      <c r="AB119" s="11"/>
      <c r="AC119" s="11"/>
      <c r="AD119" s="11"/>
      <c r="AE119" s="11"/>
      <c r="AF119" s="11"/>
      <c r="AG119" s="11"/>
      <c r="AH119" s="11"/>
      <c r="AI119" s="14"/>
      <c r="AJ119" s="11"/>
      <c r="AK119" s="14"/>
      <c r="AL119" s="11"/>
      <c r="AM119" s="14"/>
      <c r="AN119" s="15"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11" t="str">
        <f ca="1">IFERROR(__xludf.DUMMYFUNCTION("""COMPUTED_VALUE"""),"1. PROTEGER LA BELLEZA DE LA VIDA")</f>
        <v>1. PROTEGER LA BELLEZA DE LA VIDA</v>
      </c>
      <c r="C129" s="11" t="str">
        <f ca="1">IFERROR(__xludf.DUMMYFUNCTION("""COMPUTED_VALUE"""),"1.6 Autoridad ambiental y gestión del riesgo")</f>
        <v>1.6 Autoridad ambiental y gestión del riesgo</v>
      </c>
      <c r="D12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11" t="str">
        <f ca="1">IFERROR(__xludf.DUMMYFUNCTION("""COMPUTED_VALUE"""),"PAA")</f>
        <v>PAA</v>
      </c>
      <c r="G129" s="11" t="str">
        <f ca="1">IFERROR(__xludf.DUMMYFUNCTION("""COMPUTED_VALUE"""),"RNN Puinawai")</f>
        <v>RNN Puinawai</v>
      </c>
      <c r="H129" s="14" t="str">
        <f ca="1">IFERROR(__xludf.DUMMYFUNCTION("""COMPUTED_VALUE"""),"GESTIÓN")</f>
        <v>GESTIÓN</v>
      </c>
      <c r="I129" s="14" t="str">
        <f ca="1">IFERROR(__xludf.DUMMYFUNCTION("""COMPUTED_VALUE"""),"N/A")</f>
        <v>N/A</v>
      </c>
      <c r="J129" s="26">
        <f ca="1">IFERROR(__xludf.DUMMYFUNCTION("""COMPUTED_VALUE"""),1)</f>
        <v>1</v>
      </c>
      <c r="K129" s="17" t="str">
        <f ca="1">IFERROR(__xludf.DUMMYFUNCTION("""COMPUTED_VALUE"""),"   -")</f>
        <v xml:space="preserve">   -</v>
      </c>
      <c r="L129" s="11" t="str">
        <f ca="1">IFERROR(__xludf.DUMMYFUNCTION("""COMPUTED_VALUE"""),"Reporte en DRIVE 1 en SENDA 25,00")</f>
        <v>Reporte en DRIVE 1 en SENDA 25,00</v>
      </c>
      <c r="M129" s="11" t="str">
        <f ca="1">IFERROR(__xludf.DUMMYFUNCTION("""COMPUTED_VALUE"""),"Marisol Castro")</f>
        <v>Marisol Castro</v>
      </c>
      <c r="N129" s="11"/>
      <c r="O129" s="20">
        <f ca="1">IFERROR(__xludf.DUMMYFUNCTION("""COMPUTED_VALUE"""),0)</f>
        <v>0</v>
      </c>
      <c r="P129" s="11"/>
      <c r="Q129" s="11"/>
      <c r="R129" s="11"/>
      <c r="S129" s="11"/>
      <c r="T129" s="11"/>
      <c r="U129" s="11"/>
      <c r="V129" s="11"/>
      <c r="W129" s="11"/>
      <c r="X129" s="11"/>
      <c r="Y129" s="11"/>
      <c r="Z129" s="11"/>
      <c r="AA129" s="11"/>
      <c r="AB129" s="11"/>
      <c r="AC129" s="11"/>
      <c r="AD129" s="11"/>
      <c r="AE129" s="11"/>
      <c r="AF129" s="11"/>
      <c r="AG129" s="11"/>
      <c r="AH129" s="11"/>
      <c r="AI129" s="14"/>
      <c r="AJ129" s="14"/>
      <c r="AK129" s="14"/>
      <c r="AL129" s="11"/>
      <c r="AM129" s="11"/>
      <c r="AN129" s="15" t="str">
        <f ca="1">IFERROR(__xludf.DUMMYFUNCTION("""COMPUTED_VALUE"""),"Trimestral")</f>
        <v>Trimestral</v>
      </c>
    </row>
    <row r="130" spans="1:40" ht="14.25"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77"/>
      <c r="Q133" s="77"/>
      <c r="R133" s="77"/>
      <c r="S133" s="77"/>
      <c r="T133" s="77" t="s">
        <v>351</v>
      </c>
      <c r="U133" s="56" t="s">
        <v>63</v>
      </c>
      <c r="V133" s="56"/>
      <c r="W133" s="56"/>
      <c r="X133" s="56" t="s">
        <v>352</v>
      </c>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11" t="str">
        <f ca="1">IFERROR(__xludf.DUMMYFUNCTION("""COMPUTED_VALUE"""),"1. PROTEGER LA BELLEZA DE LA VIDA")</f>
        <v>1. PROTEGER LA BELLEZA DE LA VIDA</v>
      </c>
      <c r="C137" s="11" t="str">
        <f ca="1">IFERROR(__xludf.DUMMYFUNCTION("""COMPUTED_VALUE"""),"1.6 Autoridad ambiental y gestión del riesgo")</f>
        <v>1.6 Autoridad ambiental y gestión del riesgo</v>
      </c>
      <c r="D13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11" t="str">
        <f ca="1">IFERROR(__xludf.DUMMYFUNCTION("""COMPUTED_VALUE"""),"Formato DTAM reporte informe de gestión")</f>
        <v>Formato DTAM reporte informe de gestión</v>
      </c>
      <c r="F137" s="11" t="str">
        <f ca="1">IFERROR(__xludf.DUMMYFUNCTION("""COMPUTED_VALUE"""),"PAA")</f>
        <v>PAA</v>
      </c>
      <c r="G137" s="11" t="str">
        <f ca="1">IFERROR(__xludf.DUMMYFUNCTION("""COMPUTED_VALUE"""),"DTAM")</f>
        <v>DTAM</v>
      </c>
      <c r="H137" s="14" t="str">
        <f ca="1">IFERROR(__xludf.DUMMYFUNCTION("""COMPUTED_VALUE"""),"PGN")</f>
        <v>PGN</v>
      </c>
      <c r="I137" s="14" t="str">
        <f ca="1">IFERROR(__xludf.DUMMYFUNCTION("""COMPUTED_VALUE"""),"Análisis de deforestación, fragmentación del hábitat y conflictos socioambientales")</f>
        <v>Análisis de deforestación, fragmentación del hábitat y conflictos socioambientales</v>
      </c>
      <c r="J137" s="23">
        <f ca="1">IFERROR(__xludf.DUMMYFUNCTION("""COMPUTED_VALUE"""),0.67)</f>
        <v>0.67</v>
      </c>
      <c r="K137" s="17">
        <f ca="1">IFERROR(__xludf.DUMMYFUNCTION("""COMPUTED_VALUE"""),77158873)</f>
        <v>77158873</v>
      </c>
      <c r="L137" s="11"/>
      <c r="M137" s="11" t="str">
        <f ca="1">IFERROR(__xludf.DUMMYFUNCTION("""COMPUTED_VALUE"""),"Nicolai Costeau")</f>
        <v>Nicolai Costeau</v>
      </c>
      <c r="N137" s="11"/>
      <c r="O137" s="20">
        <f ca="1">IFERROR(__xludf.DUMMYFUNCTION("""COMPUTED_VALUE"""),0)</f>
        <v>0</v>
      </c>
      <c r="P137" s="11"/>
      <c r="Q137" s="11"/>
      <c r="R137" s="11"/>
      <c r="S137" s="11"/>
      <c r="T137" s="11"/>
      <c r="U137" s="11"/>
      <c r="V137" s="11"/>
      <c r="W137" s="11"/>
      <c r="X137" s="11"/>
      <c r="Y137" s="11"/>
      <c r="Z137" s="11"/>
      <c r="AA137" s="11"/>
      <c r="AB137" s="11"/>
      <c r="AC137" s="11"/>
      <c r="AD137" s="11"/>
      <c r="AE137" s="11"/>
      <c r="AF137" s="11"/>
      <c r="AG137" s="11"/>
      <c r="AH137" s="11"/>
      <c r="AI137" s="11"/>
      <c r="AJ137" s="14"/>
      <c r="AK137" s="14"/>
      <c r="AL137" s="11"/>
      <c r="AM137" s="14"/>
      <c r="AN137" s="15"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77"/>
      <c r="Q143" s="77"/>
      <c r="R143" s="77"/>
      <c r="S143" s="77"/>
      <c r="T143" s="77" t="s">
        <v>353</v>
      </c>
      <c r="U143" s="56" t="s">
        <v>354</v>
      </c>
      <c r="V143" s="56"/>
      <c r="W143" s="56"/>
      <c r="X143" s="56" t="s">
        <v>355</v>
      </c>
      <c r="Y143" s="56"/>
      <c r="Z143" s="84" t="s">
        <v>356</v>
      </c>
      <c r="AA143" s="56"/>
      <c r="AB143" s="56"/>
      <c r="AC143" s="56"/>
      <c r="AD143" s="56"/>
      <c r="AE143" s="56"/>
      <c r="AF143" s="56" t="s">
        <v>357</v>
      </c>
      <c r="AG143" s="56" t="s">
        <v>63</v>
      </c>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11" t="str">
        <f ca="1">IFERROR(__xludf.DUMMYFUNCTION("""COMPUTED_VALUE"""),"1. PROTEGER LA BELLEZA DE LA VIDA")</f>
        <v>1. PROTEGER LA BELLEZA DE LA VIDA</v>
      </c>
      <c r="C148" s="11" t="str">
        <f ca="1">IFERROR(__xludf.DUMMYFUNCTION("""COMPUTED_VALUE"""),"1.6 Autoridad ambiental y gestión del riesgo")</f>
        <v>1.6 Autoridad ambiental y gestión del riesgo</v>
      </c>
      <c r="D14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11" t="str">
        <f ca="1">IFERROR(__xludf.DUMMYFUNCTION("""COMPUTED_VALUE"""),"PAA")</f>
        <v>PAA</v>
      </c>
      <c r="G148" s="11" t="str">
        <f ca="1">IFERROR(__xludf.DUMMYFUNCTION("""COMPUTED_VALUE"""),"SF Plantas Medicinales Orito Ingi - Ande")</f>
        <v>SF Plantas Medicinales Orito Ingi - Ande</v>
      </c>
      <c r="H148" s="14" t="str">
        <f ca="1">IFERROR(__xludf.DUMMYFUNCTION("""COMPUTED_VALUE"""),"OTROS")</f>
        <v>OTROS</v>
      </c>
      <c r="I148" s="11" t="str">
        <f ca="1">IFERROR(__xludf.DUMMYFUNCTION("""COMPUTED_VALUE"""),"N/A")</f>
        <v>N/A</v>
      </c>
      <c r="J148" s="14">
        <f ca="1">IFERROR(__xludf.DUMMYFUNCTION("""COMPUTED_VALUE"""),1)</f>
        <v>1</v>
      </c>
      <c r="K148" s="17" t="str">
        <f ca="1">IFERROR(__xludf.DUMMYFUNCTION("""COMPUTED_VALUE"""),"   -")</f>
        <v xml:space="preserve">   -</v>
      </c>
      <c r="L148" s="11" t="str">
        <f ca="1">IFERROR(__xludf.DUMMYFUNCTION("""COMPUTED_VALUE"""),"Reportar en DRIVE 1 y en SENDA 0,50")</f>
        <v>Reportar en DRIVE 1 y en SENDA 0,50</v>
      </c>
      <c r="M148" s="11" t="str">
        <f ca="1">IFERROR(__xludf.DUMMYFUNCTION("""COMPUTED_VALUE"""),"Rafaél Hernandez")</f>
        <v>Rafaél Hernandez</v>
      </c>
      <c r="N148" s="11"/>
      <c r="O148" s="20">
        <f ca="1">IFERROR(__xludf.DUMMYFUNCTION("""COMPUTED_VALUE"""),0)</f>
        <v>0</v>
      </c>
      <c r="P148" s="14"/>
      <c r="Q148" s="14"/>
      <c r="R148" s="14"/>
      <c r="S148" s="14"/>
      <c r="T148" s="11"/>
      <c r="U148" s="11"/>
      <c r="V148" s="11"/>
      <c r="W148" s="11"/>
      <c r="X148" s="11"/>
      <c r="Y148" s="11"/>
      <c r="Z148" s="11"/>
      <c r="AA148" s="11"/>
      <c r="AB148" s="11"/>
      <c r="AC148" s="11"/>
      <c r="AD148" s="11"/>
      <c r="AE148" s="11"/>
      <c r="AF148" s="11"/>
      <c r="AG148" s="11"/>
      <c r="AH148" s="11"/>
      <c r="AI148" s="14"/>
      <c r="AJ148" s="14"/>
      <c r="AK148" s="14"/>
      <c r="AL148" s="11"/>
      <c r="AM148" s="14"/>
      <c r="AN148" s="15"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v>0.75</v>
      </c>
      <c r="O153" s="20">
        <f ca="1">IFERROR(__xludf.DUMMYFUNCTION("""COMPUTED_VALUE"""),0)</f>
        <v>0</v>
      </c>
      <c r="P153" s="57"/>
      <c r="Q153" s="57"/>
      <c r="R153" s="57"/>
      <c r="S153" s="57"/>
      <c r="T153" s="57"/>
      <c r="U153" s="57"/>
      <c r="V153" s="14"/>
      <c r="W153" s="14"/>
      <c r="X153" s="14"/>
      <c r="Y153" s="14"/>
      <c r="Z153" s="64" t="s">
        <v>358</v>
      </c>
      <c r="AA153" s="56" t="s">
        <v>63</v>
      </c>
      <c r="AB153" s="14"/>
      <c r="AC153" s="14"/>
      <c r="AD153" s="14"/>
      <c r="AE153" s="14"/>
      <c r="AF153" s="125" t="s">
        <v>359</v>
      </c>
      <c r="AG153" s="11" t="s">
        <v>124</v>
      </c>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113"/>
      <c r="Q154" s="113"/>
      <c r="R154" s="113"/>
      <c r="S154" s="113"/>
      <c r="T154" s="113" t="s">
        <v>360</v>
      </c>
      <c r="U154" s="44" t="s">
        <v>168</v>
      </c>
      <c r="V154" s="44" t="s">
        <v>361</v>
      </c>
      <c r="W154" s="44" t="s">
        <v>63</v>
      </c>
      <c r="X154" s="44" t="s">
        <v>327</v>
      </c>
      <c r="Y154" s="44" t="s">
        <v>63</v>
      </c>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6"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126"/>
      <c r="Q155" s="126"/>
      <c r="R155" s="126"/>
      <c r="S155" s="126"/>
      <c r="T155" s="126"/>
      <c r="U155" s="57"/>
      <c r="V155" s="11" t="s">
        <v>303</v>
      </c>
      <c r="W155" s="14"/>
      <c r="X155" s="11" t="s">
        <v>304</v>
      </c>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11" t="str">
        <f ca="1">IFERROR(__xludf.DUMMYFUNCTION("""COMPUTED_VALUE"""),"4. PAZ CON LA NATURALEZA")</f>
        <v>4. PAZ CON LA NATURALEZA</v>
      </c>
      <c r="C163" s="11" t="str">
        <f ca="1">IFERROR(__xludf.DUMMYFUNCTION("""COMPUTED_VALUE"""),"4.3 Educación ambiental")</f>
        <v>4.3 Educación ambiental</v>
      </c>
      <c r="D163" s="11" t="str">
        <f ca="1">IFERROR(__xludf.DUMMYFUNCTION("""COMPUTED_VALUE"""),"No. de personas capacitadas")</f>
        <v>No. de personas capacitadas</v>
      </c>
      <c r="E16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11" t="str">
        <f ca="1">IFERROR(__xludf.DUMMYFUNCTION("""COMPUTED_VALUE"""),"PAA-PI")</f>
        <v>PAA-PI</v>
      </c>
      <c r="G163" s="11" t="str">
        <f ca="1">IFERROR(__xludf.DUMMYFUNCTION("""COMPUTED_VALUE"""),"PNN Amacayacu")</f>
        <v>PNN Amacayacu</v>
      </c>
      <c r="H163" s="14" t="str">
        <f ca="1">IFERROR(__xludf.DUMMYFUNCTION("""COMPUTED_VALUE"""),"PGN")</f>
        <v>PGN</v>
      </c>
      <c r="I16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14">
        <f ca="1">IFERROR(__xludf.DUMMYFUNCTION("""COMPUTED_VALUE"""),50)</f>
        <v>50</v>
      </c>
      <c r="K163" s="17">
        <f ca="1">IFERROR(__xludf.DUMMYFUNCTION("""COMPUTED_VALUE"""),2308677)</f>
        <v>2308677</v>
      </c>
      <c r="L163" s="14"/>
      <c r="M163" s="11" t="str">
        <f ca="1">IFERROR(__xludf.DUMMYFUNCTION("""COMPUTED_VALUE"""),"Luis Carlos Rocero")</f>
        <v>Luis Carlos Rocero</v>
      </c>
      <c r="N163" s="14"/>
      <c r="O163" s="20">
        <f ca="1">IFERROR(__xludf.DUMMYFUNCTION("""COMPUTED_VALUE"""),1)</f>
        <v>1</v>
      </c>
      <c r="P163" s="11"/>
      <c r="Q163" s="11"/>
      <c r="R163" s="11"/>
      <c r="S163" s="11"/>
      <c r="T163" s="14"/>
      <c r="U163" s="14"/>
      <c r="V163" s="14"/>
      <c r="W163" s="14"/>
      <c r="X163" s="14"/>
      <c r="Y163" s="14"/>
      <c r="Z163" s="14"/>
      <c r="AA163" s="14"/>
      <c r="AB163" s="14"/>
      <c r="AC163" s="14"/>
      <c r="AD163" s="14"/>
      <c r="AE163" s="14"/>
      <c r="AF163" s="14"/>
      <c r="AG163" s="14"/>
      <c r="AH163" s="14"/>
      <c r="AI163" s="14"/>
      <c r="AJ163" s="11"/>
      <c r="AK163" s="14"/>
      <c r="AL163" s="11"/>
      <c r="AM163" s="11"/>
      <c r="AN163" s="15" t="str">
        <f ca="1">IFERROR(__xludf.DUMMYFUNCTION("""COMPUTED_VALUE"""),"Trimestral")</f>
        <v>Trimestral</v>
      </c>
    </row>
    <row r="164" spans="1:40" ht="14.25"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v>50</v>
      </c>
      <c r="O164" s="61">
        <f ca="1">IFERROR(__xludf.DUMMYFUNCTION("""COMPUTED_VALUE"""),1)</f>
        <v>1</v>
      </c>
      <c r="P164" s="44"/>
      <c r="Q164" s="44"/>
      <c r="R164" s="44"/>
      <c r="S164" s="44"/>
      <c r="T164" s="44"/>
      <c r="U164" s="44"/>
      <c r="V164" s="44"/>
      <c r="W164" s="44"/>
      <c r="X164" s="44"/>
      <c r="Y164" s="44"/>
      <c r="Z164" s="44" t="s">
        <v>362</v>
      </c>
      <c r="AA164" s="44" t="s">
        <v>63</v>
      </c>
      <c r="AB164" s="44" t="s">
        <v>363</v>
      </c>
      <c r="AC164" s="44" t="s">
        <v>63</v>
      </c>
      <c r="AD164" s="44" t="s">
        <v>364</v>
      </c>
      <c r="AE164" s="44" t="s">
        <v>63</v>
      </c>
      <c r="AF164" s="44" t="s">
        <v>365</v>
      </c>
      <c r="AG164" s="85" t="s">
        <v>366</v>
      </c>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1" t="s">
        <v>53</v>
      </c>
      <c r="AA165" s="14"/>
      <c r="AB165" s="11" t="s">
        <v>50</v>
      </c>
      <c r="AC165" s="14"/>
      <c r="AD165" s="11" t="s">
        <v>305</v>
      </c>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409.5">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6"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77"/>
      <c r="Q174" s="77"/>
      <c r="R174" s="77"/>
      <c r="S174" s="77"/>
      <c r="T174" s="77" t="s">
        <v>367</v>
      </c>
      <c r="U174" s="56" t="s">
        <v>368</v>
      </c>
      <c r="V174" s="56" t="s">
        <v>369</v>
      </c>
      <c r="W174" s="57"/>
      <c r="X174" s="56" t="s">
        <v>312</v>
      </c>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7" t="s">
        <v>370</v>
      </c>
      <c r="AA184" s="90" t="s">
        <v>63</v>
      </c>
      <c r="AB184" s="90" t="s">
        <v>371</v>
      </c>
      <c r="AC184" s="90"/>
      <c r="AD184" s="90" t="s">
        <v>372</v>
      </c>
      <c r="AE184" s="90"/>
      <c r="AF184" s="90" t="s">
        <v>373</v>
      </c>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77" t="s">
        <v>374</v>
      </c>
      <c r="Q189" s="88" t="s">
        <v>134</v>
      </c>
      <c r="R189" s="77" t="s">
        <v>375</v>
      </c>
      <c r="S189" s="88" t="s">
        <v>134</v>
      </c>
      <c r="T189" s="77" t="s">
        <v>376</v>
      </c>
      <c r="U189" s="56" t="s">
        <v>377</v>
      </c>
      <c r="V189" s="90"/>
      <c r="W189" s="90"/>
      <c r="X189" s="90" t="s">
        <v>352</v>
      </c>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11" t="str">
        <f ca="1">IFERROR(__xludf.DUMMYFUNCTION("""COMPUTED_VALUE"""),"1. PROTEGER LA BELLEZA DE LA VIDA")</f>
        <v>1. PROTEGER LA BELLEZA DE LA VIDA</v>
      </c>
      <c r="C190" s="11" t="str">
        <f ca="1">IFERROR(__xludf.DUMMYFUNCTION("""COMPUTED_VALUE"""),"1.1 Fortalecimiento del SINAP")</f>
        <v>1.1 Fortalecimiento del SINAP</v>
      </c>
      <c r="D190"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11" t="str">
        <f ca="1">IFERROR(__xludf.DUMMYFUNCTION("""COMPUTED_VALUE"""),"PAA")</f>
        <v>PAA</v>
      </c>
      <c r="G190" s="11" t="str">
        <f ca="1">IFERROR(__xludf.DUMMYFUNCTION("""COMPUTED_VALUE"""),"PNN Yaigojé Apaporis")</f>
        <v>PNN Yaigojé Apaporis</v>
      </c>
      <c r="H190" s="14" t="str">
        <f ca="1">IFERROR(__xludf.DUMMYFUNCTION("""COMPUTED_VALUE"""),"OTROS")</f>
        <v>OTROS</v>
      </c>
      <c r="I190" s="11" t="str">
        <f ca="1">IFERROR(__xludf.DUMMYFUNCTION("""COMPUTED_VALUE"""),"N/A")</f>
        <v>N/A</v>
      </c>
      <c r="J190" s="14">
        <f ca="1">IFERROR(__xludf.DUMMYFUNCTION("""COMPUTED_VALUE"""),4)</f>
        <v>4</v>
      </c>
      <c r="K190" s="17" t="str">
        <f ca="1">IFERROR(__xludf.DUMMYFUNCTION("""COMPUTED_VALUE""")," $ -")</f>
        <v xml:space="preserve"> $ -</v>
      </c>
      <c r="L190" s="18" t="str">
        <f ca="1">IFERROR(__xludf.DUMMYFUNCTION("""COMPUTED_VALUE""")," Reportar en avance acumulado del DRIVE y en avance físico 3 en la plataforma SENDA")</f>
        <v xml:space="preserve"> Reportar en avance acumulado del DRIVE y en avance físico 3 en la plataforma SENDA</v>
      </c>
      <c r="M190" s="18" t="str">
        <f ca="1">IFERROR(__xludf.DUMMYFUNCTION("""COMPUTED_VALUE""")," Sandra Cardona")</f>
        <v xml:space="preserve"> Sandra Cardona</v>
      </c>
      <c r="N190" s="18"/>
      <c r="O190" s="20">
        <f ca="1">IFERROR(__xludf.DUMMYFUNCTION("""COMPUTED_VALUE"""),0)</f>
        <v>0</v>
      </c>
      <c r="P190" s="11"/>
      <c r="Q190" s="11"/>
      <c r="R190" s="11"/>
      <c r="S190" s="11"/>
      <c r="T190" s="11"/>
      <c r="U190" s="11"/>
      <c r="V190" s="18"/>
      <c r="W190" s="18"/>
      <c r="X190" s="18"/>
      <c r="Y190" s="18"/>
      <c r="Z190" s="18"/>
      <c r="AA190" s="18"/>
      <c r="AB190" s="18"/>
      <c r="AC190" s="18"/>
      <c r="AD190" s="18"/>
      <c r="AE190" s="18"/>
      <c r="AF190" s="18"/>
      <c r="AG190" s="18"/>
      <c r="AH190" s="18"/>
      <c r="AI190" s="14"/>
      <c r="AJ190" s="11"/>
      <c r="AK190" s="14"/>
      <c r="AL190" s="11"/>
      <c r="AM190" s="14"/>
      <c r="AN190" s="15"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v>0.75</v>
      </c>
      <c r="O199" s="20">
        <f ca="1">IFERROR(__xludf.DUMMYFUNCTION("""COMPUTED_VALUE"""),0)</f>
        <v>0</v>
      </c>
      <c r="P199" s="56"/>
      <c r="Q199" s="56"/>
      <c r="R199" s="56"/>
      <c r="S199" s="56"/>
      <c r="T199" s="56"/>
      <c r="U199" s="56"/>
      <c r="V199" s="90"/>
      <c r="W199" s="90"/>
      <c r="X199" s="90"/>
      <c r="Y199" s="90"/>
      <c r="Z199" s="97" t="s">
        <v>378</v>
      </c>
      <c r="AA199" s="90" t="s">
        <v>379</v>
      </c>
      <c r="AB199" s="90"/>
      <c r="AC199" s="90"/>
      <c r="AD199" s="90"/>
      <c r="AE199" s="90"/>
      <c r="AF199" s="90" t="s">
        <v>380</v>
      </c>
      <c r="AG199" s="90" t="s">
        <v>381</v>
      </c>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customHeight="1">
      <c r="A215" s="10" t="str">
        <f ca="1">AN215</f>
        <v>Mensual</v>
      </c>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116">
        <v>0.25</v>
      </c>
      <c r="O216" s="20">
        <f ca="1">IFERROR(__xludf.DUMMYFUNCTION("""COMPUTED_VALUE"""),0)</f>
        <v>0</v>
      </c>
      <c r="P216" s="77"/>
      <c r="Q216" s="77"/>
      <c r="R216" s="77"/>
      <c r="S216" s="77"/>
      <c r="T216" s="77" t="s">
        <v>382</v>
      </c>
      <c r="U216" s="56" t="s">
        <v>152</v>
      </c>
      <c r="V216" s="90" t="s">
        <v>383</v>
      </c>
      <c r="W216" s="98" t="s">
        <v>154</v>
      </c>
      <c r="X216" s="90" t="s">
        <v>384</v>
      </c>
      <c r="Y216" s="90" t="s">
        <v>156</v>
      </c>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c r="O218" s="20"/>
      <c r="P218" s="77"/>
      <c r="Q218" s="77"/>
      <c r="R218" s="77"/>
      <c r="S218" s="77"/>
      <c r="T218" s="77"/>
      <c r="U218" s="56"/>
      <c r="V218" s="90"/>
      <c r="W218" s="98"/>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116"/>
      <c r="O219" s="20"/>
      <c r="P219" s="77"/>
      <c r="Q219" s="77"/>
      <c r="R219" s="77"/>
      <c r="S219" s="77"/>
      <c r="T219" s="77"/>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116"/>
      <c r="O220" s="20"/>
      <c r="P220" s="77"/>
      <c r="Q220" s="77"/>
      <c r="R220" s="77"/>
      <c r="S220" s="77"/>
      <c r="T220" s="77"/>
      <c r="U220" s="56"/>
      <c r="V220" s="90"/>
      <c r="W220" s="98"/>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116"/>
      <c r="O221" s="20"/>
      <c r="P221" s="77"/>
      <c r="Q221" s="77"/>
      <c r="R221" s="77"/>
      <c r="S221" s="77"/>
      <c r="T221" s="77"/>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116"/>
      <c r="O222" s="20"/>
      <c r="P222" s="77"/>
      <c r="Q222" s="77"/>
      <c r="R222" s="77"/>
      <c r="S222" s="77"/>
      <c r="T222" s="77"/>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116"/>
      <c r="O223" s="20"/>
      <c r="P223" s="77"/>
      <c r="Q223" s="77"/>
      <c r="R223" s="77"/>
      <c r="S223" s="77"/>
      <c r="T223" s="77"/>
      <c r="U223" s="56"/>
      <c r="V223" s="90"/>
      <c r="W223" s="98"/>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c r="O224" s="20"/>
      <c r="P224" s="77"/>
      <c r="Q224" s="77"/>
      <c r="R224" s="77"/>
      <c r="S224" s="77"/>
      <c r="T224" s="77"/>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116"/>
      <c r="O225" s="20"/>
      <c r="P225" s="77"/>
      <c r="Q225" s="77"/>
      <c r="R225" s="77"/>
      <c r="S225" s="77"/>
      <c r="T225" s="77"/>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116"/>
      <c r="O226" s="20"/>
      <c r="P226" s="77"/>
      <c r="Q226" s="77"/>
      <c r="R226" s="77"/>
      <c r="S226" s="77"/>
      <c r="T226" s="77"/>
      <c r="U226" s="56"/>
      <c r="V226" s="90"/>
      <c r="W226" s="98"/>
      <c r="X226" s="90"/>
      <c r="Y226" s="90"/>
      <c r="Z226" s="90" t="s">
        <v>385</v>
      </c>
      <c r="AA226" s="90" t="s">
        <v>158</v>
      </c>
      <c r="AB226" s="90" t="s">
        <v>386</v>
      </c>
      <c r="AC226" s="90" t="s">
        <v>160</v>
      </c>
      <c r="AD226" s="90" t="s">
        <v>387</v>
      </c>
      <c r="AE226" s="90" t="s">
        <v>162</v>
      </c>
      <c r="AF226" s="90" t="s">
        <v>388</v>
      </c>
      <c r="AG226" s="90" t="s">
        <v>164</v>
      </c>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27"/>
      <c r="O227" s="104"/>
      <c r="P227" s="121"/>
      <c r="Q227" s="121"/>
      <c r="R227" s="121"/>
      <c r="S227" s="121"/>
      <c r="T227" s="121"/>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4"/>
      <c r="Q228" s="34"/>
      <c r="R228" s="34"/>
      <c r="S228" s="34"/>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4"/>
      <c r="Q233" s="34"/>
      <c r="R233" s="34"/>
      <c r="S233" s="34"/>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4"/>
      <c r="Q234" s="34"/>
      <c r="R234" s="34"/>
      <c r="S234" s="34"/>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4"/>
      <c r="Q235" s="34"/>
      <c r="R235" s="34"/>
      <c r="S235" s="34"/>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6"/>
      <c r="Q251" s="36"/>
      <c r="R251" s="36"/>
      <c r="S251" s="36"/>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4"/>
      <c r="Q252" s="34"/>
      <c r="R252" s="34"/>
      <c r="S252" s="34"/>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4"/>
      <c r="Q254" s="34"/>
      <c r="R254" s="34"/>
      <c r="S254" s="34"/>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6"/>
      <c r="Q276" s="36"/>
      <c r="R276" s="36"/>
      <c r="S276" s="36"/>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4"/>
      <c r="Q285" s="34"/>
      <c r="R285" s="34"/>
      <c r="S285" s="34"/>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6"/>
      <c r="Q292" s="36"/>
      <c r="R292" s="36"/>
      <c r="S292" s="36"/>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4"/>
      <c r="Q297" s="34"/>
      <c r="R297" s="34"/>
      <c r="S297" s="34"/>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6"/>
      <c r="Q321" s="36"/>
      <c r="R321" s="36"/>
      <c r="S321" s="36"/>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6"/>
      <c r="Q359" s="36"/>
      <c r="R359" s="36"/>
      <c r="S359" s="36"/>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6"/>
      <c r="Q360" s="36"/>
      <c r="R360" s="36"/>
      <c r="S360" s="36"/>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3"/>
      <c r="Q384" s="33"/>
      <c r="R384" s="33"/>
      <c r="S384" s="33"/>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3"/>
      <c r="Q385" s="33"/>
      <c r="R385" s="33"/>
      <c r="S385" s="33"/>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4"/>
      <c r="Q386" s="34"/>
      <c r="R386" s="34"/>
      <c r="S386" s="34"/>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4"/>
      <c r="Q390" s="34"/>
      <c r="R390" s="34"/>
      <c r="S390" s="34"/>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111"/>
      <c r="Q392" s="111"/>
      <c r="R392" s="111"/>
      <c r="S392" s="111"/>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111"/>
      <c r="Q393" s="111"/>
      <c r="R393" s="111"/>
      <c r="S393" s="111"/>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6"/>
      <c r="Q398" s="36"/>
      <c r="R398" s="36"/>
      <c r="S398" s="36"/>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111"/>
      <c r="Q407" s="111"/>
      <c r="R407" s="111"/>
      <c r="S407" s="111"/>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111"/>
      <c r="Q408" s="111"/>
      <c r="R408" s="111"/>
      <c r="S408" s="111"/>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111"/>
      <c r="Q409" s="111"/>
      <c r="R409" s="111"/>
      <c r="S409" s="111"/>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3"/>
      <c r="Q412" s="33"/>
      <c r="R412" s="33"/>
      <c r="S412" s="33"/>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32"/>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32"/>
      <c r="AC1212" s="32"/>
      <c r="AD1212" s="32"/>
      <c r="AE1212" s="32"/>
      <c r="AF1212" s="1"/>
      <c r="AG1212" s="1"/>
      <c r="AH1212" s="1"/>
      <c r="AI1212" s="1"/>
      <c r="AJ1212" s="1"/>
      <c r="AK1212" s="1"/>
      <c r="AL1212" s="1"/>
      <c r="AM1212" s="1"/>
      <c r="AN1212" s="37"/>
    </row>
  </sheetData>
  <autoFilter ref="A2:AN227" xr:uid="{00000000-0009-0000-0000-000003000000}">
    <filterColumn colId="6">
      <filters>
        <filter val="PNN Cahuinarí"/>
      </filters>
    </filterColumn>
  </autoFilter>
  <mergeCells count="3">
    <mergeCell ref="B1:M1"/>
    <mergeCell ref="N1:O1"/>
    <mergeCell ref="P1:AM1"/>
  </mergeCells>
  <dataValidations count="8">
    <dataValidation type="list" allowBlank="1" showErrorMessage="1" sqref="I183:I205" xr:uid="{00000000-0002-0000-0300-000000000000}">
      <formula1>INDIRECT(H183)</formula1>
    </dataValidation>
    <dataValidation type="list" allowBlank="1" showErrorMessage="1" sqref="D4:D205" xr:uid="{00000000-0002-0000-03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300-000002000000}">
      <formula1>0</formula1>
      <formula2>500000000</formula2>
    </dataValidation>
    <dataValidation type="list" allowBlank="1" showErrorMessage="1" sqref="H4:H71 H73:H205" xr:uid="{00000000-0002-0000-0300-000003000000}">
      <formula1>"PGN,FONAM,FPVB,KFW,GEF,COMPENSACIONES,REGALÍAS,OTROS,FUNCIONAMIENTO,GESTIÓN,GESTIÓN-PGN,GESTIÓN-FONAM"</formula1>
    </dataValidation>
    <dataValidation type="list" allowBlank="1" showErrorMessage="1" sqref="G4:G205" xr:uid="{00000000-0002-0000-03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3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300-000006000000}">
      <formula1>"PEI,PAA,PEI-PI,PAA-PI,PI,PAA-PEI"</formula1>
    </dataValidation>
    <dataValidation type="list" allowBlank="1" showErrorMessage="1" sqref="B4:B205" xr:uid="{00000000-0002-0000-0300-000007000000}">
      <formula1>"1. PROTEGER LA BELLEZA DE LA VIDA,2. TERRITORIOS SOSTENIBLES E INNOVADORES,3. MODERNIZACIÓN INSTITUCIONAL EFICIENTE,4. PAZ CON LA NATURALEZA"</formula1>
    </dataValidation>
  </dataValidations>
  <hyperlinks>
    <hyperlink ref="Z37" r:id="rId1" xr:uid="{00000000-0004-0000-0300-000000000000}"/>
    <hyperlink ref="Z55" r:id="rId2" xr:uid="{00000000-0004-0000-0300-000001000000}"/>
    <hyperlink ref="Z77" r:id="rId3" xr:uid="{00000000-0004-0000-0300-000002000000}"/>
    <hyperlink ref="Z143" r:id="rId4" xr:uid="{00000000-0004-0000-0300-000003000000}"/>
    <hyperlink ref="Z153" r:id="rId5" xr:uid="{00000000-0004-0000-0300-000004000000}"/>
    <hyperlink ref="AF153" r:id="rId6" xr:uid="{00000000-0004-0000-0300-000005000000}"/>
    <hyperlink ref="AG164" r:id="rId7" xr:uid="{00000000-0004-0000-0300-000006000000}"/>
    <hyperlink ref="Z184" r:id="rId8" xr:uid="{00000000-0004-0000-0300-000007000000}"/>
    <hyperlink ref="Z199" r:id="rId9" xr:uid="{00000000-0004-0000-0300-000008000000}"/>
  </hyperlinks>
  <pageMargins left="0.7" right="0.7" top="0.75" bottom="0.75" header="0" footer="0"/>
  <pageSetup paperSize="3" fitToHeight="0" orientation="landscape"/>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38761D"/>
  </sheetPr>
  <dimension ref="A1:AN1210"/>
  <sheetViews>
    <sheetView workbookViewId="0">
      <pane ySplit="2" topLeftCell="A180"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6"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34.7109375" customWidth="1"/>
    <col min="15" max="15" width="12" customWidth="1"/>
    <col min="16" max="19" width="28.5703125" hidden="1" customWidth="1"/>
    <col min="20" max="20" width="35.5703125" customWidth="1"/>
    <col min="21" max="21" width="22.42578125" customWidth="1"/>
    <col min="22" max="27" width="22.42578125" hidden="1" customWidth="1"/>
    <col min="28" max="28" width="45" hidden="1" customWidth="1"/>
    <col min="29" max="31" width="22.42578125" hidden="1" customWidth="1"/>
    <col min="32" max="32" width="41.28515625" hidden="1" customWidth="1"/>
    <col min="33" max="33" width="20.140625" hidden="1" customWidth="1"/>
    <col min="34" max="34" width="57.7109375" hidden="1" customWidth="1"/>
    <col min="35" max="35" width="17.42578125" hidden="1" customWidth="1"/>
    <col min="36" max="36" width="34.710937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38" t="s">
        <v>0</v>
      </c>
      <c r="C1" s="139"/>
      <c r="D1" s="139"/>
      <c r="E1" s="139"/>
      <c r="F1" s="139"/>
      <c r="G1" s="139"/>
      <c r="H1" s="139"/>
      <c r="I1" s="139"/>
      <c r="J1" s="139"/>
      <c r="K1" s="139"/>
      <c r="L1" s="139"/>
      <c r="M1" s="140"/>
      <c r="N1" s="141" t="s">
        <v>47</v>
      </c>
      <c r="O1" s="140"/>
      <c r="P1" s="142"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128"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10"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6"/>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11" t="str">
        <f ca="1">IFERROR(__xludf.DUMMYFUNCTION("""COMPUTED_VALUE"""),"1. PROTEGER LA BELLEZA DE LA VIDA")</f>
        <v>1. PROTEGER LA BELLEZA DE LA VIDA</v>
      </c>
      <c r="C9" s="11" t="str">
        <f ca="1">IFERROR(__xludf.DUMMYFUNCTION("""COMPUTED_VALUE"""),"1.2 Restauración rehabilitación y sistemas sotenibles para la conservación")</f>
        <v>1.2 Restauración rehabilitación y sistemas sotenibles para la conservación</v>
      </c>
      <c r="D9" s="11" t="str">
        <f ca="1">IFERROR(__xludf.DUMMYFUNCTION("""COMPUTED_VALUE"""),"No. de Hectáreas en proceso de restauración rehabilitación y recuperación")</f>
        <v>No. de Hectáreas en proceso de restauración rehabilitación y recuperación</v>
      </c>
      <c r="E9" s="11"/>
      <c r="F9" s="14" t="str">
        <f ca="1">IFERROR(__xludf.DUMMYFUNCTION("""COMPUTED_VALUE"""),"PEI")</f>
        <v>PEI</v>
      </c>
      <c r="G9" s="11" t="str">
        <f ca="1">IFERROR(__xludf.DUMMYFUNCTION("""COMPUTED_VALUE"""),"PNN La Paya")</f>
        <v>PNN La Paya</v>
      </c>
      <c r="H9" s="14" t="str">
        <f ca="1">IFERROR(__xludf.DUMMYFUNCTION("""COMPUTED_VALUE"""),"OTROS")</f>
        <v>OTROS</v>
      </c>
      <c r="I9" s="11" t="str">
        <f ca="1">IFERROR(__xludf.DUMMYFUNCTION("""COMPUTED_VALUE"""),"1.Realizar la Georeferenciacion")</f>
        <v>1.Realizar la Georeferenciacion</v>
      </c>
      <c r="J9" s="16">
        <f ca="1">IFERROR(__xludf.DUMMYFUNCTION("""COMPUTED_VALUE"""),14)</f>
        <v>14</v>
      </c>
      <c r="K9" s="17"/>
      <c r="L9" s="18"/>
      <c r="M9" s="11" t="str">
        <f ca="1">IFERROR(__xludf.DUMMYFUNCTION("""COMPUTED_VALUE"""),"Abner Ortiz")</f>
        <v>Abner Ortiz</v>
      </c>
      <c r="N9" s="11"/>
      <c r="O9" s="20">
        <f ca="1">IFERROR(__xludf.DUMMYFUNCTION("""COMPUTED_VALUE"""),0)</f>
        <v>0</v>
      </c>
      <c r="P9" s="13" t="s">
        <v>389</v>
      </c>
      <c r="Q9" s="13" t="s">
        <v>390</v>
      </c>
      <c r="R9" s="13" t="s">
        <v>391</v>
      </c>
      <c r="S9" s="13" t="s">
        <v>172</v>
      </c>
      <c r="T9" s="11"/>
      <c r="U9" s="11"/>
      <c r="V9" s="11"/>
      <c r="W9" s="11"/>
      <c r="X9" s="11"/>
      <c r="Y9" s="11"/>
      <c r="Z9" s="11"/>
      <c r="AA9" s="11"/>
      <c r="AB9" s="11"/>
      <c r="AC9" s="11"/>
      <c r="AD9" s="11"/>
      <c r="AE9" s="11"/>
      <c r="AF9" s="11"/>
      <c r="AG9" s="11"/>
      <c r="AH9" s="11"/>
      <c r="AI9" s="14"/>
      <c r="AJ9" s="11"/>
      <c r="AK9" s="14"/>
      <c r="AL9" s="11"/>
      <c r="AM9" s="14"/>
      <c r="AN9" s="1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61">
        <v>0</v>
      </c>
      <c r="O14" s="49"/>
      <c r="P14" s="113"/>
      <c r="Q14" s="113"/>
      <c r="R14" s="113"/>
      <c r="S14" s="113"/>
      <c r="T14" s="129" t="s">
        <v>392</v>
      </c>
      <c r="U14" s="44"/>
      <c r="V14" s="44" t="s">
        <v>393</v>
      </c>
      <c r="W14" s="44"/>
      <c r="X14" s="44" t="s">
        <v>394</v>
      </c>
      <c r="Y14" s="44" t="s">
        <v>52</v>
      </c>
      <c r="Z14" s="44" t="s">
        <v>395</v>
      </c>
      <c r="AA14" s="44" t="s">
        <v>57</v>
      </c>
      <c r="AB14" s="44" t="s">
        <v>396</v>
      </c>
      <c r="AC14" s="44" t="s">
        <v>57</v>
      </c>
      <c r="AD14" s="44" t="s">
        <v>397</v>
      </c>
      <c r="AE14" s="44" t="s">
        <v>57</v>
      </c>
      <c r="AF14" s="44" t="s">
        <v>398</v>
      </c>
      <c r="AG14" s="44" t="s">
        <v>57</v>
      </c>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61">
        <v>0</v>
      </c>
      <c r="O15" s="44"/>
      <c r="P15" s="113"/>
      <c r="Q15" s="113"/>
      <c r="R15" s="113"/>
      <c r="S15" s="113"/>
      <c r="T15" s="113" t="s">
        <v>304</v>
      </c>
      <c r="U15" s="44"/>
      <c r="V15" s="44" t="s">
        <v>399</v>
      </c>
      <c r="W15" s="44"/>
      <c r="X15" s="44" t="s">
        <v>400</v>
      </c>
      <c r="Y15" s="44" t="s">
        <v>52</v>
      </c>
      <c r="Z15" s="44" t="s">
        <v>401</v>
      </c>
      <c r="AA15" s="44"/>
      <c r="AB15" s="44" t="s">
        <v>402</v>
      </c>
      <c r="AC15" s="44"/>
      <c r="AD15" s="44"/>
      <c r="AE15" s="44"/>
      <c r="AF15" s="44" t="s">
        <v>403</v>
      </c>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t="s">
        <v>404</v>
      </c>
      <c r="AI28" s="14"/>
      <c r="AJ28" s="14"/>
      <c r="AK28" s="14"/>
      <c r="AL28" s="14"/>
      <c r="AM28" s="14"/>
      <c r="AN28" s="60" t="str">
        <f ca="1">IFERROR(__xludf.DUMMYFUNCTION("""COMPUTED_VALUE"""),"Mensual")</f>
        <v>Mensual</v>
      </c>
    </row>
    <row r="29" spans="1:40" ht="14.25" hidden="1" customHeight="1">
      <c r="A29" s="10" t="str">
        <f t="shared" ca="1" si="0"/>
        <v>Mensual</v>
      </c>
      <c r="B29" s="11" t="str">
        <f ca="1">IFERROR(__xludf.DUMMYFUNCTION("""COMPUTED_VALUE"""),"2. TERRITORIOS SOSTENIBLES E INNOVADORES")</f>
        <v>2. TERRITORIOS SOSTENIBLES E INNOVADORES</v>
      </c>
      <c r="C29" s="11" t="str">
        <f ca="1">IFERROR(__xludf.DUMMYFUNCTION("""COMPUTED_VALUE"""),"2.1 Bioeconomía y Ecoturismo")</f>
        <v>2.1 Bioeconomía y Ecoturismo</v>
      </c>
      <c r="D29" s="11" t="str">
        <f ca="1">IFERROR(__xludf.DUMMYFUNCTION("""COMPUTED_VALUE"""),"No. de Visitantes en las áreas protegidas con vocación ecoturística")</f>
        <v>No. de Visitantes en las áreas protegidas con vocación ecoturística</v>
      </c>
      <c r="E29" s="11"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11" t="str">
        <f ca="1">IFERROR(__xludf.DUMMYFUNCTION("""COMPUTED_VALUE"""),"PNN Amacayacu")</f>
        <v>PNN Amacayacu</v>
      </c>
      <c r="H29" s="11" t="str">
        <f ca="1">IFERROR(__xludf.DUMMYFUNCTION("""COMPUTED_VALUE"""),"PGN")</f>
        <v>PGN</v>
      </c>
      <c r="I29"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14">
        <f ca="1">IFERROR(__xludf.DUMMYFUNCTION("""COMPUTED_VALUE"""),120)</f>
        <v>120</v>
      </c>
      <c r="K29" s="17">
        <f ca="1">IFERROR(__xludf.DUMMYFUNCTION("""COMPUTED_VALUE"""),33700000)</f>
        <v>33700000</v>
      </c>
      <c r="L29" s="11" t="str">
        <f ca="1">IFERROR(__xludf.DUMMYFUNCTION("""COMPUTED_VALUE"""),"Esta pendiente revisar meta en el SENDA pues se relacionan solo 350")</f>
        <v>Esta pendiente revisar meta en el SENDA pues se relacionan solo 350</v>
      </c>
      <c r="M29" s="11" t="str">
        <f ca="1">IFERROR(__xludf.DUMMYFUNCTION("""COMPUTED_VALUE"""),"Iván Rodriguez")</f>
        <v>Iván Rodriguez</v>
      </c>
      <c r="N29" s="11"/>
      <c r="O29" s="20">
        <f ca="1">IFERROR(__xludf.DUMMYFUNCTION("""COMPUTED_VALUE"""),0)</f>
        <v>0</v>
      </c>
      <c r="P29" s="130" t="s">
        <v>405</v>
      </c>
      <c r="Q29" s="11" t="s">
        <v>57</v>
      </c>
      <c r="R29" s="11" t="s">
        <v>406</v>
      </c>
      <c r="S29" s="11" t="s">
        <v>57</v>
      </c>
      <c r="T29" s="11"/>
      <c r="U29" s="11"/>
      <c r="V29" s="11"/>
      <c r="W29" s="11"/>
      <c r="X29" s="11"/>
      <c r="Y29" s="11"/>
      <c r="Z29" s="11"/>
      <c r="AA29" s="11"/>
      <c r="AB29" s="11"/>
      <c r="AC29" s="11"/>
      <c r="AD29" s="11"/>
      <c r="AE29" s="11"/>
      <c r="AF29" s="11"/>
      <c r="AG29" s="11"/>
      <c r="AH29" s="11"/>
      <c r="AI29" s="14"/>
      <c r="AJ29" s="11"/>
      <c r="AK29" s="14"/>
      <c r="AL29" s="11"/>
      <c r="AM29" s="14"/>
      <c r="AN29" s="15"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t="s">
        <v>407</v>
      </c>
      <c r="O34" s="20">
        <f ca="1">IFERROR(__xludf.DUMMYFUNCTION("""COMPUTED_VALUE"""),0)</f>
        <v>0</v>
      </c>
      <c r="P34" s="77"/>
      <c r="Q34" s="77"/>
      <c r="R34" s="77"/>
      <c r="S34" s="77"/>
      <c r="T34" s="131" t="s">
        <v>408</v>
      </c>
      <c r="U34" s="56" t="s">
        <v>409</v>
      </c>
      <c r="V34" s="56" t="s">
        <v>410</v>
      </c>
      <c r="W34" s="56" t="s">
        <v>311</v>
      </c>
      <c r="X34" s="56" t="s">
        <v>411</v>
      </c>
      <c r="Y34" s="56" t="s">
        <v>71</v>
      </c>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11" t="str">
        <f ca="1">IFERROR(__xludf.DUMMYFUNCTION("""COMPUTED_VALUE"""),"4. PAZ CON LA NATURALEZA")</f>
        <v>4. PAZ CON LA NATURALEZA</v>
      </c>
      <c r="C35" s="11" t="str">
        <f ca="1">IFERROR(__xludf.DUMMYFUNCTION("""COMPUTED_VALUE"""),"4.1 Gobernanza participación y conflictos socioambientales")</f>
        <v>4.1 Gobernanza participación y conflictos socioambientales</v>
      </c>
      <c r="D3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11" t="str">
        <f ca="1">IFERROR(__xludf.DUMMYFUNCTION("""COMPUTED_VALUE"""),"PNN Amacayacu")</f>
        <v>PNN Amacayacu</v>
      </c>
      <c r="H35" s="11" t="str">
        <f ca="1">IFERROR(__xludf.DUMMYFUNCTION("""COMPUTED_VALUE"""),"GESTIÓN-FONAM")</f>
        <v>GESTIÓN-FONAM</v>
      </c>
      <c r="I3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14">
        <f ca="1">IFERROR(__xludf.DUMMYFUNCTION("""COMPUTED_VALUE"""),2)</f>
        <v>2</v>
      </c>
      <c r="K35" s="17">
        <f ca="1">IFERROR(__xludf.DUMMYFUNCTION("""COMPUTED_VALUE"""),127066623)</f>
        <v>127066623</v>
      </c>
      <c r="L35" s="11" t="str">
        <f ca="1">IFERROR(__xludf.DUMMYFUNCTION("""COMPUTED_VALUE"""),"Reporte en DRIVE 2, en SENDA 2")</f>
        <v>Reporte en DRIVE 2, en SENDA 2</v>
      </c>
      <c r="M35" s="11" t="str">
        <f ca="1">IFERROR(__xludf.DUMMYFUNCTION("""COMPUTED_VALUE"""),"Esteban Carrillo")</f>
        <v>Esteban Carrillo</v>
      </c>
      <c r="N35" s="11"/>
      <c r="O35" s="11">
        <f ca="1">IFERROR(__xludf.DUMMYFUNCTION("""COMPUTED_VALUE"""),0.5)</f>
        <v>0.5</v>
      </c>
      <c r="P35" s="130" t="s">
        <v>412</v>
      </c>
      <c r="Q35" s="14" t="s">
        <v>57</v>
      </c>
      <c r="R35" s="130" t="s">
        <v>413</v>
      </c>
      <c r="S35" s="14" t="s">
        <v>57</v>
      </c>
      <c r="T35" s="11"/>
      <c r="U35" s="11"/>
      <c r="V35" s="11"/>
      <c r="W35" s="11"/>
      <c r="X35" s="11"/>
      <c r="Y35" s="11"/>
      <c r="Z35" s="11"/>
      <c r="AA35" s="11"/>
      <c r="AB35" s="11"/>
      <c r="AC35" s="11"/>
      <c r="AD35" s="11"/>
      <c r="AE35" s="11"/>
      <c r="AF35" s="11"/>
      <c r="AG35" s="11"/>
      <c r="AH35" s="11"/>
      <c r="AI35" s="14"/>
      <c r="AJ35" s="11"/>
      <c r="AK35" s="14"/>
      <c r="AL35" s="11"/>
      <c r="AM35" s="14"/>
      <c r="AN35" s="15" t="str">
        <f ca="1">IFERROR(__xludf.DUMMYFUNCTION("""COMPUTED_VALUE"""),"Mensual")</f>
        <v>Mensual</v>
      </c>
    </row>
    <row r="36" spans="1:40" ht="14.25" hidden="1" customHeight="1">
      <c r="A36" s="10" t="str">
        <f t="shared" ca="1" si="0"/>
        <v>Mensual</v>
      </c>
      <c r="B36" s="11" t="str">
        <f ca="1">IFERROR(__xludf.DUMMYFUNCTION("""COMPUTED_VALUE"""),"4. PAZ CON LA NATURALEZA")</f>
        <v>4. PAZ CON LA NATURALEZA</v>
      </c>
      <c r="C36" s="11" t="str">
        <f ca="1">IFERROR(__xludf.DUMMYFUNCTION("""COMPUTED_VALUE"""),"4.1 Gobernanza participación y conflictos socioambientales")</f>
        <v>4.1 Gobernanza participación y conflictos socioambientales</v>
      </c>
      <c r="D3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11" t="str">
        <f ca="1">IFERROR(__xludf.DUMMYFUNCTION("""COMPUTED_VALUE"""),"PNN Cahuinarí")</f>
        <v>PNN Cahuinarí</v>
      </c>
      <c r="H36" s="11" t="str">
        <f ca="1">IFERROR(__xludf.DUMMYFUNCTION("""COMPUTED_VALUE"""),"PGN")</f>
        <v>PGN</v>
      </c>
      <c r="I3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14">
        <f ca="1">IFERROR(__xludf.DUMMYFUNCTION("""COMPUTED_VALUE"""),3)</f>
        <v>3</v>
      </c>
      <c r="K36" s="17">
        <f ca="1">IFERROR(__xludf.DUMMYFUNCTION("""COMPUTED_VALUE"""),121694606)</f>
        <v>121694606</v>
      </c>
      <c r="L36" s="11" t="str">
        <f ca="1">IFERROR(__xludf.DUMMYFUNCTION("""COMPUTED_VALUE"""),"Reporte cumplido por PGN")</f>
        <v>Reporte cumplido por PGN</v>
      </c>
      <c r="M36" s="11" t="str">
        <f ca="1">IFERROR(__xludf.DUMMYFUNCTION("""COMPUTED_VALUE"""),"Esteban Carrillo")</f>
        <v>Esteban Carrillo</v>
      </c>
      <c r="N36" s="11"/>
      <c r="O36" s="11">
        <f ca="1">IFERROR(__xludf.DUMMYFUNCTION("""COMPUTED_VALUE"""),0)</f>
        <v>0</v>
      </c>
      <c r="P36" s="130" t="s">
        <v>414</v>
      </c>
      <c r="Q36" s="11" t="s">
        <v>57</v>
      </c>
      <c r="R36" s="11" t="s">
        <v>415</v>
      </c>
      <c r="S36" s="11" t="s">
        <v>57</v>
      </c>
      <c r="T36" s="11"/>
      <c r="U36" s="11"/>
      <c r="V36" s="11"/>
      <c r="W36" s="11"/>
      <c r="X36" s="11"/>
      <c r="Y36" s="11"/>
      <c r="Z36" s="11"/>
      <c r="AA36" s="11"/>
      <c r="AB36" s="11"/>
      <c r="AC36" s="11"/>
      <c r="AD36" s="11"/>
      <c r="AE36" s="11"/>
      <c r="AF36" s="11"/>
      <c r="AG36" s="11"/>
      <c r="AH36" s="11"/>
      <c r="AI36" s="14"/>
      <c r="AJ36" s="11"/>
      <c r="AK36" s="14"/>
      <c r="AL36" s="11"/>
      <c r="AM36" s="14"/>
      <c r="AN36" s="15"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77"/>
      <c r="Q40" s="77"/>
      <c r="R40" s="77"/>
      <c r="S40" s="77"/>
      <c r="T40" s="131" t="s">
        <v>416</v>
      </c>
      <c r="U40" s="57"/>
      <c r="V40" s="28" t="s">
        <v>417</v>
      </c>
      <c r="W40" s="14"/>
      <c r="X40" s="56" t="s">
        <v>418</v>
      </c>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113"/>
      <c r="Q41" s="113"/>
      <c r="R41" s="113"/>
      <c r="S41" s="113"/>
      <c r="T41" s="129" t="s">
        <v>419</v>
      </c>
      <c r="U41" s="44" t="s">
        <v>63</v>
      </c>
      <c r="V41" s="44" t="s">
        <v>420</v>
      </c>
      <c r="W41" s="44"/>
      <c r="X41" s="44" t="s">
        <v>421</v>
      </c>
      <c r="Y41" s="44" t="s">
        <v>52</v>
      </c>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67">
        <v>1</v>
      </c>
      <c r="O42" s="20">
        <f ca="1">IFERROR(__xludf.DUMMYFUNCTION("""COMPUTED_VALUE"""),1)</f>
        <v>1</v>
      </c>
      <c r="P42" s="57"/>
      <c r="Q42" s="57"/>
      <c r="R42" s="57"/>
      <c r="S42" s="57"/>
      <c r="T42" s="57"/>
      <c r="U42" s="57"/>
      <c r="V42" s="14"/>
      <c r="W42" s="14"/>
      <c r="X42" s="14"/>
      <c r="Y42" s="14"/>
      <c r="Z42" s="56" t="s">
        <v>422</v>
      </c>
      <c r="AA42" s="14" t="s">
        <v>423</v>
      </c>
      <c r="AB42" s="11" t="s">
        <v>424</v>
      </c>
      <c r="AC42" s="14" t="s">
        <v>57</v>
      </c>
      <c r="AD42" s="11" t="s">
        <v>425</v>
      </c>
      <c r="AE42" s="14" t="s">
        <v>57</v>
      </c>
      <c r="AF42" s="11" t="s">
        <v>426</v>
      </c>
      <c r="AG42" s="14" t="s">
        <v>57</v>
      </c>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t="s">
        <v>427</v>
      </c>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11" t="str">
        <f ca="1">IFERROR(__xludf.DUMMYFUNCTION("""COMPUTED_VALUE"""),"4. PAZ CON LA NATURALEZA")</f>
        <v>4. PAZ CON LA NATURALEZA</v>
      </c>
      <c r="C47" s="11" t="str">
        <f ca="1">IFERROR(__xludf.DUMMYFUNCTION("""COMPUTED_VALUE"""),"4.1 Gobernanza participación y conflictos socioambientales")</f>
        <v>4.1 Gobernanza participación y conflictos socioambientales</v>
      </c>
      <c r="D47" s="11" t="str">
        <f ca="1">IFERROR(__xludf.DUMMYFUNCTION("""COMPUTED_VALUE"""),"No. de Visitantes en las áreas protegidas con vocación ecoturística")</f>
        <v>No. de Visitantes en las áreas protegidas con vocación ecoturística</v>
      </c>
      <c r="E4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11" t="str">
        <f ca="1">IFERROR(__xludf.DUMMYFUNCTION("""COMPUTED_VALUE"""),"PEI-PI")</f>
        <v>PEI-PI</v>
      </c>
      <c r="G47" s="11" t="str">
        <f ca="1">IFERROR(__xludf.DUMMYFUNCTION("""COMPUTED_VALUE"""),"DTAM")</f>
        <v>DTAM</v>
      </c>
      <c r="H47" s="14" t="str">
        <f ca="1">IFERROR(__xludf.DUMMYFUNCTION("""COMPUTED_VALUE"""),"GESTIÓN-PGN")</f>
        <v>GESTIÓN-PGN</v>
      </c>
      <c r="I47" s="11"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14">
        <f ca="1">IFERROR(__xludf.DUMMYFUNCTION("""COMPUTED_VALUE"""),5)</f>
        <v>5</v>
      </c>
      <c r="K47" s="17">
        <f ca="1">IFERROR(__xludf.DUMMYFUNCTION("""COMPUTED_VALUE"""),131788399)</f>
        <v>131788399</v>
      </c>
      <c r="L47" s="11" t="str">
        <f ca="1">IFERROR(__xludf.DUMMYFUNCTION("""COMPUTED_VALUE"""),"Reportar en DRIVE 5 en SENDA 1")</f>
        <v>Reportar en DRIVE 5 en SENDA 1</v>
      </c>
      <c r="M47" s="11" t="str">
        <f ca="1">IFERROR(__xludf.DUMMYFUNCTION("""COMPUTED_VALUE"""),"Esteban Carrillo")</f>
        <v>Esteban Carrillo</v>
      </c>
      <c r="N47" s="11"/>
      <c r="O47" s="20">
        <f ca="1">IFERROR(__xludf.DUMMYFUNCTION("""COMPUTED_VALUE"""),0)</f>
        <v>0</v>
      </c>
      <c r="P47" s="11" t="s">
        <v>428</v>
      </c>
      <c r="Q47" s="11"/>
      <c r="R47" s="11" t="s">
        <v>429</v>
      </c>
      <c r="S47" s="11"/>
      <c r="T47" s="11"/>
      <c r="U47" s="11"/>
      <c r="V47" s="11"/>
      <c r="W47" s="11"/>
      <c r="X47" s="11"/>
      <c r="Y47" s="11"/>
      <c r="Z47" s="11"/>
      <c r="AA47" s="11"/>
      <c r="AB47" s="11"/>
      <c r="AC47" s="11"/>
      <c r="AD47" s="11"/>
      <c r="AE47" s="11"/>
      <c r="AF47" s="11"/>
      <c r="AG47" s="11"/>
      <c r="AH47" s="11"/>
      <c r="AI47" s="14"/>
      <c r="AJ47" s="11"/>
      <c r="AK47" s="14"/>
      <c r="AL47" s="11"/>
      <c r="AM47" s="14"/>
      <c r="AN47" s="15" t="str">
        <f ca="1">IFERROR(__xludf.DUMMYFUNCTION("""COMPUTED_VALUE"""),"Mensual")</f>
        <v>Mensual</v>
      </c>
    </row>
    <row r="48" spans="1:40" ht="14.25"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116">
        <v>0</v>
      </c>
      <c r="O48" s="20">
        <f ca="1">IFERROR(__xludf.DUMMYFUNCTION("""COMPUTED_VALUE"""),0)</f>
        <v>0</v>
      </c>
      <c r="P48" s="56"/>
      <c r="Q48" s="56"/>
      <c r="R48" s="56"/>
      <c r="S48" s="56"/>
      <c r="T48" s="56"/>
      <c r="U48" s="56"/>
      <c r="V48" s="56"/>
      <c r="W48" s="56"/>
      <c r="X48" s="56"/>
      <c r="Y48" s="56"/>
      <c r="Z48" s="56" t="s">
        <v>430</v>
      </c>
      <c r="AA48" s="56" t="s">
        <v>57</v>
      </c>
      <c r="AB48" s="56" t="s">
        <v>431</v>
      </c>
      <c r="AC48" s="56" t="s">
        <v>57</v>
      </c>
      <c r="AD48" s="56" t="s">
        <v>432</v>
      </c>
      <c r="AE48" s="56" t="s">
        <v>57</v>
      </c>
      <c r="AF48" s="56" t="s">
        <v>433</v>
      </c>
      <c r="AG48" s="56"/>
      <c r="AH48" s="56"/>
      <c r="AI48" s="14"/>
      <c r="AJ48" s="14"/>
      <c r="AK48" s="14"/>
      <c r="AL48" s="14"/>
      <c r="AM48" s="14"/>
      <c r="AN48" s="60" t="str">
        <f ca="1">IFERROR(__xludf.DUMMYFUNCTION("""COMPUTED_VALUE"""),"Trimestral")</f>
        <v>Trimestral</v>
      </c>
    </row>
    <row r="49" spans="1:40" ht="221.25"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v>0</v>
      </c>
      <c r="O49" s="20">
        <f ca="1">IFERROR(__xludf.DUMMYFUNCTION("""COMPUTED_VALUE"""),0)</f>
        <v>0</v>
      </c>
      <c r="P49" s="56"/>
      <c r="Q49" s="56"/>
      <c r="R49" s="56"/>
      <c r="S49" s="56"/>
      <c r="T49" s="56"/>
      <c r="U49" s="56"/>
      <c r="V49" s="56"/>
      <c r="W49" s="56"/>
      <c r="X49" s="56"/>
      <c r="Y49" s="56"/>
      <c r="Z49" s="56" t="s">
        <v>434</v>
      </c>
      <c r="AA49" s="56"/>
      <c r="AB49" s="56" t="s">
        <v>435</v>
      </c>
      <c r="AC49" s="56" t="s">
        <v>168</v>
      </c>
      <c r="AD49" s="56" t="s">
        <v>436</v>
      </c>
      <c r="AE49" s="56" t="s">
        <v>63</v>
      </c>
      <c r="AF49" s="56" t="s">
        <v>433</v>
      </c>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77"/>
      <c r="Q54" s="77"/>
      <c r="R54" s="77"/>
      <c r="S54" s="77"/>
      <c r="T54" s="77" t="s">
        <v>437</v>
      </c>
      <c r="U54" s="56" t="s">
        <v>166</v>
      </c>
      <c r="V54" s="11"/>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v>1</v>
      </c>
      <c r="O62" s="20">
        <f ca="1">IFERROR(__xludf.DUMMYFUNCTION("""COMPUTED_VALUE"""),1)</f>
        <v>1</v>
      </c>
      <c r="P62" s="57"/>
      <c r="Q62" s="57"/>
      <c r="R62" s="57"/>
      <c r="S62" s="57"/>
      <c r="T62" s="57"/>
      <c r="U62" s="57"/>
      <c r="V62" s="14"/>
      <c r="W62" s="14"/>
      <c r="X62" s="14"/>
      <c r="Y62" s="14"/>
      <c r="Z62" s="70" t="s">
        <v>438</v>
      </c>
      <c r="AA62" s="11" t="s">
        <v>63</v>
      </c>
      <c r="AB62" s="11"/>
      <c r="AC62" s="14"/>
      <c r="AD62" s="14"/>
      <c r="AE62" s="14"/>
      <c r="AF62" s="11" t="s">
        <v>439</v>
      </c>
      <c r="AG62" s="11" t="s">
        <v>230</v>
      </c>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11" t="str">
        <f ca="1">IFERROR(__xludf.DUMMYFUNCTION("""COMPUTED_VALUE"""),"1. PROTEGER LA BELLEZA DE LA VIDA")</f>
        <v>1. PROTEGER LA BELLEZA DE LA VIDA</v>
      </c>
      <c r="C72" s="11" t="str">
        <f ca="1">IFERROR(__xludf.DUMMYFUNCTION("""COMPUTED_VALUE"""),"1.5 Efectividad del manejo monitoreo y vida silvestre")</f>
        <v>1.5 Efectividad del manejo monitoreo y vida silvestre</v>
      </c>
      <c r="D72" s="11" t="str">
        <f ca="1">IFERROR(__xludf.DUMMYFUNCTION("""COMPUTED_VALUE"""),"Número de VOC-PIC con información generada desde el monitoreo")</f>
        <v>Número de VOC-PIC con información generada desde el monitoreo</v>
      </c>
      <c r="E7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14" t="str">
        <f ca="1">IFERROR(__xludf.DUMMYFUNCTION("""COMPUTED_VALUE"""),"PAA-PI")</f>
        <v>PAA-PI</v>
      </c>
      <c r="G72" s="11" t="str">
        <f ca="1">IFERROR(__xludf.DUMMYFUNCTION("""COMPUTED_VALUE"""),"PNN Amacayacu")</f>
        <v>PNN Amacayacu</v>
      </c>
      <c r="H72" s="11" t="str">
        <f ca="1">IFERROR(__xludf.DUMMYFUNCTION("""COMPUTED_VALUE"""),"OTROS")</f>
        <v>OTROS</v>
      </c>
      <c r="I7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14">
        <f ca="1">IFERROR(__xludf.DUMMYFUNCTION("""COMPUTED_VALUE"""),2)</f>
        <v>2</v>
      </c>
      <c r="K72" s="17">
        <f ca="1">IFERROR(__xludf.DUMMYFUNCTION("""COMPUTED_VALUE"""),84827043)</f>
        <v>84827043</v>
      </c>
      <c r="L72" s="11" t="str">
        <f ca="1">IFERROR(__xludf.DUMMYFUNCTION("""COMPUTED_VALUE"""),"Presupuesto cargado a la actividad N°9")</f>
        <v>Presupuesto cargado a la actividad N°9</v>
      </c>
      <c r="M72" s="11" t="str">
        <f ca="1">IFERROR(__xludf.DUMMYFUNCTION("""COMPUTED_VALUE"""),"Angela Melo")</f>
        <v>Angela Melo</v>
      </c>
      <c r="N72" s="11"/>
      <c r="O72" s="20">
        <f ca="1">IFERROR(__xludf.DUMMYFUNCTION("""COMPUTED_VALUE"""),0)</f>
        <v>0</v>
      </c>
      <c r="P72" s="132" t="s">
        <v>440</v>
      </c>
      <c r="Q72" s="14"/>
      <c r="R72" s="133" t="s">
        <v>440</v>
      </c>
      <c r="S72" s="14"/>
      <c r="T72" s="11"/>
      <c r="U72" s="11"/>
      <c r="V72" s="11"/>
      <c r="W72" s="11"/>
      <c r="X72" s="11"/>
      <c r="Y72" s="11"/>
      <c r="Z72" s="11"/>
      <c r="AA72" s="11"/>
      <c r="AB72" s="11"/>
      <c r="AC72" s="11"/>
      <c r="AD72" s="11"/>
      <c r="AE72" s="11"/>
      <c r="AF72" s="11"/>
      <c r="AG72" s="11"/>
      <c r="AH72" s="11"/>
      <c r="AI72" s="14"/>
      <c r="AJ72" s="14"/>
      <c r="AK72" s="14"/>
      <c r="AL72" s="11"/>
      <c r="AM72" s="14"/>
      <c r="AN72" s="15"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77"/>
      <c r="Q79" s="77"/>
      <c r="R79" s="77"/>
      <c r="S79" s="77"/>
      <c r="T79" s="131" t="s">
        <v>441</v>
      </c>
      <c r="U79" s="56" t="s">
        <v>57</v>
      </c>
      <c r="V79" s="56" t="s">
        <v>442</v>
      </c>
      <c r="W79" s="56"/>
      <c r="X79" s="56" t="s">
        <v>443</v>
      </c>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t="s">
        <v>444</v>
      </c>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11" t="str">
        <f ca="1">IFERROR(__xludf.DUMMYFUNCTION("""COMPUTED_VALUE"""),"1. PROTEGER LA BELLEZA DE LA VIDA")</f>
        <v>1. PROTEGER LA BELLEZA DE LA VIDA</v>
      </c>
      <c r="C86" s="11" t="str">
        <f ca="1">IFERROR(__xludf.DUMMYFUNCTION("""COMPUTED_VALUE"""),"1.5 Efectividad del manejo monitoreo y vida silvestre")</f>
        <v>1.5 Efectividad del manejo monitoreo y vida silvestre</v>
      </c>
      <c r="D86" s="11" t="str">
        <f ca="1">IFERROR(__xludf.DUMMYFUNCTION("""COMPUTED_VALUE"""),"Número de VOC-PIC con información generada desde el monitoreo")</f>
        <v>Número de VOC-PIC con información generada desde el monitoreo</v>
      </c>
      <c r="E8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11" t="str">
        <f ca="1">IFERROR(__xludf.DUMMYFUNCTION("""COMPUTED_VALUE"""),"PAA-PI")</f>
        <v>PAA-PI</v>
      </c>
      <c r="G86" s="11" t="str">
        <f ca="1">IFERROR(__xludf.DUMMYFUNCTION("""COMPUTED_VALUE"""),"RNN Puinawai")</f>
        <v>RNN Puinawai</v>
      </c>
      <c r="H86" s="14" t="str">
        <f ca="1">IFERROR(__xludf.DUMMYFUNCTION("""COMPUTED_VALUE"""),"PGN")</f>
        <v>PGN</v>
      </c>
      <c r="I86" s="11"/>
      <c r="J86" s="14">
        <f ca="1">IFERROR(__xludf.DUMMYFUNCTION("""COMPUTED_VALUE"""),1)</f>
        <v>1</v>
      </c>
      <c r="K86" s="17"/>
      <c r="L86" s="11"/>
      <c r="M86" s="11" t="str">
        <f ca="1">IFERROR(__xludf.DUMMYFUNCTION("""COMPUTED_VALUE"""),"Angela Melo")</f>
        <v>Angela Melo</v>
      </c>
      <c r="N86" s="11"/>
      <c r="O86" s="11"/>
      <c r="P86" s="11" t="s">
        <v>445</v>
      </c>
      <c r="Q86" s="11" t="s">
        <v>57</v>
      </c>
      <c r="R86" s="11" t="s">
        <v>446</v>
      </c>
      <c r="S86" s="11" t="s">
        <v>57</v>
      </c>
      <c r="T86" s="11"/>
      <c r="U86" s="11"/>
      <c r="V86" s="11"/>
      <c r="W86" s="11"/>
      <c r="X86" s="11"/>
      <c r="Y86" s="11"/>
      <c r="Z86" s="11"/>
      <c r="AA86" s="11"/>
      <c r="AB86" s="11"/>
      <c r="AC86" s="11"/>
      <c r="AD86" s="11"/>
      <c r="AE86" s="11"/>
      <c r="AF86" s="11"/>
      <c r="AG86" s="11"/>
      <c r="AH86" s="11"/>
      <c r="AI86" s="14"/>
      <c r="AJ86" s="14"/>
      <c r="AK86" s="14"/>
      <c r="AL86" s="11"/>
      <c r="AM86" s="14"/>
      <c r="AN86" s="15" t="str">
        <f ca="1">IFERROR(__xludf.DUMMYFUNCTION("""COMPUTED_VALUE"""),"Trimestral")</f>
        <v>Trimestral</v>
      </c>
    </row>
    <row r="87" spans="1:40" ht="96" hidden="1" customHeight="1">
      <c r="A87" s="10" t="str">
        <f t="shared" ca="1" si="0"/>
        <v>Trimestral</v>
      </c>
      <c r="B87" s="11" t="str">
        <f ca="1">IFERROR(__xludf.DUMMYFUNCTION("""COMPUTED_VALUE"""),"1. PROTEGER LA BELLEZA DE LA VIDA")</f>
        <v>1. PROTEGER LA BELLEZA DE LA VIDA</v>
      </c>
      <c r="C87" s="11" t="str">
        <f ca="1">IFERROR(__xludf.DUMMYFUNCTION("""COMPUTED_VALUE"""),"1.5 Efectividad del manejo monitoreo y vida silvestre")</f>
        <v>1.5 Efectividad del manejo monitoreo y vida silvestre</v>
      </c>
      <c r="D87" s="11" t="str">
        <f ca="1">IFERROR(__xludf.DUMMYFUNCTION("""COMPUTED_VALUE"""),"Número de VOC-PIC con información generada desde el monitoreo")</f>
        <v>Número de VOC-PIC con información generada desde el monitoreo</v>
      </c>
      <c r="E8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11" t="str">
        <f ca="1">IFERROR(__xludf.DUMMYFUNCTION("""COMPUTED_VALUE"""),"PAA-PI")</f>
        <v>PAA-PI</v>
      </c>
      <c r="G87" s="11" t="str">
        <f ca="1">IFERROR(__xludf.DUMMYFUNCTION("""COMPUTED_VALUE"""),"SF Plantas Medicinales Orito Ingi - Ande")</f>
        <v>SF Plantas Medicinales Orito Ingi - Ande</v>
      </c>
      <c r="H87" s="14" t="str">
        <f ca="1">IFERROR(__xludf.DUMMYFUNCTION("""COMPUTED_VALUE"""),"PGN")</f>
        <v>PGN</v>
      </c>
      <c r="I87" s="11"/>
      <c r="J87" s="14">
        <f ca="1">IFERROR(__xludf.DUMMYFUNCTION("""COMPUTED_VALUE"""),1)</f>
        <v>1</v>
      </c>
      <c r="K87" s="17"/>
      <c r="L87" s="11"/>
      <c r="M87" s="11" t="str">
        <f ca="1">IFERROR(__xludf.DUMMYFUNCTION("""COMPUTED_VALUE"""),"Angela Melo")</f>
        <v>Angela Melo</v>
      </c>
      <c r="N87" s="11"/>
      <c r="O87" s="11"/>
      <c r="P87" s="11" t="s">
        <v>445</v>
      </c>
      <c r="Q87" s="11" t="s">
        <v>57</v>
      </c>
      <c r="R87" s="11" t="s">
        <v>447</v>
      </c>
      <c r="S87" s="11" t="s">
        <v>57</v>
      </c>
      <c r="T87" s="11"/>
      <c r="U87" s="11"/>
      <c r="V87" s="11"/>
      <c r="W87" s="11"/>
      <c r="X87" s="11"/>
      <c r="Y87" s="11"/>
      <c r="Z87" s="11"/>
      <c r="AA87" s="11"/>
      <c r="AB87" s="11"/>
      <c r="AC87" s="11"/>
      <c r="AD87" s="11"/>
      <c r="AE87" s="11"/>
      <c r="AF87" s="11"/>
      <c r="AG87" s="11"/>
      <c r="AH87" s="11"/>
      <c r="AI87" s="14"/>
      <c r="AJ87" s="14"/>
      <c r="AK87" s="14"/>
      <c r="AL87" s="11"/>
      <c r="AM87" s="14"/>
      <c r="AN87" s="15"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v>0</v>
      </c>
      <c r="O88" s="20">
        <f ca="1">IFERROR(__xludf.DUMMYFUNCTION("""COMPUTED_VALUE"""),0)</f>
        <v>0</v>
      </c>
      <c r="P88" s="56"/>
      <c r="Q88" s="56"/>
      <c r="R88" s="56"/>
      <c r="S88" s="56"/>
      <c r="T88" s="56"/>
      <c r="U88" s="56"/>
      <c r="V88" s="56"/>
      <c r="W88" s="56"/>
      <c r="X88" s="56"/>
      <c r="Y88" s="56"/>
      <c r="Z88" s="56" t="s">
        <v>448</v>
      </c>
      <c r="AA88" s="56" t="s">
        <v>57</v>
      </c>
      <c r="AB88" s="56" t="s">
        <v>449</v>
      </c>
      <c r="AC88" s="56"/>
      <c r="AD88" s="56" t="s">
        <v>450</v>
      </c>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113"/>
      <c r="Q97" s="113"/>
      <c r="R97" s="113"/>
      <c r="S97" s="113"/>
      <c r="T97" s="113" t="s">
        <v>451</v>
      </c>
      <c r="U97" s="44"/>
      <c r="V97" s="44" t="s">
        <v>452</v>
      </c>
      <c r="W97" s="44" t="s">
        <v>57</v>
      </c>
      <c r="X97" s="44" t="s">
        <v>453</v>
      </c>
      <c r="Y97" s="44" t="s">
        <v>63</v>
      </c>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77"/>
      <c r="Q98" s="77"/>
      <c r="R98" s="77"/>
      <c r="S98" s="77"/>
      <c r="T98" s="77" t="s">
        <v>454</v>
      </c>
      <c r="U98" s="56"/>
      <c r="V98" s="56" t="s">
        <v>455</v>
      </c>
      <c r="W98" s="56" t="s">
        <v>57</v>
      </c>
      <c r="X98" s="134" t="s">
        <v>456</v>
      </c>
      <c r="Y98" s="56" t="s">
        <v>63</v>
      </c>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77"/>
      <c r="Q99" s="77"/>
      <c r="R99" s="77"/>
      <c r="S99" s="77"/>
      <c r="T99" s="77" t="s">
        <v>457</v>
      </c>
      <c r="U99" s="56"/>
      <c r="V99" s="56" t="s">
        <v>399</v>
      </c>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11" t="str">
        <f ca="1">IFERROR(__xludf.DUMMYFUNCTION("""COMPUTED_VALUE"""),"1. PROTEGER LA BELLEZA DE LA VIDA")</f>
        <v>1. PROTEGER LA BELLEZA DE LA VIDA</v>
      </c>
      <c r="C101" s="11" t="str">
        <f ca="1">IFERROR(__xludf.DUMMYFUNCTION("""COMPUTED_VALUE"""),"1.6 Autoridad ambiental y gestión del riesgo")</f>
        <v>1.6 Autoridad ambiental y gestión del riesgo</v>
      </c>
      <c r="D101" s="11" t="str">
        <f ca="1">IFERROR(__xludf.DUMMYFUNCTION("""COMPUTED_VALUE"""),"Áreas administradas por PNNC en presión cubiertas por recorridos de prevención vigilancia y control")</f>
        <v>Áreas administradas por PNNC en presión cubiertas por recorridos de prevención vigilancia y control</v>
      </c>
      <c r="E101" s="11" t="str">
        <f ca="1">IFERROR(__xludf.DUMMYFUNCTION("""COMPUTED_VALUE"""),"Mapas de visibilidad")</f>
        <v>Mapas de visibilidad</v>
      </c>
      <c r="F101" s="11" t="str">
        <f ca="1">IFERROR(__xludf.DUMMYFUNCTION("""COMPUTED_VALUE"""),"PAA-PI")</f>
        <v>PAA-PI</v>
      </c>
      <c r="G101" s="11" t="str">
        <f ca="1">IFERROR(__xludf.DUMMYFUNCTION("""COMPUTED_VALUE"""),"PNN Cahuinarí")</f>
        <v>PNN Cahuinarí</v>
      </c>
      <c r="H101" s="14" t="str">
        <f ca="1">IFERROR(__xludf.DUMMYFUNCTION("""COMPUTED_VALUE"""),"FONAM")</f>
        <v>FONAM</v>
      </c>
      <c r="I10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14">
        <f ca="1">IFERROR(__xludf.DUMMYFUNCTION("""COMPUTED_VALUE"""),0)</f>
        <v>0</v>
      </c>
      <c r="K101" s="17">
        <f ca="1">IFERROR(__xludf.DUMMYFUNCTION("""COMPUTED_VALUE"""),57934967)</f>
        <v>57934967</v>
      </c>
      <c r="L101" s="11" t="str">
        <f ca="1">IFERROR(__xludf.DUMMYFUNCTION("""COMPUTED_VALUE"""),"Pendiente revisar meta 22 de octubre")</f>
        <v>Pendiente revisar meta 22 de octubre</v>
      </c>
      <c r="M101" s="11" t="str">
        <f ca="1">IFERROR(__xludf.DUMMYFUNCTION("""COMPUTED_VALUE"""),"Mateo Pulido")</f>
        <v>Mateo Pulido</v>
      </c>
      <c r="N101" s="11"/>
      <c r="O101" s="20" t="str">
        <f ca="1">IFERROR(__xludf.DUMMYFUNCTION("""COMPUTED_VALUE"""),"#DIV/0!")</f>
        <v>#DIV/0!</v>
      </c>
      <c r="P101" s="11" t="s">
        <v>458</v>
      </c>
      <c r="Q101" s="11"/>
      <c r="R101" s="11" t="s">
        <v>459</v>
      </c>
      <c r="S101" s="11"/>
      <c r="T101" s="11"/>
      <c r="U101" s="11"/>
      <c r="V101" s="11"/>
      <c r="W101" s="11"/>
      <c r="X101" s="11"/>
      <c r="Y101" s="11"/>
      <c r="Z101" s="11"/>
      <c r="AA101" s="11"/>
      <c r="AB101" s="11"/>
      <c r="AC101" s="11"/>
      <c r="AD101" s="11"/>
      <c r="AE101" s="11"/>
      <c r="AF101" s="11"/>
      <c r="AG101" s="11"/>
      <c r="AH101" s="11"/>
      <c r="AI101" s="14"/>
      <c r="AJ101" s="11"/>
      <c r="AK101" s="14"/>
      <c r="AL101" s="11"/>
      <c r="AM101" s="14"/>
      <c r="AN101" s="15"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t="s">
        <v>460</v>
      </c>
      <c r="O106" s="20">
        <f ca="1">IFERROR(__xludf.DUMMYFUNCTION("""COMPUTED_VALUE"""),0)</f>
        <v>0</v>
      </c>
      <c r="P106" s="56"/>
      <c r="Q106" s="56"/>
      <c r="R106" s="56"/>
      <c r="S106" s="56"/>
      <c r="T106" s="56"/>
      <c r="U106" s="56"/>
      <c r="V106" s="56"/>
      <c r="W106" s="56"/>
      <c r="X106" s="56"/>
      <c r="Y106" s="56"/>
      <c r="Z106" s="56" t="s">
        <v>461</v>
      </c>
      <c r="AA106" s="56" t="s">
        <v>57</v>
      </c>
      <c r="AB106" s="56"/>
      <c r="AC106" s="56" t="s">
        <v>57</v>
      </c>
      <c r="AD106" s="56" t="s">
        <v>462</v>
      </c>
      <c r="AE106" s="56" t="s">
        <v>57</v>
      </c>
      <c r="AF106" s="56" t="s">
        <v>463</v>
      </c>
      <c r="AG106" s="56" t="s">
        <v>57</v>
      </c>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t="s">
        <v>460</v>
      </c>
      <c r="O107" s="61">
        <f ca="1">IFERROR(__xludf.DUMMYFUNCTION("""COMPUTED_VALUE"""),0)</f>
        <v>0</v>
      </c>
      <c r="P107" s="44"/>
      <c r="Q107" s="44"/>
      <c r="R107" s="44"/>
      <c r="S107" s="44"/>
      <c r="T107" s="44"/>
      <c r="U107" s="44"/>
      <c r="V107" s="44"/>
      <c r="W107" s="44"/>
      <c r="X107" s="44"/>
      <c r="Y107" s="44"/>
      <c r="Z107" s="44" t="s">
        <v>461</v>
      </c>
      <c r="AA107" s="44" t="s">
        <v>57</v>
      </c>
      <c r="AB107" s="44"/>
      <c r="AC107" s="44" t="s">
        <v>57</v>
      </c>
      <c r="AD107" s="44" t="s">
        <v>464</v>
      </c>
      <c r="AE107" s="44" t="s">
        <v>57</v>
      </c>
      <c r="AF107" s="44" t="s">
        <v>463</v>
      </c>
      <c r="AG107" s="44" t="s">
        <v>57</v>
      </c>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v>0</v>
      </c>
      <c r="O108" s="11"/>
      <c r="P108" s="56"/>
      <c r="Q108" s="56"/>
      <c r="R108" s="56"/>
      <c r="S108" s="56"/>
      <c r="T108" s="56"/>
      <c r="U108" s="56"/>
      <c r="V108" s="56"/>
      <c r="W108" s="56"/>
      <c r="X108" s="56"/>
      <c r="Y108" s="56"/>
      <c r="Z108" s="56"/>
      <c r="AA108" s="56"/>
      <c r="AB108" s="56"/>
      <c r="AC108" s="56"/>
      <c r="AD108" s="56"/>
      <c r="AE108" s="56"/>
      <c r="AF108" s="56" t="s">
        <v>465</v>
      </c>
      <c r="AG108" s="56"/>
      <c r="AH108" s="56"/>
      <c r="AI108" s="57"/>
      <c r="AJ108" s="57"/>
      <c r="AK108" s="57"/>
      <c r="AL108" s="57"/>
      <c r="AM108" s="57"/>
      <c r="AN108" s="60" t="str">
        <f ca="1">IFERROR(__xludf.DUMMYFUNCTION("""COMPUTED_VALUE"""),"Trimestral")</f>
        <v>Trimestral</v>
      </c>
    </row>
    <row r="109" spans="1:40" ht="14.25"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113"/>
      <c r="Q115" s="113"/>
      <c r="R115" s="113"/>
      <c r="S115" s="113"/>
      <c r="T115" s="129" t="s">
        <v>466</v>
      </c>
      <c r="U115" s="44" t="s">
        <v>265</v>
      </c>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11" t="str">
        <f ca="1">IFERROR(__xludf.DUMMYFUNCTION("""COMPUTED_VALUE"""),"1. PROTEGER LA BELLEZA DE LA VIDA")</f>
        <v>1. PROTEGER LA BELLEZA DE LA VIDA</v>
      </c>
      <c r="C116" s="11" t="str">
        <f ca="1">IFERROR(__xludf.DUMMYFUNCTION("""COMPUTED_VALUE"""),"1.6 Autoridad ambiental y gestión del riesgo")</f>
        <v>1.6 Autoridad ambiental y gestión del riesgo</v>
      </c>
      <c r="D116" s="11" t="str">
        <f ca="1">IFERROR(__xludf.DUMMYFUNCTION("""COMPUTED_VALUE"""),"Áreas administradas por PNNC en presión cubiertas por recorridos de prevención vigilancia y control")</f>
        <v>Áreas administradas por PNNC en presión cubiertas por recorridos de prevención vigilancia y control</v>
      </c>
      <c r="E116" s="11" t="str">
        <f ca="1">IFERROR(__xludf.DUMMYFUNCTION("""COMPUTED_VALUE"""),"Mapas de visibilidad")</f>
        <v>Mapas de visibilidad</v>
      </c>
      <c r="F116" s="11" t="str">
        <f ca="1">IFERROR(__xludf.DUMMYFUNCTION("""COMPUTED_VALUE"""),"PAA-PEI")</f>
        <v>PAA-PEI</v>
      </c>
      <c r="G116" s="11" t="str">
        <f ca="1">IFERROR(__xludf.DUMMYFUNCTION("""COMPUTED_VALUE"""),"RNN Puinawai")</f>
        <v>RNN Puinawai</v>
      </c>
      <c r="H116" s="14" t="str">
        <f ca="1">IFERROR(__xludf.DUMMYFUNCTION("""COMPUTED_VALUE"""),"FONAM")</f>
        <v>FONAM</v>
      </c>
      <c r="I11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26">
        <f ca="1">IFERROR(__xludf.DUMMYFUNCTION("""COMPUTED_VALUE"""),70)</f>
        <v>70</v>
      </c>
      <c r="K116" s="17">
        <f ca="1">IFERROR(__xludf.DUMMYFUNCTION("""COMPUTED_VALUE"""),171954036)</f>
        <v>171954036</v>
      </c>
      <c r="L116" s="11" t="str">
        <f ca="1">IFERROR(__xludf.DUMMYFUNCTION("""COMPUTED_VALUE"""),"Pendiente revisar meta 22 de octubre")</f>
        <v>Pendiente revisar meta 22 de octubre</v>
      </c>
      <c r="M116" s="11" t="str">
        <f ca="1">IFERROR(__xludf.DUMMYFUNCTION("""COMPUTED_VALUE"""),"Mateo Pulido")</f>
        <v>Mateo Pulido</v>
      </c>
      <c r="N116" s="11"/>
      <c r="O116" s="20">
        <f ca="1">IFERROR(__xludf.DUMMYFUNCTION("""COMPUTED_VALUE"""),0)</f>
        <v>0</v>
      </c>
      <c r="P116" s="11" t="s">
        <v>467</v>
      </c>
      <c r="Q116" s="11"/>
      <c r="R116" s="11" t="s">
        <v>468</v>
      </c>
      <c r="S116" s="11"/>
      <c r="T116" s="11"/>
      <c r="U116" s="11"/>
      <c r="V116" s="11"/>
      <c r="W116" s="11"/>
      <c r="X116" s="11"/>
      <c r="Y116" s="11"/>
      <c r="Z116" s="11"/>
      <c r="AA116" s="11"/>
      <c r="AB116" s="11"/>
      <c r="AC116" s="11"/>
      <c r="AD116" s="11"/>
      <c r="AE116" s="11"/>
      <c r="AF116" s="11"/>
      <c r="AG116" s="11"/>
      <c r="AH116" s="11"/>
      <c r="AI116" s="14"/>
      <c r="AJ116" s="14"/>
      <c r="AK116" s="14"/>
      <c r="AL116" s="11"/>
      <c r="AM116" s="14"/>
      <c r="AN116" s="15"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116">
        <v>0.75</v>
      </c>
      <c r="O125" s="11"/>
      <c r="P125" s="56"/>
      <c r="Q125" s="56"/>
      <c r="R125" s="56"/>
      <c r="S125" s="56"/>
      <c r="T125" s="56"/>
      <c r="U125" s="56"/>
      <c r="V125" s="56"/>
      <c r="W125" s="56"/>
      <c r="X125" s="56"/>
      <c r="Y125" s="56"/>
      <c r="Z125" s="56" t="s">
        <v>469</v>
      </c>
      <c r="AA125" s="56" t="s">
        <v>63</v>
      </c>
      <c r="AB125" s="56"/>
      <c r="AC125" s="56"/>
      <c r="AD125" s="56"/>
      <c r="AE125" s="56"/>
      <c r="AF125" s="56" t="s">
        <v>470</v>
      </c>
      <c r="AG125" s="56" t="s">
        <v>63</v>
      </c>
      <c r="AH125" s="56"/>
      <c r="AI125" s="57"/>
      <c r="AJ125" s="57"/>
      <c r="AK125" s="57"/>
      <c r="AL125" s="57"/>
      <c r="AM125" s="57"/>
      <c r="AN125" s="60"/>
    </row>
    <row r="126" spans="1:40" ht="14.25"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6"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11" t="str">
        <f ca="1">IFERROR(__xludf.DUMMYFUNCTION("""COMPUTED_VALUE"""),"1. PROTEGER LA BELLEZA DE LA VIDA")</f>
        <v>1. PROTEGER LA BELLEZA DE LA VIDA</v>
      </c>
      <c r="C127" s="11" t="str">
        <f ca="1">IFERROR(__xludf.DUMMYFUNCTION("""COMPUTED_VALUE"""),"1.6 Autoridad ambiental y gestión del riesgo")</f>
        <v>1.6 Autoridad ambiental y gestión del riesgo</v>
      </c>
      <c r="D12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11" t="str">
        <f ca="1">IFERROR(__xludf.DUMMYFUNCTION("""COMPUTED_VALUE"""),"PAA")</f>
        <v>PAA</v>
      </c>
      <c r="G127" s="11" t="str">
        <f ca="1">IFERROR(__xludf.DUMMYFUNCTION("""COMPUTED_VALUE"""),"PNN Yaigojé Apaporis")</f>
        <v>PNN Yaigojé Apaporis</v>
      </c>
      <c r="H127" s="14" t="str">
        <f ca="1">IFERROR(__xludf.DUMMYFUNCTION("""COMPUTED_VALUE"""),"PGN")</f>
        <v>PGN</v>
      </c>
      <c r="I127" s="14" t="str">
        <f ca="1">IFERROR(__xludf.DUMMYFUNCTION("""COMPUTED_VALUE"""),"N/A")</f>
        <v>N/A</v>
      </c>
      <c r="J127" s="23">
        <f ca="1">IFERROR(__xludf.DUMMYFUNCTION("""COMPUTED_VALUE"""),1)</f>
        <v>1</v>
      </c>
      <c r="K127" s="17" t="str">
        <f ca="1">IFERROR(__xludf.DUMMYFUNCTION("""COMPUTED_VALUE"""),"   -")</f>
        <v xml:space="preserve">   -</v>
      </c>
      <c r="L127" s="11" t="str">
        <f ca="1">IFERROR(__xludf.DUMMYFUNCTION("""COMPUTED_VALUE"""),"Reporte en DRIVE 1 en SENDA 25,00")</f>
        <v>Reporte en DRIVE 1 en SENDA 25,00</v>
      </c>
      <c r="M127" s="11" t="str">
        <f ca="1">IFERROR(__xludf.DUMMYFUNCTION("""COMPUTED_VALUE"""),"Marisol Castro")</f>
        <v>Marisol Castro</v>
      </c>
      <c r="N127" s="11"/>
      <c r="O127" s="20">
        <f ca="1">IFERROR(__xludf.DUMMYFUNCTION("""COMPUTED_VALUE"""),0)</f>
        <v>0</v>
      </c>
      <c r="P127" s="11" t="s">
        <v>471</v>
      </c>
      <c r="Q127" s="14"/>
      <c r="R127" s="11" t="s">
        <v>472</v>
      </c>
      <c r="S127" s="14"/>
      <c r="T127" s="11"/>
      <c r="U127" s="11"/>
      <c r="V127" s="11"/>
      <c r="W127" s="11"/>
      <c r="X127" s="11"/>
      <c r="Y127" s="11"/>
      <c r="Z127" s="11"/>
      <c r="AA127" s="11"/>
      <c r="AB127" s="11"/>
      <c r="AC127" s="11"/>
      <c r="AD127" s="11"/>
      <c r="AE127" s="11"/>
      <c r="AF127" s="11"/>
      <c r="AG127" s="11"/>
      <c r="AH127" s="11"/>
      <c r="AI127" s="14"/>
      <c r="AJ127" s="14"/>
      <c r="AK127" s="14"/>
      <c r="AL127" s="11"/>
      <c r="AM127" s="11"/>
      <c r="AN127" s="15"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77"/>
      <c r="Q130" s="77"/>
      <c r="R130" s="77"/>
      <c r="S130" s="77"/>
      <c r="T130" s="77" t="s">
        <v>473</v>
      </c>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116">
        <v>0.75</v>
      </c>
      <c r="O140" s="20">
        <f ca="1">IFERROR(__xludf.DUMMYFUNCTION("""COMPUTED_VALUE"""),0)</f>
        <v>0</v>
      </c>
      <c r="P140" s="56"/>
      <c r="Q140" s="56"/>
      <c r="R140" s="56"/>
      <c r="S140" s="56"/>
      <c r="T140" s="56"/>
      <c r="U140" s="56"/>
      <c r="V140" s="56"/>
      <c r="W140" s="56"/>
      <c r="X140" s="56"/>
      <c r="Y140" s="56"/>
      <c r="Z140" s="70" t="s">
        <v>474</v>
      </c>
      <c r="AA140" s="56" t="s">
        <v>63</v>
      </c>
      <c r="AB140" s="56" t="s">
        <v>475</v>
      </c>
      <c r="AC140" s="56"/>
      <c r="AD140" s="56"/>
      <c r="AE140" s="56"/>
      <c r="AF140" s="56" t="s">
        <v>476</v>
      </c>
      <c r="AG140" s="56" t="s">
        <v>63</v>
      </c>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77"/>
      <c r="Q141" s="77"/>
      <c r="R141" s="77"/>
      <c r="S141" s="77"/>
      <c r="T141" s="77" t="s">
        <v>477</v>
      </c>
      <c r="U141" s="56" t="s">
        <v>478</v>
      </c>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t="s">
        <v>427</v>
      </c>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customHeight="1">
      <c r="A143" s="10" t="str">
        <f t="shared" ca="1" si="0"/>
        <v>Trimestral</v>
      </c>
      <c r="B143" s="11" t="str">
        <f ca="1">IFERROR(__xludf.DUMMYFUNCTION("""COMPUTED_VALUE"""),"1. PROTEGER LA BELLEZA DE LA VIDA")</f>
        <v>1. PROTEGER LA BELLEZA DE LA VIDA</v>
      </c>
      <c r="C143" s="11" t="str">
        <f ca="1">IFERROR(__xludf.DUMMYFUNCTION("""COMPUTED_VALUE"""),"1.6 Autoridad ambiental y gestión del riesgo")</f>
        <v>1.6 Autoridad ambiental y gestión del riesgo</v>
      </c>
      <c r="D143"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14" t="str">
        <f ca="1">IFERROR(__xludf.DUMMYFUNCTION("""COMPUTED_VALUE"""),"PAA")</f>
        <v>PAA</v>
      </c>
      <c r="G143" s="11" t="str">
        <f ca="1">IFERROR(__xludf.DUMMYFUNCTION("""COMPUTED_VALUE"""),"PNN Serranía de los Churumbelos")</f>
        <v>PNN Serranía de los Churumbelos</v>
      </c>
      <c r="H143" s="14" t="str">
        <f ca="1">IFERROR(__xludf.DUMMYFUNCTION("""COMPUTED_VALUE"""),"PGN")</f>
        <v>PGN</v>
      </c>
      <c r="I143" s="11" t="str">
        <f ca="1">IFERROR(__xludf.DUMMYFUNCTION("""COMPUTED_VALUE"""),"N/A")</f>
        <v>N/A</v>
      </c>
      <c r="J143" s="14">
        <f ca="1">IFERROR(__xludf.DUMMYFUNCTION("""COMPUTED_VALUE"""),1)</f>
        <v>1</v>
      </c>
      <c r="K143" s="17" t="str">
        <f ca="1">IFERROR(__xludf.DUMMYFUNCTION("""COMPUTED_VALUE"""),"   -")</f>
        <v xml:space="preserve">   -</v>
      </c>
      <c r="L143" s="11" t="str">
        <f ca="1">IFERROR(__xludf.DUMMYFUNCTION("""COMPUTED_VALUE"""),"Reportar en DRIVE 1 y en SENDA 0,25")</f>
        <v>Reportar en DRIVE 1 y en SENDA 0,25</v>
      </c>
      <c r="M143" s="11" t="str">
        <f ca="1">IFERROR(__xludf.DUMMYFUNCTION("""COMPUTED_VALUE"""),"Rafaél Hernandez")</f>
        <v>Rafaél Hernandez</v>
      </c>
      <c r="N143" s="11"/>
      <c r="O143" s="20">
        <f ca="1">IFERROR(__xludf.DUMMYFUNCTION("""COMPUTED_VALUE"""),0)</f>
        <v>0</v>
      </c>
      <c r="P143" s="11" t="s">
        <v>479</v>
      </c>
      <c r="Q143" s="11"/>
      <c r="R143" s="11" t="s">
        <v>480</v>
      </c>
      <c r="S143" s="11"/>
      <c r="T143" s="11"/>
      <c r="U143" s="11"/>
      <c r="V143" s="11"/>
      <c r="W143" s="11"/>
      <c r="X143" s="11"/>
      <c r="Y143" s="11"/>
      <c r="Z143" s="11"/>
      <c r="AA143" s="11"/>
      <c r="AB143" s="11"/>
      <c r="AC143" s="11"/>
      <c r="AD143" s="11"/>
      <c r="AE143" s="11"/>
      <c r="AF143" s="11"/>
      <c r="AG143" s="11"/>
      <c r="AH143" s="11"/>
      <c r="AI143" s="14"/>
      <c r="AJ143" s="11"/>
      <c r="AK143" s="14"/>
      <c r="AL143" s="11"/>
      <c r="AM143" s="14"/>
      <c r="AN143" s="15" t="str">
        <f ca="1">IFERROR(__xludf.DUMMYFUNCTION("""COMPUTED_VALUE"""),"Trimestral")</f>
        <v>Trimestral</v>
      </c>
    </row>
    <row r="144" spans="1:40" ht="14.25" hidden="1" customHeight="1">
      <c r="A144" s="10" t="str">
        <f t="shared" ca="1" si="0"/>
        <v>Trimestral</v>
      </c>
      <c r="B144" s="11" t="str">
        <f ca="1">IFERROR(__xludf.DUMMYFUNCTION("""COMPUTED_VALUE"""),"1. PROTEGER LA BELLEZA DE LA VIDA")</f>
        <v>1. PROTEGER LA BELLEZA DE LA VIDA</v>
      </c>
      <c r="C144" s="11" t="str">
        <f ca="1">IFERROR(__xludf.DUMMYFUNCTION("""COMPUTED_VALUE"""),"1.6 Autoridad ambiental y gestión del riesgo")</f>
        <v>1.6 Autoridad ambiental y gestión del riesgo</v>
      </c>
      <c r="D144"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11" t="str">
        <f ca="1">IFERROR(__xludf.DUMMYFUNCTION("""COMPUTED_VALUE"""),"PAA")</f>
        <v>PAA</v>
      </c>
      <c r="G144" s="11" t="str">
        <f ca="1">IFERROR(__xludf.DUMMYFUNCTION("""COMPUTED_VALUE"""),"RNN Nukak")</f>
        <v>RNN Nukak</v>
      </c>
      <c r="H144" s="14" t="str">
        <f ca="1">IFERROR(__xludf.DUMMYFUNCTION("""COMPUTED_VALUE"""),"PGN")</f>
        <v>PGN</v>
      </c>
      <c r="I144" s="14" t="str">
        <f ca="1">IFERROR(__xludf.DUMMYFUNCTION("""COMPUTED_VALUE"""),"N/A")</f>
        <v>N/A</v>
      </c>
      <c r="J144" s="14">
        <f ca="1">IFERROR(__xludf.DUMMYFUNCTION("""COMPUTED_VALUE"""),1)</f>
        <v>1</v>
      </c>
      <c r="K144" s="17" t="str">
        <f ca="1">IFERROR(__xludf.DUMMYFUNCTION("""COMPUTED_VALUE"""),"   -")</f>
        <v xml:space="preserve">   -</v>
      </c>
      <c r="L144" s="11" t="str">
        <f ca="1">IFERROR(__xludf.DUMMYFUNCTION("""COMPUTED_VALUE"""),"Reportar en DRIVE 1 y en SENDA 0,25")</f>
        <v>Reportar en DRIVE 1 y en SENDA 0,25</v>
      </c>
      <c r="M144" s="11" t="str">
        <f ca="1">IFERROR(__xludf.DUMMYFUNCTION("""COMPUTED_VALUE"""),"Rafaél Hernandez")</f>
        <v>Rafaél Hernandez</v>
      </c>
      <c r="N144" s="11"/>
      <c r="O144" s="20">
        <f ca="1">IFERROR(__xludf.DUMMYFUNCTION("""COMPUTED_VALUE"""),0)</f>
        <v>0</v>
      </c>
      <c r="P144" s="11" t="s">
        <v>481</v>
      </c>
      <c r="Q144" s="11"/>
      <c r="R144" s="11" t="s">
        <v>482</v>
      </c>
      <c r="S144" s="11"/>
      <c r="T144" s="11"/>
      <c r="U144" s="11"/>
      <c r="V144" s="11"/>
      <c r="W144" s="11"/>
      <c r="X144" s="11"/>
      <c r="Y144" s="11"/>
      <c r="Z144" s="11"/>
      <c r="AA144" s="11"/>
      <c r="AB144" s="11"/>
      <c r="AC144" s="11"/>
      <c r="AD144" s="11"/>
      <c r="AE144" s="11"/>
      <c r="AF144" s="11"/>
      <c r="AG144" s="11"/>
      <c r="AH144" s="11"/>
      <c r="AI144" s="14"/>
      <c r="AJ144" s="11"/>
      <c r="AK144" s="14"/>
      <c r="AL144" s="11"/>
      <c r="AM144" s="14"/>
      <c r="AN144" s="15"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v>0.75</v>
      </c>
      <c r="O151" s="20">
        <f ca="1">IFERROR(__xludf.DUMMYFUNCTION("""COMPUTED_VALUE"""),0)</f>
        <v>0</v>
      </c>
      <c r="P151" s="56"/>
      <c r="Q151" s="56"/>
      <c r="R151" s="56"/>
      <c r="S151" s="56"/>
      <c r="T151" s="56"/>
      <c r="U151" s="56"/>
      <c r="V151" s="56"/>
      <c r="W151" s="56"/>
      <c r="X151" s="56"/>
      <c r="Y151" s="56"/>
      <c r="Z151" s="56" t="s">
        <v>483</v>
      </c>
      <c r="AA151" s="56" t="s">
        <v>63</v>
      </c>
      <c r="AB151" s="56"/>
      <c r="AC151" s="56"/>
      <c r="AD151" s="56"/>
      <c r="AE151" s="56"/>
      <c r="AF151" s="56" t="s">
        <v>484</v>
      </c>
      <c r="AG151" s="56" t="s">
        <v>124</v>
      </c>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customHeight="1">
      <c r="A154" s="10" t="str">
        <f t="shared" ca="1" si="0"/>
        <v>Trimestral</v>
      </c>
      <c r="B154" s="11" t="str">
        <f ca="1">IFERROR(__xludf.DUMMYFUNCTION("""COMPUTED_VALUE"""),"1. PROTEGER LA BELLEZA DE LA VIDA")</f>
        <v>1. PROTEGER LA BELLEZA DE LA VIDA</v>
      </c>
      <c r="C154" s="11" t="str">
        <f ca="1">IFERROR(__xludf.DUMMYFUNCTION("""COMPUTED_VALUE"""),"1.6 Autoridad ambiental y gestión del riesgo")</f>
        <v>1.6 Autoridad ambiental y gestión del riesgo</v>
      </c>
      <c r="D154"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11" t="str">
        <f ca="1">IFERROR(__xludf.DUMMYFUNCTION("""COMPUTED_VALUE"""),"PAA")</f>
        <v>PAA</v>
      </c>
      <c r="G154" s="11" t="str">
        <f ca="1">IFERROR(__xludf.DUMMYFUNCTION("""COMPUTED_VALUE"""),"PNN Serranía de los Churumbelos")</f>
        <v>PNN Serranía de los Churumbelos</v>
      </c>
      <c r="H154" s="14" t="str">
        <f ca="1">IFERROR(__xludf.DUMMYFUNCTION("""COMPUTED_VALUE"""),"PGN")</f>
        <v>PGN</v>
      </c>
      <c r="I154" s="11" t="str">
        <f ca="1">IFERROR(__xludf.DUMMYFUNCTION("""COMPUTED_VALUE"""),"N/A")</f>
        <v>N/A</v>
      </c>
      <c r="J154" s="14">
        <f ca="1">IFERROR(__xludf.DUMMYFUNCTION("""COMPUTED_VALUE"""),1)</f>
        <v>1</v>
      </c>
      <c r="K154" s="17" t="str">
        <f ca="1">IFERROR(__xludf.DUMMYFUNCTION("""COMPUTED_VALUE"""),"   -")</f>
        <v xml:space="preserve">   -</v>
      </c>
      <c r="L154" s="18" t="str">
        <f ca="1">IFERROR(__xludf.DUMMYFUNCTION("""COMPUTED_VALUE""")," Reporte en DRIVE 1 y en SENDA 0,25")</f>
        <v xml:space="preserve"> Reporte en DRIVE 1 y en SENDA 0,25</v>
      </c>
      <c r="M154" s="11" t="str">
        <f ca="1">IFERROR(__xludf.DUMMYFUNCTION("""COMPUTED_VALUE"""),"Liseth Castellanos")</f>
        <v>Liseth Castellanos</v>
      </c>
      <c r="N154" s="11"/>
      <c r="O154" s="20">
        <f ca="1">IFERROR(__xludf.DUMMYFUNCTION("""COMPUTED_VALUE"""),0)</f>
        <v>0</v>
      </c>
      <c r="P154" s="11" t="s">
        <v>485</v>
      </c>
      <c r="Q154" s="14"/>
      <c r="R154" s="11" t="s">
        <v>486</v>
      </c>
      <c r="S154" s="14"/>
      <c r="T154" s="11"/>
      <c r="U154" s="11"/>
      <c r="V154" s="11"/>
      <c r="W154" s="11"/>
      <c r="X154" s="11"/>
      <c r="Y154" s="11"/>
      <c r="Z154" s="11"/>
      <c r="AA154" s="11"/>
      <c r="AB154" s="11"/>
      <c r="AC154" s="11"/>
      <c r="AD154" s="11"/>
      <c r="AE154" s="11"/>
      <c r="AF154" s="11"/>
      <c r="AG154" s="11"/>
      <c r="AH154" s="11"/>
      <c r="AI154" s="14"/>
      <c r="AJ154" s="11"/>
      <c r="AK154" s="14"/>
      <c r="AL154" s="11"/>
      <c r="AM154" s="14"/>
      <c r="AN154" s="1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113"/>
      <c r="Q164" s="113"/>
      <c r="R164" s="113"/>
      <c r="S164" s="113"/>
      <c r="T164" s="113" t="s">
        <v>437</v>
      </c>
      <c r="U164" s="44" t="s">
        <v>168</v>
      </c>
      <c r="V164" s="44" t="s">
        <v>487</v>
      </c>
      <c r="W164" s="44" t="s">
        <v>63</v>
      </c>
      <c r="X164" s="44" t="s">
        <v>488</v>
      </c>
      <c r="Y164" s="44" t="s">
        <v>63</v>
      </c>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77"/>
      <c r="Q165" s="77"/>
      <c r="R165" s="77"/>
      <c r="S165" s="77"/>
      <c r="T165" s="77" t="s">
        <v>489</v>
      </c>
      <c r="U165" s="57" t="s">
        <v>168</v>
      </c>
      <c r="V165" s="130" t="s">
        <v>490</v>
      </c>
      <c r="W165" s="14" t="s">
        <v>63</v>
      </c>
      <c r="X165" s="14" t="s">
        <v>491</v>
      </c>
      <c r="Y165" s="14" t="s">
        <v>63</v>
      </c>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77"/>
      <c r="Q166" s="77"/>
      <c r="R166" s="77"/>
      <c r="S166" s="77"/>
      <c r="T166" s="77" t="s">
        <v>492</v>
      </c>
      <c r="U166" s="57"/>
      <c r="V166" s="11" t="s">
        <v>399</v>
      </c>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67">
        <v>0.9</v>
      </c>
      <c r="O174" s="20">
        <f ca="1">IFERROR(__xludf.DUMMYFUNCTION("""COMPUTED_VALUE"""),0)</f>
        <v>0</v>
      </c>
      <c r="P174" s="57"/>
      <c r="Q174" s="57"/>
      <c r="R174" s="57"/>
      <c r="S174" s="57"/>
      <c r="T174" s="57"/>
      <c r="U174" s="57"/>
      <c r="V174" s="57"/>
      <c r="W174" s="57"/>
      <c r="X174" s="57"/>
      <c r="Y174" s="57"/>
      <c r="Z174" s="56" t="s">
        <v>493</v>
      </c>
      <c r="AA174" s="57" t="s">
        <v>63</v>
      </c>
      <c r="AB174" s="56" t="s">
        <v>494</v>
      </c>
      <c r="AC174" s="57" t="s">
        <v>168</v>
      </c>
      <c r="AD174" s="57" t="s">
        <v>495</v>
      </c>
      <c r="AE174" s="56" t="s">
        <v>63</v>
      </c>
      <c r="AF174" s="56" t="s">
        <v>496</v>
      </c>
      <c r="AG174" s="56" t="s">
        <v>63</v>
      </c>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61">
        <v>0.1</v>
      </c>
      <c r="O175" s="49">
        <f ca="1">IFERROR(__xludf.DUMMYFUNCTION("""COMPUTED_VALUE"""),42.5)</f>
        <v>42.5</v>
      </c>
      <c r="P175" s="44"/>
      <c r="Q175" s="44"/>
      <c r="R175" s="44"/>
      <c r="S175" s="44"/>
      <c r="T175" s="44"/>
      <c r="U175" s="44"/>
      <c r="V175" s="44"/>
      <c r="W175" s="44"/>
      <c r="X175" s="44"/>
      <c r="Y175" s="44"/>
      <c r="Z175" s="44" t="s">
        <v>493</v>
      </c>
      <c r="AA175" s="44" t="s">
        <v>63</v>
      </c>
      <c r="AB175" s="44" t="s">
        <v>497</v>
      </c>
      <c r="AC175" s="44" t="s">
        <v>168</v>
      </c>
      <c r="AD175" s="44" t="s">
        <v>498</v>
      </c>
      <c r="AE175" s="56" t="s">
        <v>63</v>
      </c>
      <c r="AF175" s="44" t="s">
        <v>499</v>
      </c>
      <c r="AG175" s="44" t="s">
        <v>230</v>
      </c>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v>0</v>
      </c>
      <c r="O176" s="19">
        <f ca="1">IFERROR(__xludf.DUMMYFUNCTION("""COMPUTED_VALUE"""),0)</f>
        <v>0</v>
      </c>
      <c r="P176" s="57"/>
      <c r="Q176" s="57"/>
      <c r="R176" s="57"/>
      <c r="S176" s="57"/>
      <c r="T176" s="57"/>
      <c r="U176" s="57"/>
      <c r="V176" s="14"/>
      <c r="W176" s="14"/>
      <c r="X176" s="14"/>
      <c r="Y176" s="14"/>
      <c r="Z176" s="14"/>
      <c r="AA176" s="14"/>
      <c r="AB176" s="11"/>
      <c r="AC176" s="14"/>
      <c r="AD176" s="14"/>
      <c r="AE176" s="14"/>
      <c r="AF176" s="11" t="s">
        <v>500</v>
      </c>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135"/>
      <c r="Q180" s="135"/>
      <c r="R180" s="135"/>
      <c r="S180" s="135"/>
      <c r="T180" s="135" t="s">
        <v>454</v>
      </c>
      <c r="U180" s="88" t="s">
        <v>501</v>
      </c>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11" t="s">
        <v>502</v>
      </c>
      <c r="Q181" s="88" t="s">
        <v>134</v>
      </c>
      <c r="R181" s="88" t="s">
        <v>503</v>
      </c>
      <c r="S181" s="88" t="s">
        <v>134</v>
      </c>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11" t="str">
        <f ca="1">IFERROR(__xludf.DUMMYFUNCTION("""COMPUTED_VALUE"""),"1. PROTEGER LA BELLEZA DE LA VIDA")</f>
        <v>1. PROTEGER LA BELLEZA DE LA VIDA</v>
      </c>
      <c r="C182" s="11" t="str">
        <f ca="1">IFERROR(__xludf.DUMMYFUNCTION("""COMPUTED_VALUE"""),"1.1 Fortalecimiento del SINAP")</f>
        <v>1.1 Fortalecimiento del SINAP</v>
      </c>
      <c r="D182" s="11" t="str">
        <f ca="1">IFERROR(__xludf.DUMMYFUNCTION("""COMPUTED_VALUE"""),"N° de instrumentos de planeación y manejo de las áreas administradas por PNNC desarrollados")</f>
        <v>N° de instrumentos de planeación y manejo de las áreas administradas por PNNC desarrollados</v>
      </c>
      <c r="E182" s="11" t="str">
        <f ca="1">IFERROR(__xludf.DUMMYFUNCTION("""COMPUTED_VALUE"""),"Documento actualizado, memorando de envió a la DT y memorando de envió de la DT  a la SGM- GPM.")</f>
        <v>Documento actualizado, memorando de envió a la DT y memorando de envió de la DT  a la SGM- GPM.</v>
      </c>
      <c r="F182" s="11" t="str">
        <f ca="1">IFERROR(__xludf.DUMMYFUNCTION("""COMPUTED_VALUE"""),"PAA-PI")</f>
        <v>PAA-PI</v>
      </c>
      <c r="G182" s="11" t="str">
        <f ca="1">IFERROR(__xludf.DUMMYFUNCTION("""COMPUTED_VALUE"""),"PNN Yaigojé Apaporis")</f>
        <v>PNN Yaigojé Apaporis</v>
      </c>
      <c r="H182" s="14" t="str">
        <f ca="1">IFERROR(__xludf.DUMMYFUNCTION("""COMPUTED_VALUE"""),"GESTIÓN")</f>
        <v>GESTIÓN</v>
      </c>
      <c r="I182" s="11" t="str">
        <f ca="1">IFERROR(__xludf.DUMMYFUNCTION("""COMPUTED_VALUE"""),"Implementación")</f>
        <v>Implementación</v>
      </c>
      <c r="J182" s="22">
        <f ca="1">IFERROR(__xludf.DUMMYFUNCTION("""COMPUTED_VALUE"""),0)</f>
        <v>0</v>
      </c>
      <c r="K182" s="17"/>
      <c r="L182" s="1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18" t="str">
        <f ca="1">IFERROR(__xludf.DUMMYFUNCTION("""COMPUTED_VALUE""")," Maria Fernanda Molina")</f>
        <v xml:space="preserve"> Maria Fernanda Molina</v>
      </c>
      <c r="N182" s="18"/>
      <c r="O182" s="19">
        <f ca="1">IFERROR(__xludf.DUMMYFUNCTION("""COMPUTED_VALUE"""),0)</f>
        <v>0</v>
      </c>
      <c r="P182" s="11"/>
      <c r="Q182" s="11"/>
      <c r="R182" s="11"/>
      <c r="S182" s="11"/>
      <c r="T182" s="18"/>
      <c r="U182" s="18"/>
      <c r="V182" s="18"/>
      <c r="W182" s="18"/>
      <c r="X182" s="18"/>
      <c r="Y182" s="18"/>
      <c r="Z182" s="18"/>
      <c r="AA182" s="18"/>
      <c r="AB182" s="18"/>
      <c r="AC182" s="18"/>
      <c r="AD182" s="18"/>
      <c r="AE182" s="18"/>
      <c r="AF182" s="18"/>
      <c r="AG182" s="18"/>
      <c r="AH182" s="18"/>
      <c r="AI182" s="14"/>
      <c r="AJ182" s="11"/>
      <c r="AK182" s="14"/>
      <c r="AL182" s="11"/>
      <c r="AM182" s="14"/>
      <c r="AN182" s="15"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t="s">
        <v>504</v>
      </c>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customHeight="1">
      <c r="A207" s="10" t="str">
        <f ca="1">AN207</f>
        <v>Mensual</v>
      </c>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77"/>
      <c r="Q208" s="77"/>
      <c r="R208" s="77"/>
      <c r="S208" s="77"/>
      <c r="T208" s="77" t="s">
        <v>505</v>
      </c>
      <c r="U208" s="56" t="s">
        <v>152</v>
      </c>
      <c r="V208" s="90" t="s">
        <v>506</v>
      </c>
      <c r="W208" s="98" t="s">
        <v>154</v>
      </c>
      <c r="X208" s="90" t="s">
        <v>507</v>
      </c>
      <c r="Y208" s="90" t="s">
        <v>156</v>
      </c>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v>0.5</v>
      </c>
      <c r="O218" s="20"/>
      <c r="P218" s="77"/>
      <c r="Q218" s="77"/>
      <c r="R218" s="77"/>
      <c r="S218" s="77"/>
      <c r="T218" s="77"/>
      <c r="U218" s="56"/>
      <c r="V218" s="90"/>
      <c r="W218" s="98"/>
      <c r="X218" s="90"/>
      <c r="Y218" s="90"/>
      <c r="Z218" s="90" t="s">
        <v>508</v>
      </c>
      <c r="AA218" s="90" t="s">
        <v>158</v>
      </c>
      <c r="AB218" s="90" t="s">
        <v>509</v>
      </c>
      <c r="AC218" s="90" t="s">
        <v>160</v>
      </c>
      <c r="AD218" s="90" t="s">
        <v>510</v>
      </c>
      <c r="AE218" s="90" t="s">
        <v>162</v>
      </c>
      <c r="AF218" s="90" t="s">
        <v>511</v>
      </c>
      <c r="AG218" s="90" t="s">
        <v>164</v>
      </c>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77"/>
      <c r="Q219" s="77"/>
      <c r="R219" s="77"/>
      <c r="S219" s="77"/>
      <c r="T219" s="77"/>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77"/>
      <c r="Q220" s="77"/>
      <c r="R220" s="77"/>
      <c r="S220" s="77"/>
      <c r="T220" s="77"/>
      <c r="U220" s="56"/>
      <c r="V220" s="90"/>
      <c r="W220" s="98"/>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77"/>
      <c r="Q221" s="77"/>
      <c r="R221" s="77"/>
      <c r="S221" s="77"/>
      <c r="T221" s="77"/>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77"/>
      <c r="Q222" s="77"/>
      <c r="R222" s="77"/>
      <c r="S222" s="77"/>
      <c r="T222" s="77"/>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77"/>
      <c r="Q223" s="77"/>
      <c r="R223" s="77"/>
      <c r="S223" s="77"/>
      <c r="T223" s="77"/>
      <c r="U223" s="56"/>
      <c r="V223" s="90"/>
      <c r="W223" s="98"/>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77"/>
      <c r="Q224" s="77"/>
      <c r="R224" s="77"/>
      <c r="S224" s="77"/>
      <c r="T224" s="77"/>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77"/>
      <c r="Q225" s="77"/>
      <c r="R225" s="77"/>
      <c r="S225" s="77"/>
      <c r="T225" s="77"/>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77"/>
      <c r="Q226" s="77"/>
      <c r="R226" s="77"/>
      <c r="S226" s="77"/>
      <c r="T226" s="77"/>
      <c r="U226" s="56"/>
      <c r="V226" s="90"/>
      <c r="W226" s="98"/>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21"/>
      <c r="Q227" s="121"/>
      <c r="R227" s="121"/>
      <c r="S227" s="121"/>
      <c r="T227" s="121"/>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3"/>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3"/>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3"/>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3"/>
      <c r="H231" s="1"/>
      <c r="I231" s="35"/>
      <c r="J231" s="1"/>
      <c r="K231" s="1"/>
      <c r="L231" s="32"/>
      <c r="M231" s="32"/>
      <c r="N231" s="32"/>
      <c r="O231" s="32"/>
      <c r="P231" s="34"/>
      <c r="Q231" s="34"/>
      <c r="R231" s="34"/>
      <c r="S231" s="34"/>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3"/>
      <c r="H232" s="1"/>
      <c r="I232" s="35"/>
      <c r="J232" s="1"/>
      <c r="K232" s="1"/>
      <c r="L232" s="32"/>
      <c r="M232" s="32"/>
      <c r="N232" s="32"/>
      <c r="O232" s="32"/>
      <c r="P232" s="34"/>
      <c r="Q232" s="34"/>
      <c r="R232" s="34"/>
      <c r="S232" s="34"/>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3"/>
      <c r="H233" s="1"/>
      <c r="I233" s="35"/>
      <c r="J233" s="1"/>
      <c r="K233" s="1"/>
      <c r="L233" s="32"/>
      <c r="M233" s="32"/>
      <c r="N233" s="32"/>
      <c r="O233" s="32"/>
      <c r="P233" s="34"/>
      <c r="Q233" s="34"/>
      <c r="R233" s="34"/>
      <c r="S233" s="34"/>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3"/>
      <c r="H234" s="1"/>
      <c r="I234" s="35"/>
      <c r="J234" s="1"/>
      <c r="K234" s="1"/>
      <c r="L234" s="32"/>
      <c r="M234" s="32"/>
      <c r="N234" s="32"/>
      <c r="O234" s="32"/>
      <c r="P234" s="34"/>
      <c r="Q234" s="34"/>
      <c r="R234" s="34"/>
      <c r="S234" s="34"/>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3"/>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3"/>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3"/>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3"/>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3"/>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3"/>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3"/>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3"/>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3"/>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3"/>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3"/>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3"/>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3"/>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3"/>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3"/>
      <c r="H249" s="1"/>
      <c r="I249" s="35"/>
      <c r="J249" s="1"/>
      <c r="K249" s="1"/>
      <c r="L249" s="32"/>
      <c r="M249" s="32"/>
      <c r="N249" s="32"/>
      <c r="O249" s="32"/>
      <c r="P249" s="36"/>
      <c r="Q249" s="36"/>
      <c r="R249" s="36"/>
      <c r="S249" s="36"/>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3"/>
      <c r="H250" s="1"/>
      <c r="I250" s="35"/>
      <c r="J250" s="1"/>
      <c r="K250" s="1"/>
      <c r="L250" s="32"/>
      <c r="M250" s="32"/>
      <c r="N250" s="32"/>
      <c r="O250" s="32"/>
      <c r="P250" s="34"/>
      <c r="Q250" s="34"/>
      <c r="R250" s="34"/>
      <c r="S250" s="34"/>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3"/>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3"/>
      <c r="H252" s="1"/>
      <c r="I252" s="35"/>
      <c r="J252" s="1"/>
      <c r="K252" s="1"/>
      <c r="L252" s="32"/>
      <c r="M252" s="32"/>
      <c r="N252" s="32"/>
      <c r="O252" s="32"/>
      <c r="P252" s="34"/>
      <c r="Q252" s="34"/>
      <c r="R252" s="34"/>
      <c r="S252" s="34"/>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3"/>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3"/>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3"/>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3"/>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3"/>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3"/>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3"/>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3"/>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3"/>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3"/>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3"/>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3"/>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3"/>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3"/>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3"/>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3"/>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3"/>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3"/>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3"/>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3"/>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3"/>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3"/>
      <c r="H274" s="1"/>
      <c r="I274" s="35"/>
      <c r="J274" s="1"/>
      <c r="K274" s="1"/>
      <c r="L274" s="32"/>
      <c r="M274" s="32"/>
      <c r="N274" s="32"/>
      <c r="O274" s="32"/>
      <c r="P274" s="36"/>
      <c r="Q274" s="36"/>
      <c r="R274" s="36"/>
      <c r="S274" s="36"/>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3"/>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3"/>
      <c r="H276" s="1"/>
      <c r="I276" s="35"/>
      <c r="J276" s="1"/>
      <c r="K276" s="1"/>
      <c r="L276" s="32"/>
      <c r="M276" s="32"/>
      <c r="N276" s="32"/>
      <c r="O276" s="32"/>
      <c r="P276" s="33"/>
      <c r="Q276" s="33"/>
      <c r="R276" s="33"/>
      <c r="S276" s="33"/>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3"/>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3"/>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3"/>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3"/>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3"/>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3"/>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3"/>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3"/>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3"/>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3"/>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3"/>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3"/>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3"/>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3"/>
      <c r="H290" s="1"/>
      <c r="I290" s="35"/>
      <c r="J290" s="1"/>
      <c r="K290" s="1"/>
      <c r="L290" s="32"/>
      <c r="M290" s="32"/>
      <c r="N290" s="32"/>
      <c r="O290" s="32"/>
      <c r="P290" s="36"/>
      <c r="Q290" s="36"/>
      <c r="R290" s="36"/>
      <c r="S290" s="36"/>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3"/>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3"/>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3"/>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3"/>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3"/>
      <c r="H295" s="1"/>
      <c r="I295" s="35"/>
      <c r="J295" s="1"/>
      <c r="K295" s="1"/>
      <c r="L295" s="32"/>
      <c r="M295" s="32"/>
      <c r="N295" s="32"/>
      <c r="O295" s="32"/>
      <c r="P295" s="34"/>
      <c r="Q295" s="34"/>
      <c r="R295" s="34"/>
      <c r="S295" s="34"/>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3"/>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3"/>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3"/>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3"/>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3"/>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3"/>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3"/>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3"/>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3"/>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3"/>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3"/>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3"/>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3"/>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3"/>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3"/>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3"/>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3"/>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3"/>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3"/>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3"/>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3"/>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3"/>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3"/>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3"/>
      <c r="H319" s="1"/>
      <c r="I319" s="35"/>
      <c r="J319" s="1"/>
      <c r="K319" s="1"/>
      <c r="L319" s="32"/>
      <c r="M319" s="32"/>
      <c r="N319" s="32"/>
      <c r="O319" s="32"/>
      <c r="P319" s="36"/>
      <c r="Q319" s="36"/>
      <c r="R319" s="36"/>
      <c r="S319" s="36"/>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3"/>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3"/>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3"/>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3"/>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3"/>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3"/>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3"/>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3"/>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3"/>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3"/>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3"/>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3"/>
      <c r="H331" s="1"/>
      <c r="I331" s="35"/>
      <c r="J331" s="1"/>
      <c r="K331" s="1"/>
      <c r="L331" s="32"/>
      <c r="M331" s="32"/>
      <c r="N331" s="32"/>
      <c r="O331" s="32"/>
      <c r="P331" s="36"/>
      <c r="Q331" s="36"/>
      <c r="R331" s="36"/>
      <c r="S331" s="36"/>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3"/>
      <c r="H332" s="1"/>
      <c r="I332" s="35"/>
      <c r="J332" s="1"/>
      <c r="K332" s="1"/>
      <c r="L332" s="32"/>
      <c r="M332" s="32"/>
      <c r="N332" s="32"/>
      <c r="O332" s="32"/>
      <c r="P332" s="36"/>
      <c r="Q332" s="36"/>
      <c r="R332" s="36"/>
      <c r="S332" s="36"/>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3"/>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3"/>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3"/>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3"/>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3"/>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3"/>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3"/>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3"/>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3"/>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3"/>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3"/>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3"/>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3"/>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3"/>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3"/>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3"/>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3"/>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3"/>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3"/>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3"/>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3"/>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3"/>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3"/>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3"/>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3"/>
      <c r="H357" s="1"/>
      <c r="I357" s="35"/>
      <c r="J357" s="1"/>
      <c r="K357" s="1"/>
      <c r="L357" s="32"/>
      <c r="M357" s="32"/>
      <c r="N357" s="32"/>
      <c r="O357" s="32"/>
      <c r="P357" s="36"/>
      <c r="Q357" s="36"/>
      <c r="R357" s="36"/>
      <c r="S357" s="36"/>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3"/>
      <c r="H358" s="1"/>
      <c r="I358" s="35"/>
      <c r="J358" s="1"/>
      <c r="K358" s="1"/>
      <c r="L358" s="32"/>
      <c r="M358" s="32"/>
      <c r="N358" s="32"/>
      <c r="O358" s="32"/>
      <c r="P358" s="36"/>
      <c r="Q358" s="36"/>
      <c r="R358" s="36"/>
      <c r="S358" s="36"/>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3"/>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3"/>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3"/>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3"/>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3"/>
      <c r="H363" s="1"/>
      <c r="I363" s="35"/>
      <c r="J363" s="1"/>
      <c r="K363" s="1"/>
      <c r="L363" s="32"/>
      <c r="M363" s="32"/>
      <c r="N363" s="32"/>
      <c r="O363" s="32"/>
      <c r="P363" s="34"/>
      <c r="Q363" s="34"/>
      <c r="R363" s="34"/>
      <c r="S363" s="34"/>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3"/>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3"/>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3"/>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3"/>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3"/>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3"/>
      <c r="H369" s="1"/>
      <c r="I369" s="35"/>
      <c r="J369" s="1"/>
      <c r="K369" s="1"/>
      <c r="L369" s="32"/>
      <c r="M369" s="32"/>
      <c r="N369" s="32"/>
      <c r="O369" s="32"/>
      <c r="P369" s="33"/>
      <c r="Q369" s="33"/>
      <c r="R369" s="33"/>
      <c r="S369" s="33"/>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3"/>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3"/>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3"/>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3"/>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3"/>
      <c r="H374" s="1"/>
      <c r="I374" s="35"/>
      <c r="J374" s="1"/>
      <c r="K374" s="1"/>
      <c r="L374" s="32"/>
      <c r="M374" s="32"/>
      <c r="N374" s="32"/>
      <c r="O374" s="32"/>
      <c r="P374" s="33"/>
      <c r="Q374" s="33"/>
      <c r="R374" s="33"/>
      <c r="S374" s="33"/>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3"/>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3"/>
      <c r="H376" s="1"/>
      <c r="I376" s="35"/>
      <c r="J376" s="1"/>
      <c r="K376" s="1"/>
      <c r="L376" s="32"/>
      <c r="M376" s="32"/>
      <c r="N376" s="32"/>
      <c r="O376" s="32"/>
      <c r="P376" s="34"/>
      <c r="Q376" s="34"/>
      <c r="R376" s="34"/>
      <c r="S376" s="34"/>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3"/>
      <c r="H377" s="1"/>
      <c r="I377" s="35"/>
      <c r="J377" s="1"/>
      <c r="K377" s="1"/>
      <c r="L377" s="32"/>
      <c r="M377" s="32"/>
      <c r="N377" s="32"/>
      <c r="O377" s="32"/>
      <c r="P377" s="33"/>
      <c r="Q377" s="33"/>
      <c r="R377" s="33"/>
      <c r="S377" s="33"/>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3"/>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3"/>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3"/>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3"/>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3"/>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3"/>
      <c r="H383" s="1"/>
      <c r="I383" s="35"/>
      <c r="J383" s="1"/>
      <c r="K383" s="1"/>
      <c r="L383" s="32"/>
      <c r="M383" s="32"/>
      <c r="N383" s="32"/>
      <c r="O383" s="32"/>
      <c r="P383" s="33"/>
      <c r="Q383" s="33"/>
      <c r="R383" s="33"/>
      <c r="S383" s="33"/>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3"/>
      <c r="H384" s="1"/>
      <c r="I384" s="35"/>
      <c r="J384" s="1"/>
      <c r="K384" s="1"/>
      <c r="L384" s="32"/>
      <c r="M384" s="32"/>
      <c r="N384" s="32"/>
      <c r="O384" s="32"/>
      <c r="P384" s="34"/>
      <c r="Q384" s="34"/>
      <c r="R384" s="34"/>
      <c r="S384" s="34"/>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3"/>
      <c r="H385" s="1"/>
      <c r="I385" s="35"/>
      <c r="J385" s="1"/>
      <c r="K385" s="1"/>
      <c r="L385" s="32"/>
      <c r="M385" s="32"/>
      <c r="N385" s="32"/>
      <c r="O385" s="32"/>
      <c r="P385" s="33"/>
      <c r="Q385" s="33"/>
      <c r="R385" s="33"/>
      <c r="S385" s="33"/>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3"/>
      <c r="H386" s="1"/>
      <c r="I386" s="35"/>
      <c r="J386" s="1"/>
      <c r="K386" s="1"/>
      <c r="L386" s="32"/>
      <c r="M386" s="32"/>
      <c r="N386" s="32"/>
      <c r="O386" s="32"/>
      <c r="P386" s="34"/>
      <c r="Q386" s="34"/>
      <c r="R386" s="34"/>
      <c r="S386" s="34"/>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3"/>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3"/>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3"/>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3"/>
      <c r="H390" s="1"/>
      <c r="I390" s="35"/>
      <c r="J390" s="1"/>
      <c r="K390" s="1"/>
      <c r="L390" s="32"/>
      <c r="M390" s="32"/>
      <c r="N390" s="32"/>
      <c r="O390" s="32"/>
      <c r="P390" s="111"/>
      <c r="Q390" s="111"/>
      <c r="R390" s="111"/>
      <c r="S390" s="111"/>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3"/>
      <c r="H391" s="1"/>
      <c r="I391" s="35"/>
      <c r="J391" s="1"/>
      <c r="K391" s="1"/>
      <c r="L391" s="32"/>
      <c r="M391" s="32"/>
      <c r="N391" s="32"/>
      <c r="O391" s="32"/>
      <c r="P391" s="111"/>
      <c r="Q391" s="111"/>
      <c r="R391" s="111"/>
      <c r="S391" s="111"/>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3"/>
      <c r="H392" s="1"/>
      <c r="I392" s="35"/>
      <c r="J392" s="1"/>
      <c r="K392" s="1"/>
      <c r="L392" s="32"/>
      <c r="M392" s="32"/>
      <c r="N392" s="32"/>
      <c r="O392" s="32"/>
      <c r="P392" s="111"/>
      <c r="Q392" s="111"/>
      <c r="R392" s="111"/>
      <c r="S392" s="111"/>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3"/>
      <c r="H393" s="1"/>
      <c r="I393" s="35"/>
      <c r="J393" s="1"/>
      <c r="K393" s="1"/>
      <c r="L393" s="32"/>
      <c r="M393" s="32"/>
      <c r="N393" s="32"/>
      <c r="O393" s="32"/>
      <c r="P393" s="111"/>
      <c r="Q393" s="111"/>
      <c r="R393" s="111"/>
      <c r="S393" s="111"/>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3"/>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3"/>
      <c r="H395" s="1"/>
      <c r="I395" s="35"/>
      <c r="J395" s="1"/>
      <c r="K395" s="1"/>
      <c r="L395" s="32"/>
      <c r="M395" s="32"/>
      <c r="N395" s="32"/>
      <c r="O395" s="32"/>
      <c r="P395" s="36"/>
      <c r="Q395" s="36"/>
      <c r="R395" s="36"/>
      <c r="S395" s="36"/>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3"/>
      <c r="H396" s="1"/>
      <c r="I396" s="35"/>
      <c r="J396" s="1"/>
      <c r="K396" s="1"/>
      <c r="L396" s="32"/>
      <c r="M396" s="32"/>
      <c r="N396" s="32"/>
      <c r="O396" s="32"/>
      <c r="P396" s="36"/>
      <c r="Q396" s="36"/>
      <c r="R396" s="36"/>
      <c r="S396" s="36"/>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3"/>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3"/>
      <c r="H398" s="1"/>
      <c r="I398" s="35"/>
      <c r="J398" s="1"/>
      <c r="K398" s="1"/>
      <c r="L398" s="32"/>
      <c r="M398" s="32"/>
      <c r="N398" s="32"/>
      <c r="O398" s="32"/>
      <c r="P398" s="33"/>
      <c r="Q398" s="33"/>
      <c r="R398" s="33"/>
      <c r="S398" s="33"/>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3"/>
      <c r="H399" s="1"/>
      <c r="I399" s="35"/>
      <c r="J399" s="1"/>
      <c r="K399" s="1"/>
      <c r="L399" s="32"/>
      <c r="M399" s="32"/>
      <c r="N399" s="32"/>
      <c r="O399" s="32"/>
      <c r="P399" s="33"/>
      <c r="Q399" s="33"/>
      <c r="R399" s="33"/>
      <c r="S399" s="33"/>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3"/>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3"/>
      <c r="H401" s="1"/>
      <c r="I401" s="35"/>
      <c r="J401" s="1"/>
      <c r="K401" s="1"/>
      <c r="L401" s="32"/>
      <c r="M401" s="32"/>
      <c r="N401" s="32"/>
      <c r="O401" s="32"/>
      <c r="P401" s="33"/>
      <c r="Q401" s="33"/>
      <c r="R401" s="33"/>
      <c r="S401" s="33"/>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3"/>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3"/>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3"/>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3"/>
      <c r="H405" s="1"/>
      <c r="I405" s="35"/>
      <c r="J405" s="1"/>
      <c r="K405" s="1"/>
      <c r="L405" s="32"/>
      <c r="M405" s="32"/>
      <c r="N405" s="32"/>
      <c r="O405" s="32"/>
      <c r="P405" s="111"/>
      <c r="Q405" s="111"/>
      <c r="R405" s="111"/>
      <c r="S405" s="111"/>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3"/>
      <c r="H406" s="1"/>
      <c r="I406" s="35"/>
      <c r="J406" s="1"/>
      <c r="K406" s="1"/>
      <c r="L406" s="32"/>
      <c r="M406" s="32"/>
      <c r="N406" s="32"/>
      <c r="O406" s="32"/>
      <c r="P406" s="111"/>
      <c r="Q406" s="111"/>
      <c r="R406" s="111"/>
      <c r="S406" s="111"/>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3"/>
      <c r="H407" s="1"/>
      <c r="I407" s="35"/>
      <c r="J407" s="1"/>
      <c r="K407" s="1"/>
      <c r="L407" s="32"/>
      <c r="M407" s="32"/>
      <c r="N407" s="32"/>
      <c r="O407" s="32"/>
      <c r="P407" s="111"/>
      <c r="Q407" s="111"/>
      <c r="R407" s="111"/>
      <c r="S407" s="111"/>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3"/>
      <c r="H408" s="1"/>
      <c r="I408" s="35"/>
      <c r="J408" s="1"/>
      <c r="K408" s="1"/>
      <c r="L408" s="32"/>
      <c r="M408" s="32"/>
      <c r="N408" s="32"/>
      <c r="O408" s="32"/>
      <c r="P408" s="111"/>
      <c r="Q408" s="111"/>
      <c r="R408" s="111"/>
      <c r="S408" s="111"/>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3"/>
      <c r="H409" s="1"/>
      <c r="I409" s="35"/>
      <c r="J409" s="1"/>
      <c r="K409" s="1"/>
      <c r="L409" s="32"/>
      <c r="M409" s="32"/>
      <c r="N409" s="32"/>
      <c r="O409" s="32"/>
      <c r="P409" s="33"/>
      <c r="Q409" s="33"/>
      <c r="R409" s="33"/>
      <c r="S409" s="33"/>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3"/>
      <c r="H410" s="1"/>
      <c r="I410" s="35"/>
      <c r="J410" s="1"/>
      <c r="K410" s="1"/>
      <c r="L410" s="32"/>
      <c r="M410" s="32"/>
      <c r="N410" s="32"/>
      <c r="O410" s="32"/>
      <c r="P410" s="33"/>
      <c r="Q410" s="33"/>
      <c r="R410" s="33"/>
      <c r="S410" s="33"/>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3"/>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3"/>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3"/>
      <c r="H413" s="1"/>
      <c r="I413" s="35"/>
      <c r="J413" s="1"/>
      <c r="K413" s="1"/>
      <c r="L413" s="32"/>
      <c r="M413" s="32"/>
      <c r="N413" s="32"/>
      <c r="O413" s="32"/>
      <c r="P413" s="36"/>
      <c r="Q413" s="36"/>
      <c r="R413" s="36"/>
      <c r="S413" s="36"/>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3"/>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3"/>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3"/>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3"/>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3"/>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3"/>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3"/>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3"/>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3"/>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3"/>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3"/>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3"/>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3"/>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3"/>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3"/>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3"/>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3"/>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3"/>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3"/>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3"/>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3"/>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3"/>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3"/>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3"/>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3"/>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3"/>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3"/>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3"/>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3"/>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3"/>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3"/>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3"/>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3"/>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3"/>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3"/>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3"/>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3"/>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3"/>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3"/>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3"/>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3"/>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3"/>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3"/>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3"/>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3"/>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3"/>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3"/>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3"/>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3"/>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3"/>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3"/>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3"/>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3"/>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3"/>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3"/>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3"/>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3"/>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3"/>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3"/>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3"/>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3"/>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3"/>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3"/>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3"/>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3"/>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3"/>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3"/>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3"/>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3"/>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3"/>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3"/>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3"/>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3"/>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3"/>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3"/>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3"/>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3"/>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3"/>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3"/>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3"/>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3"/>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3"/>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3"/>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3"/>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3"/>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3"/>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3"/>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3"/>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3"/>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3"/>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3"/>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3"/>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3"/>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3"/>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3"/>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3"/>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3"/>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3"/>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3"/>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3"/>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3"/>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3"/>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3"/>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3"/>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3"/>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3"/>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3"/>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3"/>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3"/>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3"/>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3"/>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3"/>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3"/>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3"/>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3"/>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3"/>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3"/>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3"/>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3"/>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3"/>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3"/>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3"/>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3"/>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3"/>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3"/>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3"/>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3"/>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3"/>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3"/>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3"/>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3"/>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3"/>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3"/>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3"/>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3"/>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3"/>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3"/>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3"/>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3"/>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3"/>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3"/>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3"/>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3"/>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3"/>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3"/>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3"/>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3"/>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3"/>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3"/>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3"/>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3"/>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3"/>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3"/>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3"/>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3"/>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3"/>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3"/>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3"/>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3"/>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3"/>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3"/>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3"/>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3"/>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3"/>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3"/>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3"/>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3"/>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3"/>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3"/>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3"/>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3"/>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3"/>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3"/>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3"/>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3"/>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3"/>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3"/>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3"/>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3"/>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3"/>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3"/>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3"/>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3"/>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3"/>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3"/>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3"/>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3"/>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3"/>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3"/>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3"/>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3"/>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3"/>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3"/>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3"/>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3"/>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3"/>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3"/>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3"/>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3"/>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3"/>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3"/>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3"/>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3"/>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3"/>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3"/>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3"/>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3"/>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3"/>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3"/>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3"/>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3"/>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3"/>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3"/>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3"/>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3"/>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3"/>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3"/>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3"/>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3"/>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3"/>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3"/>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3"/>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3"/>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3"/>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3"/>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3"/>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3"/>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3"/>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3"/>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3"/>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3"/>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3"/>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3"/>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3"/>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3"/>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3"/>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3"/>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3"/>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3"/>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3"/>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3"/>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3"/>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3"/>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3"/>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3"/>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3"/>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3"/>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3"/>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3"/>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3"/>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3"/>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3"/>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3"/>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3"/>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3"/>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3"/>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3"/>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3"/>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3"/>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3"/>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3"/>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3"/>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3"/>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3"/>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3"/>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3"/>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3"/>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3"/>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3"/>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3"/>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3"/>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3"/>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3"/>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3"/>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3"/>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3"/>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3"/>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3"/>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3"/>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3"/>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3"/>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3"/>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3"/>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3"/>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3"/>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3"/>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3"/>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3"/>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3"/>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3"/>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3"/>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3"/>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3"/>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3"/>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3"/>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3"/>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3"/>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3"/>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3"/>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3"/>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3"/>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3"/>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3"/>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3"/>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3"/>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3"/>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3"/>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3"/>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3"/>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3"/>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3"/>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3"/>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3"/>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3"/>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3"/>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3"/>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3"/>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3"/>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3"/>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3"/>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3"/>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3"/>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3"/>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3"/>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3"/>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3"/>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3"/>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3"/>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3"/>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3"/>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3"/>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3"/>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3"/>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3"/>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3"/>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3"/>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3"/>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3"/>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3"/>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3"/>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3"/>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3"/>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3"/>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3"/>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3"/>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3"/>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3"/>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3"/>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3"/>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3"/>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3"/>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3"/>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3"/>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3"/>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3"/>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3"/>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3"/>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3"/>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3"/>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3"/>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3"/>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3"/>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3"/>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3"/>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3"/>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3"/>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3"/>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3"/>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3"/>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3"/>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3"/>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3"/>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3"/>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3"/>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3"/>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3"/>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3"/>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3"/>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3"/>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3"/>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3"/>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3"/>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3"/>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3"/>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3"/>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3"/>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3"/>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3"/>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3"/>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3"/>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3"/>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3"/>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3"/>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3"/>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3"/>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3"/>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3"/>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3"/>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3"/>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3"/>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3"/>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3"/>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3"/>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3"/>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3"/>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3"/>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3"/>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3"/>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3"/>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3"/>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3"/>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3"/>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3"/>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3"/>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3"/>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3"/>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3"/>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3"/>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3"/>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3"/>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3"/>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3"/>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3"/>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3"/>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3"/>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3"/>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3"/>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3"/>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3"/>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3"/>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3"/>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3"/>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3"/>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3"/>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3"/>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3"/>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3"/>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3"/>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3"/>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3"/>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3"/>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3"/>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3"/>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3"/>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3"/>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3"/>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3"/>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3"/>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3"/>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3"/>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3"/>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3"/>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3"/>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3"/>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3"/>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3"/>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3"/>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3"/>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3"/>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3"/>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3"/>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3"/>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3"/>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3"/>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3"/>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3"/>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3"/>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3"/>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3"/>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3"/>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3"/>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3"/>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3"/>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3"/>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3"/>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3"/>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3"/>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3"/>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3"/>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3"/>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3"/>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3"/>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3"/>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3"/>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3"/>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3"/>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3"/>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3"/>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3"/>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3"/>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3"/>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3"/>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3"/>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3"/>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3"/>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3"/>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3"/>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3"/>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3"/>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3"/>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3"/>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3"/>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3"/>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3"/>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3"/>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3"/>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3"/>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3"/>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3"/>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3"/>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3"/>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3"/>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3"/>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3"/>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3"/>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3"/>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3"/>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3"/>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3"/>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3"/>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3"/>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3"/>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3"/>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3"/>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3"/>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3"/>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3"/>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3"/>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3"/>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3"/>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3"/>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3"/>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3"/>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3"/>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3"/>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3"/>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3"/>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3"/>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3"/>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3"/>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3"/>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3"/>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3"/>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3"/>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3"/>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3"/>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3"/>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3"/>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3"/>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3"/>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3"/>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3"/>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3"/>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3"/>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3"/>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3"/>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3"/>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3"/>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3"/>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3"/>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3"/>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3"/>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3"/>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3"/>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3"/>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3"/>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3"/>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3"/>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3"/>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3"/>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3"/>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3"/>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3"/>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3"/>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3"/>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3"/>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3"/>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3"/>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3"/>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3"/>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3"/>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3"/>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3"/>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3"/>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3"/>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3"/>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3"/>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3"/>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3"/>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3"/>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3"/>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3"/>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3"/>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3"/>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3"/>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3"/>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3"/>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3"/>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3"/>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3"/>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3"/>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3"/>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3"/>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3"/>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3"/>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3"/>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3"/>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3"/>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3"/>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3"/>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3"/>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3"/>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3"/>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3"/>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3"/>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3"/>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3"/>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3"/>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3"/>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3"/>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3"/>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3"/>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3"/>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3"/>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3"/>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3"/>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3"/>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3"/>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3"/>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3"/>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3"/>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3"/>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3"/>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3"/>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3"/>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3"/>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3"/>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3"/>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3"/>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3"/>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3"/>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3"/>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3"/>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3"/>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3"/>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3"/>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3"/>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3"/>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3"/>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3"/>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3"/>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3"/>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3"/>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3"/>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3"/>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3"/>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3"/>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3"/>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3"/>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3"/>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3"/>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3"/>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3"/>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3"/>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3"/>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3"/>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3"/>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3"/>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3"/>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3"/>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3"/>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3"/>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3"/>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3"/>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3"/>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3"/>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3"/>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3"/>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3"/>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3"/>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3"/>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3"/>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3"/>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3"/>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3"/>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3"/>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3"/>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3"/>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3"/>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3"/>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3"/>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3"/>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3"/>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3"/>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3"/>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3"/>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3"/>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3"/>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3"/>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3"/>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3"/>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3"/>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3"/>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3"/>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3"/>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3"/>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3"/>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3"/>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3"/>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3"/>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3"/>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3"/>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3"/>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3"/>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3"/>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3"/>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3"/>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3"/>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3"/>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3"/>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3"/>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3"/>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3"/>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3"/>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3"/>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3"/>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3"/>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3"/>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3"/>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3"/>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3"/>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3"/>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3"/>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3"/>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3"/>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3"/>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3"/>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3"/>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3"/>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3"/>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3"/>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3"/>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3"/>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3"/>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3"/>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3"/>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3"/>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3"/>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3"/>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3"/>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3"/>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3"/>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3"/>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3"/>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3"/>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3"/>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3"/>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3"/>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3"/>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3"/>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3"/>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3"/>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3"/>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3"/>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3"/>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3"/>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3"/>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3"/>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3"/>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3"/>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3"/>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3"/>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3"/>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3"/>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3"/>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3"/>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3"/>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3"/>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3"/>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3"/>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3"/>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3"/>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3"/>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3"/>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3"/>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3"/>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3"/>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3"/>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3"/>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3"/>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3"/>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3"/>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3"/>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3"/>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3"/>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3"/>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3"/>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sheetData>
  <autoFilter ref="A2:AN227" xr:uid="{00000000-0009-0000-0000-000004000000}">
    <filterColumn colId="6">
      <filters>
        <filter val="PNN Serranía de los Churumbelos"/>
      </filters>
    </filterColumn>
  </autoFilter>
  <mergeCells count="3">
    <mergeCell ref="B1:M1"/>
    <mergeCell ref="N1:O1"/>
    <mergeCell ref="P1:AM1"/>
  </mergeCells>
  <dataValidations count="8">
    <dataValidation type="list" allowBlank="1" showErrorMessage="1" sqref="I183:I205" xr:uid="{00000000-0002-0000-0400-000000000000}">
      <formula1>INDIRECT(H183)</formula1>
    </dataValidation>
    <dataValidation type="list" allowBlank="1" showErrorMessage="1" sqref="D4:D205" xr:uid="{00000000-0002-0000-04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400-000002000000}">
      <formula1>0</formula1>
      <formula2>500000000</formula2>
    </dataValidation>
    <dataValidation type="list" allowBlank="1" showErrorMessage="1" sqref="H4:H71 H73:H205" xr:uid="{00000000-0002-0000-0400-000003000000}">
      <formula1>"PGN,FONAM,FPVB,KFW,GEF,COMPENSACIONES,REGALÍAS,OTROS,FUNCIONAMIENTO,GESTIÓN,GESTIÓN-PGN,GESTIÓN-FONAM"</formula1>
    </dataValidation>
    <dataValidation type="list" allowBlank="1" showErrorMessage="1" sqref="G4:G205" xr:uid="{00000000-0002-0000-04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4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400-000006000000}">
      <formula1>"PEI,PAA,PEI-PI,PAA-PI,PI,PAA-PEI"</formula1>
    </dataValidation>
    <dataValidation type="list" allowBlank="1" showErrorMessage="1" sqref="B4:B205" xr:uid="{00000000-0002-0000-0400-000007000000}">
      <formula1>"1. PROTEGER LA BELLEZA DE LA VIDA,2. TERRITORIOS SOSTENIBLES E INNOVADORES,3. MODERNIZACIÓN INSTITUCIONAL EFICIENTE,4. PAZ CON LA NATURALEZA"</formula1>
    </dataValidation>
  </dataValidations>
  <hyperlinks>
    <hyperlink ref="T14" r:id="rId1" xr:uid="{00000000-0004-0000-0400-000000000000}"/>
    <hyperlink ref="T34" r:id="rId2" xr:uid="{00000000-0004-0000-0400-000001000000}"/>
    <hyperlink ref="T40" r:id="rId3" xr:uid="{00000000-0004-0000-0400-000002000000}"/>
    <hyperlink ref="T41" r:id="rId4" xr:uid="{00000000-0004-0000-0400-000003000000}"/>
    <hyperlink ref="Z62" r:id="rId5" xr:uid="{00000000-0004-0000-0400-000004000000}"/>
    <hyperlink ref="T79" r:id="rId6" xr:uid="{00000000-0004-0000-0400-000005000000}"/>
    <hyperlink ref="T115" r:id="rId7" xr:uid="{00000000-0004-0000-0400-000006000000}"/>
    <hyperlink ref="Z140" r:id="rId8" xr:uid="{00000000-0004-0000-0400-000007000000}"/>
  </hyperlinks>
  <pageMargins left="0.25" right="0.25" top="0.75" bottom="0.75" header="0" footer="0"/>
  <pageSetup scale="50" orientation="landscape"/>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0B5394"/>
    <pageSetUpPr fitToPage="1"/>
  </sheetPr>
  <dimension ref="A1:AN1214"/>
  <sheetViews>
    <sheetView tabSelected="1" topLeftCell="K1" workbookViewId="0">
      <pane ySplit="2" topLeftCell="A69" activePane="bottomLeft" state="frozen"/>
      <selection pane="bottomLeft" activeCell="T69" sqref="T69"/>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48" customWidth="1"/>
    <col min="6" max="6" width="12.5703125" customWidth="1"/>
    <col min="7" max="7" width="14.42578125" customWidth="1"/>
    <col min="8" max="8" width="11" customWidth="1"/>
    <col min="9" max="9" width="24.42578125" customWidth="1"/>
    <col min="10" max="10" width="11.85546875" customWidth="1"/>
    <col min="11" max="11" width="26" customWidth="1"/>
    <col min="12" max="12" width="19.140625" customWidth="1"/>
    <col min="13" max="13" width="15.42578125" customWidth="1"/>
    <col min="14" max="14" width="21.7109375" customWidth="1"/>
    <col min="15" max="15" width="12" customWidth="1"/>
    <col min="16" max="16" width="33.140625" hidden="1" customWidth="1"/>
    <col min="17" max="17" width="28.5703125" hidden="1" customWidth="1"/>
    <col min="18" max="18" width="32" hidden="1" customWidth="1"/>
    <col min="19" max="19" width="28.5703125" hidden="1" customWidth="1"/>
    <col min="20" max="20" width="64.42578125" customWidth="1"/>
    <col min="21" max="21" width="22.42578125" customWidth="1"/>
    <col min="22" max="22" width="33.42578125" hidden="1" customWidth="1"/>
    <col min="23" max="23" width="22.42578125" hidden="1" customWidth="1"/>
    <col min="24" max="24" width="33.42578125" hidden="1" customWidth="1"/>
    <col min="25" max="25" width="22.42578125" hidden="1" customWidth="1"/>
    <col min="26" max="26" width="78.85546875" hidden="1" customWidth="1"/>
    <col min="27" max="27" width="22.42578125" hidden="1" customWidth="1"/>
    <col min="28" max="28" width="52.85546875" hidden="1" customWidth="1"/>
    <col min="29" max="31" width="22.42578125" hidden="1" customWidth="1"/>
    <col min="32" max="32" width="25.85546875" hidden="1" customWidth="1"/>
    <col min="33" max="33" width="33.5703125" hidden="1" customWidth="1"/>
    <col min="34" max="34" width="45.140625" hidden="1" customWidth="1"/>
    <col min="35" max="35" width="17.42578125" hidden="1" customWidth="1"/>
    <col min="36" max="36" width="52.42578125" hidden="1" customWidth="1"/>
    <col min="37" max="37" width="17.42578125" hidden="1" customWidth="1"/>
    <col min="38" max="38" width="35" hidden="1" customWidth="1"/>
    <col min="39" max="39" width="20.42578125" hidden="1" customWidth="1"/>
    <col min="40" max="40" width="13.85546875" customWidth="1"/>
  </cols>
  <sheetData>
    <row r="1" spans="1:40" ht="14.25" customHeight="1">
      <c r="A1" s="1" t="s">
        <v>513</v>
      </c>
      <c r="B1" s="138" t="s">
        <v>0</v>
      </c>
      <c r="C1" s="139"/>
      <c r="D1" s="139"/>
      <c r="E1" s="139"/>
      <c r="F1" s="139"/>
      <c r="G1" s="139"/>
      <c r="H1" s="139"/>
      <c r="I1" s="139"/>
      <c r="J1" s="139"/>
      <c r="K1" s="139"/>
      <c r="L1" s="139"/>
      <c r="M1" s="140"/>
      <c r="N1" s="141" t="s">
        <v>47</v>
      </c>
      <c r="O1" s="140"/>
      <c r="P1" s="142" t="s">
        <v>1</v>
      </c>
      <c r="Q1" s="139"/>
      <c r="R1" s="139"/>
      <c r="S1" s="139"/>
      <c r="T1" s="139"/>
      <c r="U1" s="139"/>
      <c r="V1" s="139"/>
      <c r="W1" s="139"/>
      <c r="X1" s="139"/>
      <c r="Y1" s="139"/>
      <c r="Z1" s="139"/>
      <c r="AA1" s="139"/>
      <c r="AB1" s="139"/>
      <c r="AC1" s="139"/>
      <c r="AD1" s="139"/>
      <c r="AE1" s="139"/>
      <c r="AF1" s="139"/>
      <c r="AG1" s="139"/>
      <c r="AH1" s="139"/>
      <c r="AI1" s="139"/>
      <c r="AJ1" s="139"/>
      <c r="AK1" s="139"/>
      <c r="AL1" s="139"/>
      <c r="AM1" s="140"/>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602</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113"/>
      <c r="Q20" s="113"/>
      <c r="R20" s="113"/>
      <c r="S20" s="113"/>
      <c r="T20" s="113" t="s">
        <v>514</v>
      </c>
      <c r="U20" s="44"/>
      <c r="V20" s="44"/>
      <c r="W20" s="44"/>
      <c r="X20" s="44"/>
      <c r="Y20" s="44"/>
      <c r="Z20" s="44" t="s">
        <v>515</v>
      </c>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11" t="str">
        <f ca="1">IFERROR(__xludf.DUMMYFUNCTION("""COMPUTED_VALUE"""),"4. PAZ CON LA NATURALEZA")</f>
        <v>4. PAZ CON LA NATURALEZA</v>
      </c>
      <c r="C33" s="11" t="str">
        <f ca="1">IFERROR(__xludf.DUMMYFUNCTION("""COMPUTED_VALUE"""),"4.1 Gobernanza participación y conflictos socioambientales")</f>
        <v>4.1 Gobernanza participación y conflictos socioambientales</v>
      </c>
      <c r="D3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11" t="str">
        <f ca="1">IFERROR(__xludf.DUMMYFUNCTION("""COMPUTED_VALUE"""),"PNN Alto Fragua Indi Wasi")</f>
        <v>PNN Alto Fragua Indi Wasi</v>
      </c>
      <c r="H33" s="11" t="str">
        <f ca="1">IFERROR(__xludf.DUMMYFUNCTION("""COMPUTED_VALUE"""),"PGN")</f>
        <v>PGN</v>
      </c>
      <c r="I3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14">
        <f ca="1">IFERROR(__xludf.DUMMYFUNCTION("""COMPUTED_VALUE"""),6)</f>
        <v>6</v>
      </c>
      <c r="K33" s="17">
        <f ca="1">IFERROR(__xludf.DUMMYFUNCTION("""COMPUTED_VALUE"""),54000000)</f>
        <v>54000000</v>
      </c>
      <c r="L33" s="11" t="str">
        <f ca="1">IFERROR(__xludf.DUMMYFUNCTION("""COMPUTED_VALUE"""),"Reporte en DRIVE 6, en SENDA 2")</f>
        <v>Reporte en DRIVE 6, en SENDA 2</v>
      </c>
      <c r="M33" s="11" t="str">
        <f ca="1">IFERROR(__xludf.DUMMYFUNCTION("""COMPUTED_VALUE"""),"Esteban Carrillo")</f>
        <v>Esteban Carrillo</v>
      </c>
      <c r="N33" s="11"/>
      <c r="O33" s="20">
        <f ca="1">IFERROR(__xludf.DUMMYFUNCTION("""COMPUTED_VALUE"""),0)</f>
        <v>0</v>
      </c>
      <c r="P33" s="13"/>
      <c r="Q33" s="13"/>
      <c r="R33" s="13" t="s">
        <v>516</v>
      </c>
      <c r="S33" s="11" t="s">
        <v>57</v>
      </c>
      <c r="T33" s="11"/>
      <c r="U33" s="11"/>
      <c r="V33" s="11"/>
      <c r="W33" s="11"/>
      <c r="X33" s="11"/>
      <c r="Y33" s="11"/>
      <c r="Z33" s="11"/>
      <c r="AA33" s="11"/>
      <c r="AB33" s="11"/>
      <c r="AC33" s="11"/>
      <c r="AD33" s="11"/>
      <c r="AE33" s="11"/>
      <c r="AF33" s="11"/>
      <c r="AG33" s="11"/>
      <c r="AH33" s="11"/>
      <c r="AI33" s="14"/>
      <c r="AJ33" s="11"/>
      <c r="AK33" s="14"/>
      <c r="AL33" s="11"/>
      <c r="AM33" s="14"/>
      <c r="AN33" s="15"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77"/>
      <c r="Q38" s="77"/>
      <c r="R38" s="77"/>
      <c r="S38" s="77"/>
      <c r="T38" s="131" t="s">
        <v>517</v>
      </c>
      <c r="U38" s="56" t="s">
        <v>518</v>
      </c>
      <c r="V38" s="56" t="s">
        <v>519</v>
      </c>
      <c r="W38" s="56" t="s">
        <v>311</v>
      </c>
      <c r="X38" s="56" t="s">
        <v>520</v>
      </c>
      <c r="Y38" s="56" t="s">
        <v>71</v>
      </c>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11" t="str">
        <f ca="1">IFERROR(__xludf.DUMMYFUNCTION("""COMPUTED_VALUE"""),"4. PAZ CON LA NATURALEZA")</f>
        <v>4. PAZ CON LA NATURALEZA</v>
      </c>
      <c r="C44" s="11" t="str">
        <f ca="1">IFERROR(__xludf.DUMMYFUNCTION("""COMPUTED_VALUE"""),"4.1 Gobernanza participación y conflictos socioambientales")</f>
        <v>4.1 Gobernanza participación y conflictos socioambientales</v>
      </c>
      <c r="D4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11" t="str">
        <f ca="1">IFERROR(__xludf.DUMMYFUNCTION("""COMPUTED_VALUE"""),"PEI-PI")</f>
        <v>PEI-PI</v>
      </c>
      <c r="G44" s="11" t="str">
        <f ca="1">IFERROR(__xludf.DUMMYFUNCTION("""COMPUTED_VALUE"""),"RNN Nukak")</f>
        <v>RNN Nukak</v>
      </c>
      <c r="H44" s="14" t="str">
        <f ca="1">IFERROR(__xludf.DUMMYFUNCTION("""COMPUTED_VALUE"""),"GESTIÓN-PGN")</f>
        <v>GESTIÓN-PGN</v>
      </c>
      <c r="I4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14">
        <f ca="1">IFERROR(__xludf.DUMMYFUNCTION("""COMPUTED_VALUE"""),5)</f>
        <v>5</v>
      </c>
      <c r="K44" s="17">
        <f ca="1">IFERROR(__xludf.DUMMYFUNCTION("""COMPUTED_VALUE"""),117850441)</f>
        <v>117850441</v>
      </c>
      <c r="L44" s="11" t="str">
        <f ca="1">IFERROR(__xludf.DUMMYFUNCTION("""COMPUTED_VALUE"""),"Reportar en DRIVE 5 yen SENDA 2")</f>
        <v>Reportar en DRIVE 5 yen SENDA 2</v>
      </c>
      <c r="M44" s="11" t="str">
        <f ca="1">IFERROR(__xludf.DUMMYFUNCTION("""COMPUTED_VALUE"""),"Esteban Carrillo")</f>
        <v>Esteban Carrillo</v>
      </c>
      <c r="N44" s="11"/>
      <c r="O44" s="20">
        <f ca="1">IFERROR(__xludf.DUMMYFUNCTION("""COMPUTED_VALUE"""),0)</f>
        <v>0</v>
      </c>
      <c r="P44" s="11"/>
      <c r="Q44" s="11"/>
      <c r="R44" s="11" t="s">
        <v>521</v>
      </c>
      <c r="S44" s="11"/>
      <c r="T44" s="11"/>
      <c r="U44" s="11"/>
      <c r="V44" s="11"/>
      <c r="W44" s="11"/>
      <c r="X44" s="11"/>
      <c r="Y44" s="11"/>
      <c r="Z44" s="11"/>
      <c r="AA44" s="11"/>
      <c r="AB44" s="11"/>
      <c r="AC44" s="11"/>
      <c r="AD44" s="11"/>
      <c r="AE44" s="11"/>
      <c r="AF44" s="11"/>
      <c r="AG44" s="11"/>
      <c r="AH44" s="11"/>
      <c r="AI44" s="14"/>
      <c r="AJ44" s="14"/>
      <c r="AK44" s="14"/>
      <c r="AL44" s="11"/>
      <c r="AM44" s="14"/>
      <c r="AN44" s="15"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70" t="s">
        <v>522</v>
      </c>
      <c r="AA46" s="56" t="s">
        <v>79</v>
      </c>
      <c r="AB46" s="56" t="s">
        <v>523</v>
      </c>
      <c r="AC46" s="56" t="s">
        <v>57</v>
      </c>
      <c r="AD46" s="56" t="s">
        <v>524</v>
      </c>
      <c r="AE46" s="56" t="s">
        <v>57</v>
      </c>
      <c r="AF46" s="56" t="s">
        <v>525</v>
      </c>
      <c r="AG46" s="56" t="s">
        <v>526</v>
      </c>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77"/>
      <c r="Q51" s="77"/>
      <c r="R51" s="77"/>
      <c r="S51" s="77"/>
      <c r="T51" s="136" t="s">
        <v>527</v>
      </c>
      <c r="U51" s="56" t="s">
        <v>63</v>
      </c>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11" t="str">
        <f ca="1">IFERROR(__xludf.DUMMYFUNCTION("""COMPUTED_VALUE"""),"4. PAZ CON LA NATURALEZA")</f>
        <v>4. PAZ CON LA NATURALEZA</v>
      </c>
      <c r="C56" s="11" t="str">
        <f ca="1">IFERROR(__xludf.DUMMYFUNCTION("""COMPUTED_VALUE"""),"4.3 Educación ambiental")</f>
        <v>4.3 Educación ambiental</v>
      </c>
      <c r="D56" s="11" t="str">
        <f ca="1">IFERROR(__xludf.DUMMYFUNCTION("""COMPUTED_VALUE"""),"No. de AP que implementan acciones de educación ambiental")</f>
        <v>No. de AP que implementan acciones de educación ambiental</v>
      </c>
      <c r="E5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11" t="str">
        <f ca="1">IFERROR(__xludf.DUMMYFUNCTION("""COMPUTED_VALUE"""),"PEI")</f>
        <v>PEI</v>
      </c>
      <c r="G56" s="11" t="str">
        <f ca="1">IFERROR(__xludf.DUMMYFUNCTION("""COMPUTED_VALUE"""),"PNN Río Puré")</f>
        <v>PNN Río Puré</v>
      </c>
      <c r="H56" s="14" t="str">
        <f ca="1">IFERROR(__xludf.DUMMYFUNCTION("""COMPUTED_VALUE"""),"OTROS")</f>
        <v>OTROS</v>
      </c>
      <c r="I56" s="11" t="str">
        <f ca="1">IFERROR(__xludf.DUMMYFUNCTION("""COMPUTED_VALUE"""),"N/A")</f>
        <v>N/A</v>
      </c>
      <c r="J56" s="16">
        <f ca="1">IFERROR(__xludf.DUMMYFUNCTION("""COMPUTED_VALUE"""),1)</f>
        <v>1</v>
      </c>
      <c r="K56" s="17" t="str">
        <f ca="1">IFERROR(__xludf.DUMMYFUNCTION("""COMPUTED_VALUE"""),"   -")</f>
        <v xml:space="preserve">   -</v>
      </c>
      <c r="L56" s="14"/>
      <c r="M56" s="11" t="str">
        <f ca="1">IFERROR(__xludf.DUMMYFUNCTION("""COMPUTED_VALUE"""),"Luis Carlos Rocero")</f>
        <v>Luis Carlos Rocero</v>
      </c>
      <c r="N56" s="14"/>
      <c r="O56" s="20">
        <f ca="1">IFERROR(__xludf.DUMMYFUNCTION("""COMPUTED_VALUE"""),0.5)</f>
        <v>0.5</v>
      </c>
      <c r="P56" s="14" t="s">
        <v>528</v>
      </c>
      <c r="Q56" s="14" t="s">
        <v>168</v>
      </c>
      <c r="R56" s="14" t="s">
        <v>529</v>
      </c>
      <c r="S56" s="14" t="s">
        <v>168</v>
      </c>
      <c r="T56" s="14"/>
      <c r="U56" s="14"/>
      <c r="V56" s="14"/>
      <c r="W56" s="14"/>
      <c r="X56" s="14"/>
      <c r="Y56" s="14"/>
      <c r="Z56" s="14"/>
      <c r="AA56" s="14"/>
      <c r="AB56" s="14"/>
      <c r="AC56" s="14"/>
      <c r="AD56" s="14"/>
      <c r="AE56" s="14"/>
      <c r="AF56" s="14"/>
      <c r="AG56" s="14"/>
      <c r="AH56" s="11"/>
      <c r="AI56" s="14"/>
      <c r="AJ56" s="11"/>
      <c r="AK56" s="14"/>
      <c r="AL56" s="11"/>
      <c r="AM56" s="14"/>
      <c r="AN56" s="15"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67"/>
      <c r="O59" s="20">
        <f ca="1">IFERROR(__xludf.DUMMYFUNCTION("""COMPUTED_VALUE"""),0)</f>
        <v>0</v>
      </c>
      <c r="P59" s="57"/>
      <c r="Q59" s="57"/>
      <c r="R59" s="57"/>
      <c r="S59" s="57"/>
      <c r="T59" s="57"/>
      <c r="U59" s="57"/>
      <c r="V59" s="14"/>
      <c r="W59" s="14"/>
      <c r="X59" s="14"/>
      <c r="Y59" s="14"/>
      <c r="Z59" s="70" t="s">
        <v>530</v>
      </c>
      <c r="AA59" s="11" t="s">
        <v>512</v>
      </c>
      <c r="AB59" s="14"/>
      <c r="AC59" s="14"/>
      <c r="AD59" s="14"/>
      <c r="AE59" s="14"/>
      <c r="AF59" s="56" t="s">
        <v>531</v>
      </c>
      <c r="AG59" s="14" t="s">
        <v>63</v>
      </c>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77"/>
      <c r="Q63" s="77"/>
      <c r="R63" s="77"/>
      <c r="S63" s="77"/>
      <c r="T63" s="77" t="s">
        <v>532</v>
      </c>
      <c r="U63" s="57" t="s">
        <v>57</v>
      </c>
      <c r="V63" s="56" t="s">
        <v>533</v>
      </c>
      <c r="W63" s="11" t="s">
        <v>57</v>
      </c>
      <c r="X63" s="56" t="s">
        <v>534</v>
      </c>
      <c r="Y63" s="14" t="s">
        <v>172</v>
      </c>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11" t="str">
        <f ca="1">IFERROR(__xludf.DUMMYFUNCTION("""COMPUTED_VALUE"""),"1. PROTEGER LA BELLEZA DE LA VIDA")</f>
        <v>1. PROTEGER LA BELLEZA DE LA VIDA</v>
      </c>
      <c r="C67" s="11" t="str">
        <f ca="1">IFERROR(__xludf.DUMMYFUNCTION("""COMPUTED_VALUE"""),"1.2 Restauración rehabilitación y sistemas sotenibles para la conservación")</f>
        <v>1.2 Restauración rehabilitación y sistemas sotenibles para la conservación</v>
      </c>
      <c r="D67" s="11" t="str">
        <f ca="1">IFERROR(__xludf.DUMMYFUNCTION("""COMPUTED_VALUE"""),"Numero de hectáreas en proceso de restauración en mantenimiento")</f>
        <v>Numero de hectáreas en proceso de restauración en mantenimiento</v>
      </c>
      <c r="E6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14" t="str">
        <f ca="1">IFERROR(__xludf.DUMMYFUNCTION("""COMPUTED_VALUE"""),"PAA-PI")</f>
        <v>PAA-PI</v>
      </c>
      <c r="G67" s="11" t="str">
        <f ca="1">IFERROR(__xludf.DUMMYFUNCTION("""COMPUTED_VALUE"""),"SF Plantas Medicinales Orito Ingi - Ande")</f>
        <v>SF Plantas Medicinales Orito Ingi - Ande</v>
      </c>
      <c r="H67" s="14" t="str">
        <f ca="1">IFERROR(__xludf.DUMMYFUNCTION("""COMPUTED_VALUE"""),"GEF")</f>
        <v>GEF</v>
      </c>
      <c r="I67" s="14" t="str">
        <f ca="1">IFERROR(__xludf.DUMMYFUNCTION("""COMPUTED_VALUE"""),"2.Implementar el Plan de Mantenimiento del Aislamiento")</f>
        <v>2.Implementar el Plan de Mantenimiento del Aislamiento</v>
      </c>
      <c r="J67" s="21">
        <f ca="1">IFERROR(__xludf.DUMMYFUNCTION("""COMPUTED_VALUE"""),17)</f>
        <v>17</v>
      </c>
      <c r="K67" s="17" t="str">
        <f ca="1">IFERROR(__xludf.DUMMYFUNCTION("""COMPUTED_VALUE""")," Por confirmar")</f>
        <v xml:space="preserve"> Por confirmar</v>
      </c>
      <c r="L67" s="11" t="str">
        <f ca="1">IFERROR(__xludf.DUMMYFUNCTION("""COMPUTED_VALUE"""),"Generar reporte cuantitiativo 17 héctareas")</f>
        <v>Generar reporte cuantitiativo 17 héctareas</v>
      </c>
      <c r="M67" s="11" t="str">
        <f ca="1">IFERROR(__xludf.DUMMYFUNCTION("""COMPUTED_VALUE"""),"Cristina Pacheco y Abner Ortiz")</f>
        <v>Cristina Pacheco y Abner Ortiz</v>
      </c>
      <c r="N67" s="14"/>
      <c r="O67" s="20">
        <f ca="1">IFERROR(__xludf.DUMMYFUNCTION("""COMPUTED_VALUE"""),0)</f>
        <v>0</v>
      </c>
      <c r="P67" s="11"/>
      <c r="Q67" s="11"/>
      <c r="R67" s="11" t="s">
        <v>535</v>
      </c>
      <c r="S67" s="11"/>
      <c r="T67" s="14"/>
      <c r="U67" s="14"/>
      <c r="V67" s="14"/>
      <c r="W67" s="14"/>
      <c r="X67" s="14"/>
      <c r="Y67" s="14"/>
      <c r="Z67" s="14"/>
      <c r="AA67" s="14"/>
      <c r="AB67" s="14"/>
      <c r="AC67" s="14"/>
      <c r="AD67" s="14"/>
      <c r="AE67" s="14"/>
      <c r="AF67" s="14"/>
      <c r="AG67" s="14"/>
      <c r="AH67" s="11"/>
      <c r="AI67" s="14"/>
      <c r="AJ67" s="11"/>
      <c r="AK67" s="14"/>
      <c r="AL67" s="11"/>
      <c r="AM67" s="14"/>
      <c r="AN67" s="15"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409.5"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6"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6" t="s">
        <v>603</v>
      </c>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t="s">
        <v>536</v>
      </c>
      <c r="AA72" s="56" t="s">
        <v>172</v>
      </c>
      <c r="AB72" s="56" t="s">
        <v>537</v>
      </c>
      <c r="AC72" s="56" t="s">
        <v>172</v>
      </c>
      <c r="AD72" s="56" t="s">
        <v>538</v>
      </c>
      <c r="AE72" s="56" t="s">
        <v>172</v>
      </c>
      <c r="AF72" s="56" t="s">
        <v>539</v>
      </c>
      <c r="AG72" s="56" t="s">
        <v>172</v>
      </c>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77"/>
      <c r="Q74" s="77"/>
      <c r="R74" s="77"/>
      <c r="S74" s="77"/>
      <c r="T74" s="136" t="s">
        <v>540</v>
      </c>
      <c r="U74" s="56" t="s">
        <v>57</v>
      </c>
      <c r="V74" s="56" t="s">
        <v>541</v>
      </c>
      <c r="W74" s="56" t="s">
        <v>57</v>
      </c>
      <c r="X74" s="56" t="s">
        <v>542</v>
      </c>
      <c r="Y74" s="56" t="s">
        <v>543</v>
      </c>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t="s">
        <v>544</v>
      </c>
      <c r="AA83" s="56" t="s">
        <v>57</v>
      </c>
      <c r="AB83" s="56" t="s">
        <v>545</v>
      </c>
      <c r="AC83" s="56" t="s">
        <v>57</v>
      </c>
      <c r="AD83" s="56" t="s">
        <v>546</v>
      </c>
      <c r="AE83" s="56" t="s">
        <v>57</v>
      </c>
      <c r="AF83" s="56" t="s">
        <v>547</v>
      </c>
      <c r="AG83" s="56" t="s">
        <v>57</v>
      </c>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11" t="str">
        <f ca="1">IFERROR(__xludf.DUMMYFUNCTION("""COMPUTED_VALUE"""),"1. PROTEGER LA BELLEZA DE LA VIDA")</f>
        <v>1. PROTEGER LA BELLEZA DE LA VIDA</v>
      </c>
      <c r="C92" s="11" t="str">
        <f ca="1">IFERROR(__xludf.DUMMYFUNCTION("""COMPUTED_VALUE"""),"1.5 Efectividad del manejo monitoreo y vida silvestre")</f>
        <v>1.5 Efectividad del manejo monitoreo y vida silvestre</v>
      </c>
      <c r="D92" s="11" t="str">
        <f ca="1">IFERROR(__xludf.DUMMYFUNCTION("""COMPUTED_VALUE"""),"Documentos de investigación elaborados.")</f>
        <v>Documentos de investigación elaborados.</v>
      </c>
      <c r="E92" s="11" t="str">
        <f ca="1">IFERROR(__xludf.DUMMYFUNCTION("""COMPUTED_VALUE"""),"Documento de la investigación, informe final, artículo o publicación.")</f>
        <v>Documento de la investigación, informe final, artículo o publicación.</v>
      </c>
      <c r="F92" s="11" t="str">
        <f ca="1">IFERROR(__xludf.DUMMYFUNCTION("""COMPUTED_VALUE"""),"PI")</f>
        <v>PI</v>
      </c>
      <c r="G92" s="11" t="str">
        <f ca="1">IFERROR(__xludf.DUMMYFUNCTION("""COMPUTED_VALUE"""),"PNN Alto Fragua Indi Wasi")</f>
        <v>PNN Alto Fragua Indi Wasi</v>
      </c>
      <c r="H92" s="14" t="str">
        <f ca="1">IFERROR(__xludf.DUMMYFUNCTION("""COMPUTED_VALUE"""),"PGN")</f>
        <v>PGN</v>
      </c>
      <c r="I92" s="11" t="str">
        <f ca="1">IFERROR(__xludf.DUMMYFUNCTION("""COMPUTED_VALUE"""),"N/A")</f>
        <v>N/A</v>
      </c>
      <c r="J92" s="14">
        <f ca="1">IFERROR(__xludf.DUMMYFUNCTION("""COMPUTED_VALUE"""),1)</f>
        <v>1</v>
      </c>
      <c r="K92" s="17"/>
      <c r="L92" s="11"/>
      <c r="M92" s="11" t="str">
        <f ca="1">IFERROR(__xludf.DUMMYFUNCTION("""COMPUTED_VALUE"""),"Angela Melo")</f>
        <v>Angela Melo</v>
      </c>
      <c r="N92" s="11"/>
      <c r="O92" s="11"/>
      <c r="P92" s="11" t="s">
        <v>548</v>
      </c>
      <c r="Q92" s="11" t="s">
        <v>57</v>
      </c>
      <c r="R92" s="11" t="s">
        <v>549</v>
      </c>
      <c r="S92" s="11" t="s">
        <v>57</v>
      </c>
      <c r="T92" s="11"/>
      <c r="U92" s="11"/>
      <c r="V92" s="11"/>
      <c r="W92" s="11"/>
      <c r="X92" s="11"/>
      <c r="Y92" s="11"/>
      <c r="Z92" s="11"/>
      <c r="AA92" s="11"/>
      <c r="AB92" s="11"/>
      <c r="AC92" s="11"/>
      <c r="AD92" s="11"/>
      <c r="AE92" s="11"/>
      <c r="AF92" s="11"/>
      <c r="AG92" s="11"/>
      <c r="AH92" s="11"/>
      <c r="AI92" s="14"/>
      <c r="AJ92" s="11"/>
      <c r="AK92" s="14"/>
      <c r="AL92" s="11"/>
      <c r="AM92" s="14"/>
      <c r="AN92" s="15"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11" t="str">
        <f ca="1">IFERROR(__xludf.DUMMYFUNCTION("""COMPUTED_VALUE"""),"1. PROTEGER LA BELLEZA DE LA VIDA")</f>
        <v>1. PROTEGER LA BELLEZA DE LA VIDA</v>
      </c>
      <c r="C104" s="11" t="str">
        <f ca="1">IFERROR(__xludf.DUMMYFUNCTION("""COMPUTED_VALUE"""),"1.6 Autoridad ambiental y gestión del riesgo")</f>
        <v>1.6 Autoridad ambiental y gestión del riesgo</v>
      </c>
      <c r="D104" s="11" t="str">
        <f ca="1">IFERROR(__xludf.DUMMYFUNCTION("""COMPUTED_VALUE"""),"Áreas administradas por PNNC en presión cubiertas por recorridos de prevención vigilancia y control")</f>
        <v>Áreas administradas por PNNC en presión cubiertas por recorridos de prevención vigilancia y control</v>
      </c>
      <c r="E104" s="11" t="str">
        <f ca="1">IFERROR(__xludf.DUMMYFUNCTION("""COMPUTED_VALUE"""),"Mapas de visibilidad")</f>
        <v>Mapas de visibilidad</v>
      </c>
      <c r="F104" s="11" t="str">
        <f ca="1">IFERROR(__xludf.DUMMYFUNCTION("""COMPUTED_VALUE"""),"PAA-PI")</f>
        <v>PAA-PI</v>
      </c>
      <c r="G104" s="11" t="str">
        <f ca="1">IFERROR(__xludf.DUMMYFUNCTION("""COMPUTED_VALUE"""),"PNN Río Puré")</f>
        <v>PNN Río Puré</v>
      </c>
      <c r="H104" s="14" t="str">
        <f ca="1">IFERROR(__xludf.DUMMYFUNCTION("""COMPUTED_VALUE"""),"PGN")</f>
        <v>PGN</v>
      </c>
      <c r="I10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14">
        <f ca="1">IFERROR(__xludf.DUMMYFUNCTION("""COMPUTED_VALUE"""),45)</f>
        <v>45</v>
      </c>
      <c r="K104" s="17">
        <f ca="1">IFERROR(__xludf.DUMMYFUNCTION("""COMPUTED_VALUE"""),91701676)</f>
        <v>91701676</v>
      </c>
      <c r="L104" s="11" t="str">
        <f ca="1">IFERROR(__xludf.DUMMYFUNCTION("""COMPUTED_VALUE"""),"Pendiente revisar meta 22 de octubre")</f>
        <v>Pendiente revisar meta 22 de octubre</v>
      </c>
      <c r="M104" s="11" t="str">
        <f ca="1">IFERROR(__xludf.DUMMYFUNCTION("""COMPUTED_VALUE"""),"Mateo Pulido")</f>
        <v>Mateo Pulido</v>
      </c>
      <c r="N104" s="11"/>
      <c r="O104" s="20">
        <f ca="1">IFERROR(__xludf.DUMMYFUNCTION("""COMPUTED_VALUE"""),0)</f>
        <v>0</v>
      </c>
      <c r="P104" s="14" t="s">
        <v>550</v>
      </c>
      <c r="Q104" s="14"/>
      <c r="R104" s="14" t="s">
        <v>551</v>
      </c>
      <c r="S104" s="14"/>
      <c r="T104" s="11"/>
      <c r="U104" s="11"/>
      <c r="V104" s="11"/>
      <c r="W104" s="11"/>
      <c r="X104" s="11"/>
      <c r="Y104" s="11"/>
      <c r="Z104" s="11"/>
      <c r="AA104" s="11"/>
      <c r="AB104" s="11"/>
      <c r="AC104" s="11"/>
      <c r="AD104" s="11"/>
      <c r="AE104" s="11"/>
      <c r="AF104" s="11"/>
      <c r="AG104" s="11"/>
      <c r="AH104" s="11"/>
      <c r="AI104" s="14"/>
      <c r="AJ104" s="11"/>
      <c r="AK104" s="14"/>
      <c r="AL104" s="11"/>
      <c r="AM104" s="14"/>
      <c r="AN104" s="1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77"/>
      <c r="Q106" s="77"/>
      <c r="R106" s="77"/>
      <c r="S106" s="77"/>
      <c r="T106" s="136" t="s">
        <v>552</v>
      </c>
      <c r="U106" s="56"/>
      <c r="V106" s="56" t="s">
        <v>553</v>
      </c>
      <c r="W106" s="56" t="s">
        <v>57</v>
      </c>
      <c r="X106" s="56" t="s">
        <v>554</v>
      </c>
      <c r="Y106" s="56" t="s">
        <v>63</v>
      </c>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113"/>
      <c r="Q107" s="113"/>
      <c r="R107" s="113"/>
      <c r="S107" s="113"/>
      <c r="T107" s="113" t="s">
        <v>304</v>
      </c>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t="s">
        <v>555</v>
      </c>
      <c r="AA115" s="44" t="s">
        <v>57</v>
      </c>
      <c r="AB115" s="44"/>
      <c r="AC115" s="44"/>
      <c r="AD115" s="44" t="s">
        <v>556</v>
      </c>
      <c r="AE115" s="44" t="s">
        <v>57</v>
      </c>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t="s">
        <v>515</v>
      </c>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11" t="str">
        <f ca="1">IFERROR(__xludf.DUMMYFUNCTION("""COMPUTED_VALUE"""),"1. PROTEGER LA BELLEZA DE LA VIDA")</f>
        <v>1. PROTEGER LA BELLEZA DE LA VIDA</v>
      </c>
      <c r="C118" s="11" t="str">
        <f ca="1">IFERROR(__xludf.DUMMYFUNCTION("""COMPUTED_VALUE"""),"1.6 Autoridad ambiental y gestión del riesgo")</f>
        <v>1.6 Autoridad ambiental y gestión del riesgo</v>
      </c>
      <c r="D118" s="11" t="str">
        <f ca="1">IFERROR(__xludf.DUMMYFUNCTION("""COMPUTED_VALUE"""),"Áreas administradas por PNNC en presión cubiertas por recorridos de prevención vigilancia y control")</f>
        <v>Áreas administradas por PNNC en presión cubiertas por recorridos de prevención vigilancia y control</v>
      </c>
      <c r="E118" s="11" t="str">
        <f ca="1">IFERROR(__xludf.DUMMYFUNCTION("""COMPUTED_VALUE"""),"Mapas de visibilidad")</f>
        <v>Mapas de visibilidad</v>
      </c>
      <c r="F118" s="11" t="str">
        <f ca="1">IFERROR(__xludf.DUMMYFUNCTION("""COMPUTED_VALUE"""),"PAA-PI")</f>
        <v>PAA-PI</v>
      </c>
      <c r="G118" s="11" t="str">
        <f ca="1">IFERROR(__xludf.DUMMYFUNCTION("""COMPUTED_VALUE"""),"DTAM")</f>
        <v>DTAM</v>
      </c>
      <c r="H118" s="14" t="str">
        <f ca="1">IFERROR(__xludf.DUMMYFUNCTION("""COMPUTED_VALUE"""),"FONAM")</f>
        <v>FONAM</v>
      </c>
      <c r="I118"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23">
        <f ca="1">IFERROR(__xludf.DUMMYFUNCTION("""COMPUTED_VALUE"""),0)</f>
        <v>0</v>
      </c>
      <c r="K118" s="17">
        <f ca="1">IFERROR(__xludf.DUMMYFUNCTION("""COMPUTED_VALUE"""),266056875)</f>
        <v>266056875</v>
      </c>
      <c r="L118" s="11" t="str">
        <f ca="1">IFERROR(__xludf.DUMMYFUNCTION("""COMPUTED_VALUE"""),"Pendiente revisar meta 22 de octubre")</f>
        <v>Pendiente revisar meta 22 de octubre</v>
      </c>
      <c r="M118" s="11" t="str">
        <f ca="1">IFERROR(__xludf.DUMMYFUNCTION("""COMPUTED_VALUE"""),"Mateo Pulido")</f>
        <v>Mateo Pulido</v>
      </c>
      <c r="N118" s="11"/>
      <c r="O118" s="20" t="str">
        <f ca="1">IFERROR(__xludf.DUMMYFUNCTION("""COMPUTED_VALUE"""),"#DIV/0!")</f>
        <v>#DIV/0!</v>
      </c>
      <c r="P118" s="11" t="s">
        <v>557</v>
      </c>
      <c r="Q118" s="11"/>
      <c r="R118" s="11" t="s">
        <v>558</v>
      </c>
      <c r="S118" s="11"/>
      <c r="T118" s="13"/>
      <c r="U118" s="11"/>
      <c r="V118" s="11"/>
      <c r="W118" s="11"/>
      <c r="X118" s="11"/>
      <c r="Y118" s="11"/>
      <c r="Z118" s="11"/>
      <c r="AA118" s="11"/>
      <c r="AB118" s="11"/>
      <c r="AC118" s="11"/>
      <c r="AD118" s="11"/>
      <c r="AE118" s="11"/>
      <c r="AF118" s="11"/>
      <c r="AG118" s="11"/>
      <c r="AH118" s="11"/>
      <c r="AI118" s="14"/>
      <c r="AJ118" s="11"/>
      <c r="AK118" s="14"/>
      <c r="AL118" s="11"/>
      <c r="AM118" s="14"/>
      <c r="AN118" s="15"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t="s">
        <v>559</v>
      </c>
      <c r="AA128" s="56"/>
      <c r="AB128" s="56"/>
      <c r="AC128" s="56"/>
      <c r="AD128" s="56" t="s">
        <v>560</v>
      </c>
      <c r="AE128" s="56"/>
      <c r="AF128" s="56" t="s">
        <v>561</v>
      </c>
      <c r="AG128" s="56" t="s">
        <v>562</v>
      </c>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6"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11" t="str">
        <f ca="1">IFERROR(__xludf.DUMMYFUNCTION("""COMPUTED_VALUE"""),"1. PROTEGER LA BELLEZA DE LA VIDA")</f>
        <v>1. PROTEGER LA BELLEZA DE LA VIDA</v>
      </c>
      <c r="C131" s="11" t="str">
        <f ca="1">IFERROR(__xludf.DUMMYFUNCTION("""COMPUTED_VALUE"""),"1.6 Autoridad ambiental y gestión del riesgo")</f>
        <v>1.6 Autoridad ambiental y gestión del riesgo</v>
      </c>
      <c r="D13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11" t="str">
        <f ca="1">IFERROR(__xludf.DUMMYFUNCTION("""COMPUTED_VALUE"""),"PAA")</f>
        <v>PAA</v>
      </c>
      <c r="G131" s="11" t="str">
        <f ca="1">IFERROR(__xludf.DUMMYFUNCTION("""COMPUTED_VALUE"""),"SF Plantas Medicinales Orito Ingi - Ande")</f>
        <v>SF Plantas Medicinales Orito Ingi - Ande</v>
      </c>
      <c r="H131" s="14" t="str">
        <f ca="1">IFERROR(__xludf.DUMMYFUNCTION("""COMPUTED_VALUE"""),"GESTIÓN")</f>
        <v>GESTIÓN</v>
      </c>
      <c r="I131" s="14" t="str">
        <f ca="1">IFERROR(__xludf.DUMMYFUNCTION("""COMPUTED_VALUE"""),"N/A")</f>
        <v>N/A</v>
      </c>
      <c r="J131" s="23">
        <f ca="1">IFERROR(__xludf.DUMMYFUNCTION("""COMPUTED_VALUE"""),1)</f>
        <v>1</v>
      </c>
      <c r="K131" s="17" t="str">
        <f ca="1">IFERROR(__xludf.DUMMYFUNCTION("""COMPUTED_VALUE"""),"   -")</f>
        <v xml:space="preserve">   -</v>
      </c>
      <c r="L131" s="11" t="str">
        <f ca="1">IFERROR(__xludf.DUMMYFUNCTION("""COMPUTED_VALUE"""),"Reporte en DRIVE 1 en SENDA 25,00")</f>
        <v>Reporte en DRIVE 1 en SENDA 25,00</v>
      </c>
      <c r="M131" s="11" t="str">
        <f ca="1">IFERROR(__xludf.DUMMYFUNCTION("""COMPUTED_VALUE"""),"Marisol Castro")</f>
        <v>Marisol Castro</v>
      </c>
      <c r="N131" s="11"/>
      <c r="O131" s="20">
        <f ca="1">IFERROR(__xludf.DUMMYFUNCTION("""COMPUTED_VALUE"""),0)</f>
        <v>0</v>
      </c>
      <c r="P131" s="11" t="s">
        <v>563</v>
      </c>
      <c r="Q131" s="11"/>
      <c r="R131" s="11" t="s">
        <v>564</v>
      </c>
      <c r="S131" s="11"/>
      <c r="T131" s="11"/>
      <c r="U131" s="11"/>
      <c r="V131" s="11"/>
      <c r="W131" s="11"/>
      <c r="X131" s="11"/>
      <c r="Y131" s="11"/>
      <c r="Z131" s="11"/>
      <c r="AA131" s="11"/>
      <c r="AB131" s="11"/>
      <c r="AC131" s="11"/>
      <c r="AD131" s="11"/>
      <c r="AE131" s="11"/>
      <c r="AF131" s="11"/>
      <c r="AG131" s="11"/>
      <c r="AH131" s="11"/>
      <c r="AI131" s="14"/>
      <c r="AJ131" s="11"/>
      <c r="AK131" s="14"/>
      <c r="AL131" s="11"/>
      <c r="AM131" s="11"/>
      <c r="AN131" s="15"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77"/>
      <c r="Q132" s="77"/>
      <c r="R132" s="77"/>
      <c r="S132" s="77"/>
      <c r="T132" s="136" t="s">
        <v>565</v>
      </c>
      <c r="U132" s="56" t="s">
        <v>63</v>
      </c>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6"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115"/>
      <c r="O142" s="20">
        <f ca="1">IFERROR(__xludf.DUMMYFUNCTION("""COMPUTED_VALUE"""),0)</f>
        <v>0</v>
      </c>
      <c r="P142" s="56"/>
      <c r="Q142" s="56"/>
      <c r="R142" s="56"/>
      <c r="S142" s="56"/>
      <c r="T142" s="56"/>
      <c r="U142" s="56"/>
      <c r="V142" s="56"/>
      <c r="W142" s="56"/>
      <c r="X142" s="56"/>
      <c r="Y142" s="56"/>
      <c r="Z142" s="84" t="s">
        <v>566</v>
      </c>
      <c r="AA142" s="56"/>
      <c r="AB142" s="56" t="s">
        <v>567</v>
      </c>
      <c r="AC142" s="56"/>
      <c r="AD142" s="56" t="s">
        <v>568</v>
      </c>
      <c r="AE142" s="56"/>
      <c r="AF142" s="56" t="s">
        <v>569</v>
      </c>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6"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77"/>
      <c r="Q145" s="77"/>
      <c r="R145" s="77"/>
      <c r="S145" s="77"/>
      <c r="T145" s="136" t="s">
        <v>570</v>
      </c>
      <c r="U145" s="56" t="s">
        <v>571</v>
      </c>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11" t="str">
        <f ca="1">IFERROR(__xludf.DUMMYFUNCTION("""COMPUTED_VALUE"""),"1. PROTEGER LA BELLEZA DE LA VIDA")</f>
        <v>1. PROTEGER LA BELLEZA DE LA VIDA</v>
      </c>
      <c r="C146" s="11" t="str">
        <f ca="1">IFERROR(__xludf.DUMMYFUNCTION("""COMPUTED_VALUE"""),"1.6 Autoridad ambiental y gestión del riesgo")</f>
        <v>1.6 Autoridad ambiental y gestión del riesgo</v>
      </c>
      <c r="D146"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11" t="str">
        <f ca="1">IFERROR(__xludf.DUMMYFUNCTION("""COMPUTED_VALUE"""),"PAA")</f>
        <v>PAA</v>
      </c>
      <c r="G146" s="11" t="str">
        <f ca="1">IFERROR(__xludf.DUMMYFUNCTION("""COMPUTED_VALUE"""),"PNN Cahuinarí")</f>
        <v>PNN Cahuinarí</v>
      </c>
      <c r="H146" s="14" t="str">
        <f ca="1">IFERROR(__xludf.DUMMYFUNCTION("""COMPUTED_VALUE"""),"OTROS")</f>
        <v>OTROS</v>
      </c>
      <c r="I146" s="14" t="str">
        <f ca="1">IFERROR(__xludf.DUMMYFUNCTION("""COMPUTED_VALUE"""),"N/A")</f>
        <v>N/A</v>
      </c>
      <c r="J146" s="14">
        <f ca="1">IFERROR(__xludf.DUMMYFUNCTION("""COMPUTED_VALUE"""),1)</f>
        <v>1</v>
      </c>
      <c r="K146" s="17" t="str">
        <f ca="1">IFERROR(__xludf.DUMMYFUNCTION("""COMPUTED_VALUE"""),"   -")</f>
        <v xml:space="preserve">   -</v>
      </c>
      <c r="L146" s="11" t="str">
        <f ca="1">IFERROR(__xludf.DUMMYFUNCTION("""COMPUTED_VALUE"""),"Reportar en DRIVE 1 y en SENDA 0,25")</f>
        <v>Reportar en DRIVE 1 y en SENDA 0,25</v>
      </c>
      <c r="M146" s="11" t="str">
        <f ca="1">IFERROR(__xludf.DUMMYFUNCTION("""COMPUTED_VALUE"""),"Rafaél Hernandez")</f>
        <v>Rafaél Hernandez</v>
      </c>
      <c r="N146" s="11"/>
      <c r="O146" s="20">
        <f ca="1">IFERROR(__xludf.DUMMYFUNCTION("""COMPUTED_VALUE"""),0)</f>
        <v>0</v>
      </c>
      <c r="P146" s="11"/>
      <c r="Q146" s="11"/>
      <c r="R146" s="64" t="s">
        <v>572</v>
      </c>
      <c r="S146" s="11"/>
      <c r="T146" s="11"/>
      <c r="U146" s="11"/>
      <c r="V146" s="11"/>
      <c r="W146" s="11"/>
      <c r="X146" s="11"/>
      <c r="Y146" s="11"/>
      <c r="Z146" s="11"/>
      <c r="AA146" s="11"/>
      <c r="AB146" s="11"/>
      <c r="AC146" s="11"/>
      <c r="AD146" s="11"/>
      <c r="AE146" s="11"/>
      <c r="AF146" s="11"/>
      <c r="AG146" s="11"/>
      <c r="AH146" s="11"/>
      <c r="AI146" s="11"/>
      <c r="AJ146" s="11"/>
      <c r="AK146" s="14"/>
      <c r="AL146" s="11"/>
      <c r="AM146" s="14"/>
      <c r="AN146" s="15"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11" t="str">
        <f ca="1">IFERROR(__xludf.DUMMYFUNCTION("""COMPUTED_VALUE"""),"1. PROTEGER LA BELLEZA DE LA VIDA")</f>
        <v>1. PROTEGER LA BELLEZA DE LA VIDA</v>
      </c>
      <c r="C150" s="11" t="str">
        <f ca="1">IFERROR(__xludf.DUMMYFUNCTION("""COMPUTED_VALUE"""),"1.6 Autoridad ambiental y gestión del riesgo")</f>
        <v>1.6 Autoridad ambiental y gestión del riesgo</v>
      </c>
      <c r="D150"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11" t="str">
        <f ca="1">IFERROR(__xludf.DUMMYFUNCTION("""COMPUTED_VALUE"""),"PAA")</f>
        <v>PAA</v>
      </c>
      <c r="G150" s="11" t="str">
        <f ca="1">IFERROR(__xludf.DUMMYFUNCTION("""COMPUTED_VALUE"""),"PNN Amacayacu")</f>
        <v>PNN Amacayacu</v>
      </c>
      <c r="H150" s="14" t="str">
        <f ca="1">IFERROR(__xludf.DUMMYFUNCTION("""COMPUTED_VALUE"""),"OTROS")</f>
        <v>OTROS</v>
      </c>
      <c r="I150" s="11" t="str">
        <f ca="1">IFERROR(__xludf.DUMMYFUNCTION("""COMPUTED_VALUE"""),"N/A")</f>
        <v>N/A</v>
      </c>
      <c r="J150" s="14">
        <f ca="1">IFERROR(__xludf.DUMMYFUNCTION("""COMPUTED_VALUE"""),1)</f>
        <v>1</v>
      </c>
      <c r="K150" s="17" t="str">
        <f ca="1">IFERROR(__xludf.DUMMYFUNCTION("""COMPUTED_VALUE"""),"   -")</f>
        <v xml:space="preserve">   -</v>
      </c>
      <c r="L150" s="11" t="str">
        <f ca="1">IFERROR(__xludf.DUMMYFUNCTION("""COMPUTED_VALUE"""),"Reporte en DRIVE 1 y en SENDA 0,25")</f>
        <v>Reporte en DRIVE 1 y en SENDA 0,25</v>
      </c>
      <c r="M150" s="11" t="str">
        <f ca="1">IFERROR(__xludf.DUMMYFUNCTION("""COMPUTED_VALUE"""),"Liseth Castellanos")</f>
        <v>Liseth Castellanos</v>
      </c>
      <c r="N150" s="11"/>
      <c r="O150" s="20">
        <f ca="1">IFERROR(__xludf.DUMMYFUNCTION("""COMPUTED_VALUE"""),0)</f>
        <v>0</v>
      </c>
      <c r="P150" s="11"/>
      <c r="Q150" s="11"/>
      <c r="R150" s="11" t="s">
        <v>573</v>
      </c>
      <c r="S150" s="11"/>
      <c r="T150" s="11"/>
      <c r="U150" s="11"/>
      <c r="V150" s="11"/>
      <c r="W150" s="11"/>
      <c r="X150" s="11"/>
      <c r="Y150" s="11"/>
      <c r="Z150" s="11"/>
      <c r="AA150" s="11"/>
      <c r="AB150" s="11"/>
      <c r="AC150" s="11"/>
      <c r="AD150" s="11"/>
      <c r="AE150" s="11"/>
      <c r="AF150" s="11"/>
      <c r="AG150" s="11"/>
      <c r="AH150" s="11"/>
      <c r="AI150" s="14"/>
      <c r="AJ150" s="14"/>
      <c r="AK150" s="14"/>
      <c r="AL150" s="14"/>
      <c r="AM150" s="14"/>
      <c r="AN150" s="15"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6"/>
      <c r="O155" s="20">
        <f ca="1">IFERROR(__xludf.DUMMYFUNCTION("""COMPUTED_VALUE"""),0)</f>
        <v>0</v>
      </c>
      <c r="P155" s="57"/>
      <c r="Q155" s="57"/>
      <c r="R155" s="57"/>
      <c r="S155" s="57"/>
      <c r="T155" s="57"/>
      <c r="U155" s="57"/>
      <c r="V155" s="14"/>
      <c r="W155" s="14"/>
      <c r="X155" s="14"/>
      <c r="Y155" s="14"/>
      <c r="Z155" s="56" t="s">
        <v>574</v>
      </c>
      <c r="AA155" s="56" t="s">
        <v>63</v>
      </c>
      <c r="AB155" s="56" t="s">
        <v>575</v>
      </c>
      <c r="AC155" s="14"/>
      <c r="AD155" s="56" t="s">
        <v>576</v>
      </c>
      <c r="AE155" s="14"/>
      <c r="AF155" s="56" t="s">
        <v>577</v>
      </c>
      <c r="AG155" s="11" t="s">
        <v>278</v>
      </c>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77"/>
      <c r="Q170" s="77"/>
      <c r="R170" s="77"/>
      <c r="S170" s="77"/>
      <c r="T170" s="136" t="s">
        <v>578</v>
      </c>
      <c r="U170" s="56" t="s">
        <v>63</v>
      </c>
      <c r="V170" s="88" t="s">
        <v>579</v>
      </c>
      <c r="W170" s="14" t="s">
        <v>63</v>
      </c>
      <c r="X170" s="137" t="s">
        <v>580</v>
      </c>
      <c r="Y170" s="11" t="s">
        <v>63</v>
      </c>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77"/>
      <c r="Q171" s="77"/>
      <c r="R171" s="77"/>
      <c r="S171" s="77"/>
      <c r="T171" s="77" t="s">
        <v>581</v>
      </c>
      <c r="U171" s="57"/>
      <c r="V171" s="45"/>
      <c r="W171" s="14"/>
      <c r="X171" s="56"/>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77"/>
      <c r="Q176" s="77"/>
      <c r="R176" s="77"/>
      <c r="S176" s="77"/>
      <c r="T176" s="77" t="s">
        <v>582</v>
      </c>
      <c r="U176" s="56" t="s">
        <v>583</v>
      </c>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120" t="s">
        <v>584</v>
      </c>
      <c r="AA180" s="90" t="s">
        <v>63</v>
      </c>
      <c r="AB180" s="90" t="s">
        <v>585</v>
      </c>
      <c r="AC180" s="90" t="s">
        <v>63</v>
      </c>
      <c r="AD180" s="90" t="s">
        <v>586</v>
      </c>
      <c r="AE180" s="90" t="s">
        <v>168</v>
      </c>
      <c r="AF180" s="90" t="s">
        <v>587</v>
      </c>
      <c r="AG180" s="90" t="s">
        <v>63</v>
      </c>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t="s">
        <v>515</v>
      </c>
      <c r="AA181" s="90"/>
      <c r="AB181" s="90" t="s">
        <v>588</v>
      </c>
      <c r="AC181" s="90"/>
      <c r="AD181" s="90"/>
      <c r="AE181" s="90"/>
      <c r="AF181" s="90" t="s">
        <v>589</v>
      </c>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t="s">
        <v>590</v>
      </c>
      <c r="S182" s="88" t="s">
        <v>134</v>
      </c>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11" t="str">
        <f ca="1">IFERROR(__xludf.DUMMYFUNCTION("""COMPUTED_VALUE"""),"1. PROTEGER LA BELLEZA DE LA VIDA")</f>
        <v>1. PROTEGER LA BELLEZA DE LA VIDA</v>
      </c>
      <c r="C183" s="11" t="str">
        <f ca="1">IFERROR(__xludf.DUMMYFUNCTION("""COMPUTED_VALUE"""),"1.1 Fortalecimiento del SINAP")</f>
        <v>1.1 Fortalecimiento del SINAP</v>
      </c>
      <c r="D183" s="11" t="str">
        <f ca="1">IFERROR(__xludf.DUMMYFUNCTION("""COMPUTED_VALUE"""),"N° de instrumentos de planeación y manejo de las áreas administradas por PNNC desarrollados")</f>
        <v>N° de instrumentos de planeación y manejo de las áreas administradas por PNNC desarrollados</v>
      </c>
      <c r="E183" s="11" t="str">
        <f ca="1">IFERROR(__xludf.DUMMYFUNCTION("""COMPUTED_VALUE"""),"Documento actualizado, memorando de envió a la DT y memorando de envió de la DT  a la SGM- GPM.")</f>
        <v>Documento actualizado, memorando de envió a la DT y memorando de envió de la DT  a la SGM- GPM.</v>
      </c>
      <c r="F183" s="11" t="str">
        <f ca="1">IFERROR(__xludf.DUMMYFUNCTION("""COMPUTED_VALUE"""),"PAA-PI")</f>
        <v>PAA-PI</v>
      </c>
      <c r="G183" s="11" t="str">
        <f ca="1">IFERROR(__xludf.DUMMYFUNCTION("""COMPUTED_VALUE"""),"PNN Alto Fragua Indi Wasi")</f>
        <v>PNN Alto Fragua Indi Wasi</v>
      </c>
      <c r="H183" s="14" t="str">
        <f ca="1">IFERROR(__xludf.DUMMYFUNCTION("""COMPUTED_VALUE"""),"GESTIÓN")</f>
        <v>GESTIÓN</v>
      </c>
      <c r="I183" s="11" t="str">
        <f ca="1">IFERROR(__xludf.DUMMYFUNCTION("""COMPUTED_VALUE"""),"Proceso de consulta previa")</f>
        <v>Proceso de consulta previa</v>
      </c>
      <c r="J183" s="22">
        <f ca="1">IFERROR(__xludf.DUMMYFUNCTION("""COMPUTED_VALUE"""),0)</f>
        <v>0</v>
      </c>
      <c r="K183" s="17" t="str">
        <f ca="1">IFERROR(__xludf.DUMMYFUNCTION("""COMPUTED_VALUE"""),"   -")</f>
        <v xml:space="preserve">   -</v>
      </c>
      <c r="L183" s="1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18" t="str">
        <f ca="1">IFERROR(__xludf.DUMMYFUNCTION("""COMPUTED_VALUE""")," Maria Fernanda Molina")</f>
        <v xml:space="preserve"> Maria Fernanda Molina</v>
      </c>
      <c r="N183" s="18"/>
      <c r="O183" s="19">
        <f ca="1">IFERROR(__xludf.DUMMYFUNCTION("""COMPUTED_VALUE"""),0)</f>
        <v>0</v>
      </c>
      <c r="P183" s="14"/>
      <c r="Q183" s="14"/>
      <c r="R183" s="14"/>
      <c r="S183" s="14"/>
      <c r="T183" s="11"/>
      <c r="U183" s="11"/>
      <c r="V183" s="18"/>
      <c r="W183" s="18"/>
      <c r="X183" s="18"/>
      <c r="Y183" s="18"/>
      <c r="Z183" s="18"/>
      <c r="AA183" s="18"/>
      <c r="AB183" s="18"/>
      <c r="AC183" s="18"/>
      <c r="AD183" s="18"/>
      <c r="AE183" s="18"/>
      <c r="AF183" s="18"/>
      <c r="AG183" s="18"/>
      <c r="AH183" s="18"/>
      <c r="AI183" s="14"/>
      <c r="AJ183" s="11"/>
      <c r="AK183" s="14"/>
      <c r="AL183" s="11"/>
      <c r="AM183" s="14"/>
      <c r="AN183" s="15"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t="s">
        <v>591</v>
      </c>
      <c r="AA186" s="90" t="s">
        <v>63</v>
      </c>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0" t="str">
        <f ca="1">AN208</f>
        <v>Mensual</v>
      </c>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77"/>
      <c r="Q209" s="77"/>
      <c r="R209" s="77"/>
      <c r="S209" s="77"/>
      <c r="T209" s="136" t="s">
        <v>592</v>
      </c>
      <c r="U209" s="56" t="s">
        <v>152</v>
      </c>
      <c r="V209" s="90" t="s">
        <v>593</v>
      </c>
      <c r="W209" s="98" t="s">
        <v>154</v>
      </c>
      <c r="X209" s="90" t="s">
        <v>594</v>
      </c>
      <c r="Y209" s="90" t="s">
        <v>156</v>
      </c>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t="s">
        <v>595</v>
      </c>
      <c r="AA219" s="90" t="s">
        <v>158</v>
      </c>
      <c r="AB219" s="90" t="s">
        <v>596</v>
      </c>
      <c r="AC219" s="90" t="s">
        <v>160</v>
      </c>
      <c r="AD219" s="90" t="s">
        <v>597</v>
      </c>
      <c r="AE219" s="90" t="s">
        <v>162</v>
      </c>
      <c r="AF219" s="90" t="s">
        <v>598</v>
      </c>
      <c r="AG219" s="90" t="s">
        <v>164</v>
      </c>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37.5"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4"/>
      <c r="Q235" s="34"/>
      <c r="R235" s="34"/>
      <c r="S235" s="34"/>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4"/>
      <c r="Q237" s="34"/>
      <c r="R237" s="34"/>
      <c r="S237" s="34"/>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4"/>
      <c r="Q238" s="34"/>
      <c r="R238" s="34"/>
      <c r="S238" s="34"/>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6"/>
      <c r="Q253" s="36"/>
      <c r="R253" s="36"/>
      <c r="S253" s="36"/>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4"/>
      <c r="Q254" s="34"/>
      <c r="R254" s="34"/>
      <c r="S254" s="34"/>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4"/>
      <c r="Q256" s="34"/>
      <c r="R256" s="34"/>
      <c r="S256" s="34"/>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3"/>
      <c r="Q266" s="33"/>
      <c r="R266" s="33"/>
      <c r="S266" s="33"/>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3"/>
      <c r="Q267" s="33"/>
      <c r="R267" s="33"/>
      <c r="S267" s="33"/>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6"/>
      <c r="Q278" s="36"/>
      <c r="R278" s="36"/>
      <c r="S278" s="36"/>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4"/>
      <c r="Q285" s="34"/>
      <c r="R285" s="34"/>
      <c r="S285" s="34"/>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4"/>
      <c r="Q287" s="34"/>
      <c r="R287" s="34"/>
      <c r="S287" s="34"/>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6"/>
      <c r="Q294" s="36"/>
      <c r="R294" s="36"/>
      <c r="S294" s="36"/>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4"/>
      <c r="Q299" s="34"/>
      <c r="R299" s="34"/>
      <c r="S299" s="34"/>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6"/>
      <c r="Q323" s="36"/>
      <c r="R323" s="36"/>
      <c r="S323" s="36"/>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6"/>
      <c r="Q337" s="36"/>
      <c r="R337" s="36"/>
      <c r="S337" s="36"/>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6"/>
      <c r="Q338" s="36"/>
      <c r="R338" s="36"/>
      <c r="S338" s="36"/>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6"/>
      <c r="Q361" s="36"/>
      <c r="R361" s="36"/>
      <c r="S361" s="36"/>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6"/>
      <c r="Q362" s="36"/>
      <c r="R362" s="36"/>
      <c r="S362" s="36"/>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4"/>
      <c r="Q376" s="34"/>
      <c r="R376" s="34"/>
      <c r="S376" s="34"/>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3"/>
      <c r="Q383" s="33"/>
      <c r="R383" s="33"/>
      <c r="S383" s="33"/>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4"/>
      <c r="Q384" s="34"/>
      <c r="R384" s="34"/>
      <c r="S384" s="34"/>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4"/>
      <c r="Q385" s="34"/>
      <c r="R385" s="34"/>
      <c r="S385" s="34"/>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3"/>
      <c r="Q386" s="33"/>
      <c r="R386" s="33"/>
      <c r="S386" s="33"/>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4"/>
      <c r="Q390" s="34"/>
      <c r="R390" s="34"/>
      <c r="S390" s="34"/>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4"/>
      <c r="Q392" s="34"/>
      <c r="R392" s="34"/>
      <c r="S392" s="34"/>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3"/>
      <c r="Q393" s="33"/>
      <c r="R393" s="33"/>
      <c r="S393" s="33"/>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111"/>
      <c r="Q397" s="111"/>
      <c r="R397" s="111"/>
      <c r="S397" s="111"/>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111"/>
      <c r="Q398" s="111"/>
      <c r="R398" s="111"/>
      <c r="S398" s="111"/>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6"/>
      <c r="Q400" s="36"/>
      <c r="R400" s="36"/>
      <c r="S400" s="36"/>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6"/>
      <c r="Q401" s="36"/>
      <c r="R401" s="36"/>
      <c r="S401" s="36"/>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111"/>
      <c r="Q409" s="111"/>
      <c r="R409" s="111"/>
      <c r="S409" s="111"/>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111"/>
      <c r="Q411" s="111"/>
      <c r="R411" s="111"/>
      <c r="S411" s="111"/>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111"/>
      <c r="Q412" s="111"/>
      <c r="R412" s="111"/>
      <c r="S412" s="111"/>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6"/>
      <c r="Q419" s="36"/>
      <c r="R419" s="36"/>
      <c r="S419" s="36"/>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6"/>
      <c r="Q420" s="36"/>
      <c r="R420" s="36"/>
      <c r="S420" s="36"/>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3"/>
      <c r="Q440" s="33"/>
      <c r="R440" s="33"/>
      <c r="S440" s="33"/>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3"/>
      <c r="Q441" s="33"/>
      <c r="R441" s="33"/>
      <c r="S441" s="33"/>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32"/>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32"/>
      <c r="AC1212" s="32"/>
      <c r="AD1212" s="32"/>
      <c r="AE1212" s="32"/>
      <c r="AF1212" s="1"/>
      <c r="AG1212" s="1"/>
      <c r="AH1212" s="1"/>
      <c r="AI1212" s="1"/>
      <c r="AJ1212" s="1"/>
      <c r="AK1212" s="1"/>
      <c r="AL1212" s="1"/>
      <c r="AM1212" s="1"/>
      <c r="AN1212" s="37"/>
    </row>
    <row r="1213" spans="1:40" ht="14.25" customHeight="1">
      <c r="A1213" s="1"/>
      <c r="B1213" s="32"/>
      <c r="C1213" s="32"/>
      <c r="D1213" s="33"/>
      <c r="E1213" s="1"/>
      <c r="F1213" s="34"/>
      <c r="G1213" s="32"/>
      <c r="H1213" s="1"/>
      <c r="I1213" s="35"/>
      <c r="J1213" s="1"/>
      <c r="K1213" s="1"/>
      <c r="L1213" s="32"/>
      <c r="M1213" s="32"/>
      <c r="N1213" s="32"/>
      <c r="O1213" s="32"/>
      <c r="P1213" s="36"/>
      <c r="Q1213" s="36"/>
      <c r="R1213" s="36"/>
      <c r="S1213" s="36"/>
      <c r="T1213" s="36"/>
      <c r="U1213" s="32"/>
      <c r="V1213" s="32"/>
      <c r="W1213" s="32"/>
      <c r="X1213" s="32"/>
      <c r="Y1213" s="32"/>
      <c r="Z1213" s="32"/>
      <c r="AA1213" s="32"/>
      <c r="AB1213" s="32"/>
      <c r="AC1213" s="32"/>
      <c r="AD1213" s="32"/>
      <c r="AE1213" s="32"/>
      <c r="AF1213" s="1"/>
      <c r="AG1213" s="1"/>
      <c r="AH1213" s="1"/>
      <c r="AI1213" s="1"/>
      <c r="AJ1213" s="1"/>
      <c r="AK1213" s="1"/>
      <c r="AL1213" s="1"/>
      <c r="AM1213" s="1"/>
      <c r="AN1213" s="37"/>
    </row>
    <row r="1214" spans="1:40" ht="14.25" customHeight="1">
      <c r="A1214" s="1"/>
      <c r="B1214" s="32"/>
      <c r="C1214" s="32"/>
      <c r="D1214" s="33"/>
      <c r="E1214" s="1"/>
      <c r="F1214" s="34"/>
      <c r="G1214" s="32"/>
      <c r="H1214" s="1"/>
      <c r="I1214" s="35"/>
      <c r="J1214" s="1"/>
      <c r="K1214" s="1"/>
      <c r="L1214" s="32"/>
      <c r="M1214" s="32"/>
      <c r="N1214" s="32"/>
      <c r="O1214" s="32"/>
      <c r="P1214" s="36"/>
      <c r="Q1214" s="36"/>
      <c r="R1214" s="36"/>
      <c r="S1214" s="36"/>
      <c r="T1214" s="36"/>
      <c r="U1214" s="32"/>
      <c r="V1214" s="32"/>
      <c r="W1214" s="32"/>
      <c r="X1214" s="32"/>
      <c r="Y1214" s="32"/>
      <c r="Z1214" s="32"/>
      <c r="AA1214" s="32"/>
      <c r="AB1214" s="32"/>
      <c r="AC1214" s="32"/>
      <c r="AD1214" s="32"/>
      <c r="AE1214" s="32"/>
      <c r="AF1214" s="1"/>
      <c r="AG1214" s="1"/>
      <c r="AH1214" s="1"/>
      <c r="AI1214" s="1"/>
      <c r="AJ1214" s="1"/>
      <c r="AK1214" s="1"/>
      <c r="AL1214" s="1"/>
      <c r="AM1214" s="1"/>
      <c r="AN1214" s="37"/>
    </row>
  </sheetData>
  <autoFilter ref="A2:AN227" xr:uid="{00000000-0009-0000-0000-000009000000}">
    <filterColumn colId="2">
      <filters>
        <filter val="1.2 Restauración rehabilitación y sistemas sotenibles para la conservación"/>
      </filters>
    </filterColumn>
    <filterColumn colId="6">
      <filters>
        <filter val="RNN Puinawai"/>
      </filters>
    </filterColumn>
  </autoFilter>
  <mergeCells count="3">
    <mergeCell ref="B1:M1"/>
    <mergeCell ref="N1:O1"/>
    <mergeCell ref="P1:AM1"/>
  </mergeCells>
  <dataValidations count="8">
    <dataValidation type="list" allowBlank="1" showErrorMessage="1" sqref="I183:I205" xr:uid="{00000000-0002-0000-0900-000000000000}">
      <formula1>INDIRECT(H183)</formula1>
    </dataValidation>
    <dataValidation type="list" allowBlank="1" showErrorMessage="1" sqref="D4:D205" xr:uid="{00000000-0002-0000-09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900-000002000000}">
      <formula1>0</formula1>
      <formula2>500000000</formula2>
    </dataValidation>
    <dataValidation type="list" allowBlank="1" showErrorMessage="1" sqref="H4:H71 H73:H205" xr:uid="{00000000-0002-0000-0900-000003000000}">
      <formula1>"PGN,FONAM,FPVB,KFW,GEF,COMPENSACIONES,REGALÍAS,OTROS,FUNCIONAMIENTO,GESTIÓN,GESTIÓN-PGN,GESTIÓN-FONAM"</formula1>
    </dataValidation>
    <dataValidation type="list" allowBlank="1" showErrorMessage="1" sqref="G4:G205" xr:uid="{00000000-0002-0000-09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9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900-000006000000}">
      <formula1>"PEI,PAA,PEI-PI,PAA-PI,PI,PAA-PEI"</formula1>
    </dataValidation>
    <dataValidation type="list" allowBlank="1" showErrorMessage="1" sqref="B4:B205" xr:uid="{00000000-0002-0000-0900-000007000000}">
      <formula1>"1. PROTEGER LA BELLEZA DE LA VIDA,2. TERRITORIOS SOSTENIBLES E INNOVADORES,3. MODERNIZACIÓN INSTITUCIONAL EFICIENTE,4. PAZ CON LA NATURALEZA"</formula1>
    </dataValidation>
  </dataValidations>
  <hyperlinks>
    <hyperlink ref="T38" r:id="rId1" xr:uid="{00000000-0004-0000-0900-000000000000}"/>
    <hyperlink ref="Z46" r:id="rId2" xr:uid="{00000000-0004-0000-0900-000001000000}"/>
    <hyperlink ref="T51" r:id="rId3" xr:uid="{00000000-0004-0000-0900-000002000000}"/>
    <hyperlink ref="Z59" r:id="rId4" xr:uid="{00000000-0004-0000-0900-000003000000}"/>
    <hyperlink ref="T74" r:id="rId5" xr:uid="{00000000-0004-0000-0900-000004000000}"/>
    <hyperlink ref="T106" r:id="rId6" xr:uid="{00000000-0004-0000-0900-000005000000}"/>
    <hyperlink ref="T132" r:id="rId7" xr:uid="{00000000-0004-0000-0900-000006000000}"/>
    <hyperlink ref="Z142" r:id="rId8" xr:uid="{00000000-0004-0000-0900-000007000000}"/>
    <hyperlink ref="T145" r:id="rId9" xr:uid="{00000000-0004-0000-0900-000008000000}"/>
    <hyperlink ref="R146" r:id="rId10" xr:uid="{00000000-0004-0000-0900-000009000000}"/>
    <hyperlink ref="T170" r:id="rId11" xr:uid="{00000000-0004-0000-0900-00000A000000}"/>
    <hyperlink ref="T209" r:id="rId12" xr:uid="{00000000-0004-0000-0900-00000B000000}"/>
  </hyperlinks>
  <pageMargins left="0.25" right="0.25" top="0.75" bottom="0.75" header="0" footer="0"/>
  <pageSetup paperSize="3" fitToHeight="0" orientation="landscape"/>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0000FF"/>
  </sheetPr>
  <dimension ref="A1:AJ1000"/>
  <sheetViews>
    <sheetView workbookViewId="0"/>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5.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7" width="22.42578125" customWidth="1"/>
    <col min="18" max="27" width="22.42578125" hidden="1" customWidth="1"/>
    <col min="28" max="30" width="20.140625" hidden="1" customWidth="1"/>
    <col min="31" max="35" width="17.42578125" hidden="1" customWidth="1"/>
    <col min="36" max="36" width="13.85546875" customWidth="1"/>
  </cols>
  <sheetData>
    <row r="1" spans="1:36" ht="14.25" customHeight="1">
      <c r="A1" s="1"/>
      <c r="B1" s="138" t="s">
        <v>0</v>
      </c>
      <c r="C1" s="139"/>
      <c r="D1" s="139"/>
      <c r="E1" s="139"/>
      <c r="F1" s="139"/>
      <c r="G1" s="139"/>
      <c r="H1" s="139"/>
      <c r="I1" s="139"/>
      <c r="J1" s="139"/>
      <c r="K1" s="139"/>
      <c r="L1" s="139"/>
      <c r="M1" s="140"/>
      <c r="N1" s="141" t="s">
        <v>47</v>
      </c>
      <c r="O1" s="140"/>
      <c r="P1" s="141" t="s">
        <v>599</v>
      </c>
      <c r="Q1" s="139"/>
      <c r="R1" s="139"/>
      <c r="S1" s="139"/>
      <c r="T1" s="139"/>
      <c r="U1" s="139"/>
      <c r="V1" s="139"/>
      <c r="W1" s="139"/>
      <c r="X1" s="139"/>
      <c r="Y1" s="139"/>
      <c r="Z1" s="139"/>
      <c r="AA1" s="139"/>
      <c r="AB1" s="139"/>
      <c r="AC1" s="139"/>
      <c r="AD1" s="139"/>
      <c r="AE1" s="139"/>
      <c r="AF1" s="139"/>
      <c r="AG1" s="139"/>
      <c r="AH1" s="139"/>
      <c r="AI1" s="140"/>
      <c r="AJ1" s="2"/>
    </row>
    <row r="2" spans="1:36" ht="34.5" customHeight="1">
      <c r="A2" s="32"/>
      <c r="B2" s="3" t="s">
        <v>2</v>
      </c>
      <c r="C2" s="4" t="s">
        <v>3</v>
      </c>
      <c r="D2" s="4" t="s">
        <v>4</v>
      </c>
      <c r="E2" s="5" t="s">
        <v>5</v>
      </c>
      <c r="F2" s="5" t="s">
        <v>6</v>
      </c>
      <c r="G2" s="5" t="s">
        <v>7</v>
      </c>
      <c r="H2" s="5" t="s">
        <v>8</v>
      </c>
      <c r="I2" s="5" t="s">
        <v>9</v>
      </c>
      <c r="J2" s="5" t="s">
        <v>600</v>
      </c>
      <c r="K2" s="5" t="s">
        <v>11</v>
      </c>
      <c r="L2" s="5" t="s">
        <v>12</v>
      </c>
      <c r="M2" s="5" t="s">
        <v>13</v>
      </c>
      <c r="N2" s="7" t="s">
        <v>14</v>
      </c>
      <c r="O2" s="8" t="s">
        <v>15</v>
      </c>
      <c r="P2" s="7" t="s">
        <v>19</v>
      </c>
      <c r="Q2" s="8" t="s">
        <v>17</v>
      </c>
      <c r="R2" s="7" t="s">
        <v>20</v>
      </c>
      <c r="S2" s="8" t="s">
        <v>17</v>
      </c>
      <c r="T2" s="7" t="s">
        <v>21</v>
      </c>
      <c r="U2" s="8" t="s">
        <v>17</v>
      </c>
      <c r="V2" s="7" t="s">
        <v>22</v>
      </c>
      <c r="W2" s="8" t="s">
        <v>17</v>
      </c>
      <c r="X2" s="7" t="s">
        <v>23</v>
      </c>
      <c r="Y2" s="8" t="s">
        <v>17</v>
      </c>
      <c r="Z2" s="7" t="s">
        <v>24</v>
      </c>
      <c r="AA2" s="8" t="s">
        <v>17</v>
      </c>
      <c r="AB2" s="7" t="s">
        <v>25</v>
      </c>
      <c r="AC2" s="8" t="s">
        <v>17</v>
      </c>
      <c r="AD2" s="7" t="s">
        <v>26</v>
      </c>
      <c r="AE2" s="8" t="s">
        <v>17</v>
      </c>
      <c r="AF2" s="7" t="s">
        <v>27</v>
      </c>
      <c r="AG2" s="8" t="s">
        <v>17</v>
      </c>
      <c r="AH2" s="7" t="s">
        <v>28</v>
      </c>
      <c r="AI2" s="8" t="s">
        <v>17</v>
      </c>
      <c r="AJ2" s="9" t="s">
        <v>29</v>
      </c>
    </row>
    <row r="3" spans="1:36" ht="14.25" customHeight="1">
      <c r="A3" s="1"/>
      <c r="B3" s="44" t="str">
        <f ca="1">IFERROR(__xludf.DUMMYFUNCTION("IMPORTRANGE(""https://docs.google.com/spreadsheets/d/1SoBKqsMjNXVbehZGoHtVpZovoF3BXxmcMHN8NAGyChQ/edit"",""Metas!B3:M205"")"),"1.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IFERROR(__xludf.DUMMYFUNCTION("IMPORTRANGE(""https://docs.google.com/spreadsheets/d/1SoBKqsMjNXVbehZGoHtVpZovoF3BXxmcMHN8NAGyChQ/edit"",""Metas!O3:O205"")"),"#REF!")</f>
        <v>#REF!</v>
      </c>
      <c r="P3" s="44"/>
      <c r="Q3" s="44"/>
      <c r="R3" s="44"/>
      <c r="S3" s="44"/>
      <c r="T3" s="44"/>
      <c r="U3" s="44"/>
      <c r="V3" s="44"/>
      <c r="W3" s="44"/>
      <c r="X3" s="44"/>
      <c r="Y3" s="44"/>
      <c r="Z3" s="44"/>
      <c r="AA3" s="44"/>
      <c r="AB3" s="44"/>
      <c r="AC3" s="44"/>
      <c r="AD3" s="44"/>
      <c r="AE3" s="45"/>
      <c r="AF3" s="45"/>
      <c r="AG3" s="45"/>
      <c r="AH3" s="45"/>
      <c r="AI3" s="45"/>
      <c r="AJ3" s="55" t="s">
        <v>601</v>
      </c>
    </row>
    <row r="4" spans="1:36" ht="14.25" hidden="1" customHeight="1">
      <c r="A4" s="1"/>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4"/>
      <c r="P4" s="44"/>
      <c r="Q4" s="44"/>
      <c r="R4" s="44"/>
      <c r="S4" s="44"/>
      <c r="T4" s="44"/>
      <c r="U4" s="44"/>
      <c r="V4" s="44"/>
      <c r="W4" s="44"/>
      <c r="X4" s="44"/>
      <c r="Y4" s="44"/>
      <c r="Z4" s="44"/>
      <c r="AA4" s="44"/>
      <c r="AB4" s="44"/>
      <c r="AC4" s="44"/>
      <c r="AD4" s="44"/>
      <c r="AE4" s="45"/>
      <c r="AF4" s="45"/>
      <c r="AG4" s="45"/>
      <c r="AH4" s="45"/>
      <c r="AI4" s="45"/>
      <c r="AJ4" s="55" t="s">
        <v>601</v>
      </c>
    </row>
    <row r="5" spans="1:36" ht="14.25" hidden="1" customHeight="1">
      <c r="A5" s="1"/>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14"/>
      <c r="S5" s="14"/>
      <c r="T5" s="14"/>
      <c r="U5" s="14"/>
      <c r="V5" s="14"/>
      <c r="W5" s="14"/>
      <c r="X5" s="14"/>
      <c r="Y5" s="14"/>
      <c r="Z5" s="14"/>
      <c r="AA5" s="14"/>
      <c r="AB5" s="14"/>
      <c r="AC5" s="14"/>
      <c r="AD5" s="14"/>
      <c r="AE5" s="14"/>
      <c r="AF5" s="14"/>
      <c r="AG5" s="14"/>
      <c r="AH5" s="14"/>
      <c r="AI5" s="14"/>
      <c r="AJ5" s="60" t="s">
        <v>601</v>
      </c>
    </row>
    <row r="6" spans="1:36" ht="14.25" hidden="1" customHeight="1">
      <c r="A6" s="1"/>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5"/>
      <c r="AF6" s="45"/>
      <c r="AG6" s="45"/>
      <c r="AH6" s="45"/>
      <c r="AI6" s="45"/>
      <c r="AJ6" s="55" t="s">
        <v>601</v>
      </c>
    </row>
    <row r="7" spans="1:36" ht="14.25" hidden="1" customHeight="1">
      <c r="A7" s="1"/>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44"/>
      <c r="P7" s="44"/>
      <c r="Q7" s="44"/>
      <c r="R7" s="44"/>
      <c r="S7" s="44"/>
      <c r="T7" s="44"/>
      <c r="U7" s="44"/>
      <c r="V7" s="44"/>
      <c r="W7" s="44"/>
      <c r="X7" s="44"/>
      <c r="Y7" s="44"/>
      <c r="Z7" s="44"/>
      <c r="AA7" s="44"/>
      <c r="AB7" s="44"/>
      <c r="AC7" s="44"/>
      <c r="AD7" s="44"/>
      <c r="AE7" s="45"/>
      <c r="AF7" s="45"/>
      <c r="AG7" s="45"/>
      <c r="AH7" s="45"/>
      <c r="AI7" s="45"/>
      <c r="AJ7" s="55" t="s">
        <v>601</v>
      </c>
    </row>
    <row r="8" spans="1:36" ht="14.25" hidden="1" customHeight="1">
      <c r="A8" s="1"/>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11"/>
      <c r="P8" s="57"/>
      <c r="Q8" s="57"/>
      <c r="R8" s="14"/>
      <c r="S8" s="14"/>
      <c r="T8" s="14"/>
      <c r="U8" s="14"/>
      <c r="V8" s="14"/>
      <c r="W8" s="14"/>
      <c r="X8" s="14"/>
      <c r="Y8" s="14"/>
      <c r="Z8" s="14"/>
      <c r="AA8" s="14"/>
      <c r="AB8" s="14"/>
      <c r="AC8" s="14"/>
      <c r="AD8" s="14"/>
      <c r="AE8" s="14"/>
      <c r="AF8" s="14"/>
      <c r="AG8" s="14"/>
      <c r="AH8" s="14"/>
      <c r="AI8" s="14"/>
      <c r="AJ8" s="60" t="s">
        <v>601</v>
      </c>
    </row>
    <row r="9" spans="1:36" ht="14.25" hidden="1" customHeight="1">
      <c r="A9" s="1"/>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44"/>
      <c r="P9" s="44"/>
      <c r="Q9" s="44"/>
      <c r="R9" s="44"/>
      <c r="S9" s="44"/>
      <c r="T9" s="44"/>
      <c r="U9" s="44"/>
      <c r="V9" s="44"/>
      <c r="W9" s="44"/>
      <c r="X9" s="44"/>
      <c r="Y9" s="44"/>
      <c r="Z9" s="44"/>
      <c r="AA9" s="44"/>
      <c r="AB9" s="44"/>
      <c r="AC9" s="44"/>
      <c r="AD9" s="44"/>
      <c r="AE9" s="45"/>
      <c r="AF9" s="45"/>
      <c r="AG9" s="45"/>
      <c r="AH9" s="45"/>
      <c r="AI9" s="45"/>
      <c r="AJ9" s="55" t="s">
        <v>601</v>
      </c>
    </row>
    <row r="10" spans="1:36" ht="14.25" hidden="1" customHeight="1">
      <c r="A10" s="1"/>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44"/>
      <c r="P10" s="44"/>
      <c r="Q10" s="44"/>
      <c r="R10" s="44"/>
      <c r="S10" s="44"/>
      <c r="T10" s="44"/>
      <c r="U10" s="44"/>
      <c r="V10" s="44"/>
      <c r="W10" s="44"/>
      <c r="X10" s="44"/>
      <c r="Y10" s="44"/>
      <c r="Z10" s="44"/>
      <c r="AA10" s="44"/>
      <c r="AB10" s="44"/>
      <c r="AC10" s="44"/>
      <c r="AD10" s="44"/>
      <c r="AE10" s="45"/>
      <c r="AF10" s="45"/>
      <c r="AG10" s="45"/>
      <c r="AH10" s="45"/>
      <c r="AI10" s="45"/>
      <c r="AJ10" s="55" t="s">
        <v>601</v>
      </c>
    </row>
    <row r="11" spans="1:36" ht="14.25" hidden="1" customHeight="1">
      <c r="A11" s="1"/>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5"/>
      <c r="AF11" s="45"/>
      <c r="AG11" s="45"/>
      <c r="AH11" s="45"/>
      <c r="AI11" s="45"/>
      <c r="AJ11" s="55" t="s">
        <v>601</v>
      </c>
    </row>
    <row r="12" spans="1:36" ht="14.25" hidden="1" customHeight="1">
      <c r="A12" s="1"/>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44"/>
      <c r="P12" s="44"/>
      <c r="Q12" s="44"/>
      <c r="R12" s="44"/>
      <c r="S12" s="44"/>
      <c r="T12" s="44"/>
      <c r="U12" s="44"/>
      <c r="V12" s="44"/>
      <c r="W12" s="44"/>
      <c r="X12" s="44"/>
      <c r="Y12" s="44"/>
      <c r="Z12" s="44"/>
      <c r="AA12" s="44"/>
      <c r="AB12" s="44"/>
      <c r="AC12" s="44"/>
      <c r="AD12" s="44"/>
      <c r="AE12" s="45"/>
      <c r="AF12" s="45"/>
      <c r="AG12" s="45"/>
      <c r="AH12" s="45"/>
      <c r="AI12" s="45"/>
      <c r="AJ12" s="55" t="s">
        <v>601</v>
      </c>
    </row>
    <row r="13" spans="1:36" ht="14.25" hidden="1" customHeight="1">
      <c r="A13" s="1"/>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11"/>
      <c r="P13" s="57"/>
      <c r="Q13" s="57"/>
      <c r="R13" s="14"/>
      <c r="S13" s="14"/>
      <c r="T13" s="14"/>
      <c r="U13" s="14"/>
      <c r="V13" s="14"/>
      <c r="W13" s="14"/>
      <c r="X13" s="14"/>
      <c r="Y13" s="14"/>
      <c r="Z13" s="14"/>
      <c r="AA13" s="14"/>
      <c r="AB13" s="14"/>
      <c r="AC13" s="14"/>
      <c r="AD13" s="14"/>
      <c r="AE13" s="14"/>
      <c r="AF13" s="14"/>
      <c r="AG13" s="14"/>
      <c r="AH13" s="14"/>
      <c r="AI13" s="14"/>
      <c r="AJ13" s="60" t="s">
        <v>601</v>
      </c>
    </row>
    <row r="14" spans="1:36" ht="14.25" hidden="1" customHeight="1">
      <c r="A14" s="1"/>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5"/>
      <c r="AF14" s="45"/>
      <c r="AG14" s="45"/>
      <c r="AH14" s="45"/>
      <c r="AI14" s="45"/>
      <c r="AJ14" s="55" t="s">
        <v>601</v>
      </c>
    </row>
    <row r="15" spans="1:36" ht="14.25" hidden="1" customHeight="1">
      <c r="A15" s="1"/>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5"/>
      <c r="AF15" s="45"/>
      <c r="AG15" s="45"/>
      <c r="AH15" s="45"/>
      <c r="AI15" s="45"/>
      <c r="AJ15" s="55" t="s">
        <v>601</v>
      </c>
    </row>
    <row r="16" spans="1:36" ht="14.25" hidden="1" customHeight="1">
      <c r="A16" s="1"/>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14"/>
      <c r="S16" s="14"/>
      <c r="T16" s="14"/>
      <c r="U16" s="14"/>
      <c r="V16" s="14"/>
      <c r="W16" s="14"/>
      <c r="X16" s="14"/>
      <c r="Y16" s="14"/>
      <c r="Z16" s="14"/>
      <c r="AA16" s="14"/>
      <c r="AB16" s="14"/>
      <c r="AC16" s="14"/>
      <c r="AD16" s="14"/>
      <c r="AE16" s="14"/>
      <c r="AF16" s="14"/>
      <c r="AG16" s="14"/>
      <c r="AH16" s="14"/>
      <c r="AI16" s="14"/>
      <c r="AJ16" s="60" t="s">
        <v>601</v>
      </c>
    </row>
    <row r="17" spans="1:36" ht="14.25" hidden="1" customHeight="1">
      <c r="A17" s="1"/>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5"/>
      <c r="AF17" s="45"/>
      <c r="AG17" s="45"/>
      <c r="AH17" s="45"/>
      <c r="AI17" s="45"/>
      <c r="AJ17" s="55" t="s">
        <v>601</v>
      </c>
    </row>
    <row r="18" spans="1:36" ht="14.25" hidden="1" customHeight="1">
      <c r="A18" s="1"/>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44"/>
      <c r="P18" s="44"/>
      <c r="Q18" s="44"/>
      <c r="R18" s="44"/>
      <c r="S18" s="44"/>
      <c r="T18" s="44"/>
      <c r="U18" s="44"/>
      <c r="V18" s="44"/>
      <c r="W18" s="44"/>
      <c r="X18" s="44"/>
      <c r="Y18" s="44"/>
      <c r="Z18" s="44"/>
      <c r="AA18" s="44"/>
      <c r="AB18" s="44"/>
      <c r="AC18" s="44"/>
      <c r="AD18" s="44"/>
      <c r="AE18" s="45"/>
      <c r="AF18" s="45"/>
      <c r="AG18" s="45"/>
      <c r="AH18" s="45"/>
      <c r="AI18" s="45"/>
      <c r="AJ18" s="55" t="s">
        <v>601</v>
      </c>
    </row>
    <row r="19" spans="1:36" ht="14.25" hidden="1" customHeight="1">
      <c r="A19" s="1"/>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44"/>
      <c r="P19" s="44"/>
      <c r="Q19" s="44"/>
      <c r="R19" s="44"/>
      <c r="S19" s="44"/>
      <c r="T19" s="44"/>
      <c r="U19" s="44"/>
      <c r="V19" s="44"/>
      <c r="W19" s="44"/>
      <c r="X19" s="44"/>
      <c r="Y19" s="44"/>
      <c r="Z19" s="44"/>
      <c r="AA19" s="44"/>
      <c r="AB19" s="44"/>
      <c r="AC19" s="44"/>
      <c r="AD19" s="44"/>
      <c r="AE19" s="45"/>
      <c r="AF19" s="45"/>
      <c r="AG19" s="45"/>
      <c r="AH19" s="45"/>
      <c r="AI19" s="45"/>
      <c r="AJ19" s="55" t="s">
        <v>601</v>
      </c>
    </row>
    <row r="20" spans="1:36" ht="14.25" hidden="1" customHeight="1">
      <c r="A20" s="1"/>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5"/>
      <c r="AF20" s="45"/>
      <c r="AG20" s="45"/>
      <c r="AH20" s="45"/>
      <c r="AI20" s="45"/>
      <c r="AJ20" s="55" t="s">
        <v>601</v>
      </c>
    </row>
    <row r="21" spans="1:36" ht="14.25" hidden="1" customHeight="1">
      <c r="A21" s="1"/>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14"/>
      <c r="S21" s="14"/>
      <c r="T21" s="14"/>
      <c r="U21" s="14"/>
      <c r="V21" s="14"/>
      <c r="W21" s="14"/>
      <c r="X21" s="14"/>
      <c r="Y21" s="14"/>
      <c r="Z21" s="14"/>
      <c r="AA21" s="14"/>
      <c r="AB21" s="14"/>
      <c r="AC21" s="14"/>
      <c r="AD21" s="14"/>
      <c r="AE21" s="14"/>
      <c r="AF21" s="14"/>
      <c r="AG21" s="14"/>
      <c r="AH21" s="14"/>
      <c r="AI21" s="14"/>
      <c r="AJ21" s="60" t="s">
        <v>601</v>
      </c>
    </row>
    <row r="22" spans="1:36" ht="14.25" hidden="1" customHeight="1">
      <c r="A22" s="1"/>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14"/>
      <c r="S22" s="14"/>
      <c r="T22" s="14"/>
      <c r="U22" s="14"/>
      <c r="V22" s="14"/>
      <c r="W22" s="14"/>
      <c r="X22" s="14"/>
      <c r="Y22" s="14"/>
      <c r="Z22" s="14"/>
      <c r="AA22" s="14"/>
      <c r="AB22" s="14"/>
      <c r="AC22" s="14"/>
      <c r="AD22" s="14"/>
      <c r="AE22" s="14"/>
      <c r="AF22" s="14"/>
      <c r="AG22" s="14"/>
      <c r="AH22" s="14"/>
      <c r="AI22" s="14"/>
      <c r="AJ22" s="60" t="s">
        <v>601</v>
      </c>
    </row>
    <row r="23" spans="1:36" ht="14.25" hidden="1" customHeight="1">
      <c r="A23" s="1"/>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14"/>
      <c r="S23" s="14"/>
      <c r="T23" s="14"/>
      <c r="U23" s="14"/>
      <c r="V23" s="14"/>
      <c r="W23" s="14"/>
      <c r="X23" s="14"/>
      <c r="Y23" s="14"/>
      <c r="Z23" s="14"/>
      <c r="AA23" s="14"/>
      <c r="AB23" s="14"/>
      <c r="AC23" s="14"/>
      <c r="AD23" s="14"/>
      <c r="AE23" s="14"/>
      <c r="AF23" s="14"/>
      <c r="AG23" s="14"/>
      <c r="AH23" s="14"/>
      <c r="AI23" s="14"/>
      <c r="AJ23" s="60" t="s">
        <v>601</v>
      </c>
    </row>
    <row r="24" spans="1:36" ht="96" hidden="1" customHeight="1">
      <c r="A24" s="1"/>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14"/>
      <c r="S24" s="14"/>
      <c r="T24" s="14"/>
      <c r="U24" s="14"/>
      <c r="V24" s="14"/>
      <c r="W24" s="14"/>
      <c r="X24" s="14"/>
      <c r="Y24" s="14"/>
      <c r="Z24" s="14"/>
      <c r="AA24" s="14"/>
      <c r="AB24" s="14"/>
      <c r="AC24" s="14"/>
      <c r="AD24" s="14"/>
      <c r="AE24" s="14"/>
      <c r="AF24" s="14"/>
      <c r="AG24" s="14"/>
      <c r="AH24" s="14"/>
      <c r="AI24" s="14"/>
      <c r="AJ24" s="60" t="s">
        <v>601</v>
      </c>
    </row>
    <row r="25" spans="1:36" ht="96" hidden="1" customHeight="1">
      <c r="A25" s="1"/>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14"/>
      <c r="AF25" s="14"/>
      <c r="AG25" s="14"/>
      <c r="AH25" s="14"/>
      <c r="AI25" s="14"/>
      <c r="AJ25" s="60" t="s">
        <v>601</v>
      </c>
    </row>
    <row r="26" spans="1:36" ht="14.25" hidden="1" customHeight="1">
      <c r="A26" s="1"/>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14"/>
      <c r="AF26" s="14"/>
      <c r="AG26" s="14"/>
      <c r="AH26" s="14"/>
      <c r="AI26" s="14"/>
      <c r="AJ26" s="60" t="s">
        <v>601</v>
      </c>
    </row>
    <row r="27" spans="1:36" ht="14.25" hidden="1" customHeight="1">
      <c r="A27" s="1"/>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14"/>
      <c r="AF27" s="14"/>
      <c r="AG27" s="14"/>
      <c r="AH27" s="14"/>
      <c r="AI27" s="14"/>
      <c r="AJ27" s="60" t="s">
        <v>601</v>
      </c>
    </row>
    <row r="28" spans="1:36" ht="14.25" hidden="1" customHeight="1">
      <c r="A28" s="1"/>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11"/>
      <c r="P28" s="56"/>
      <c r="Q28" s="56"/>
      <c r="R28" s="56"/>
      <c r="S28" s="56"/>
      <c r="T28" s="56"/>
      <c r="U28" s="56"/>
      <c r="V28" s="56"/>
      <c r="W28" s="56"/>
      <c r="X28" s="56"/>
      <c r="Y28" s="56"/>
      <c r="Z28" s="56"/>
      <c r="AA28" s="56"/>
      <c r="AB28" s="56"/>
      <c r="AC28" s="56"/>
      <c r="AD28" s="56"/>
      <c r="AE28" s="14"/>
      <c r="AF28" s="14"/>
      <c r="AG28" s="14"/>
      <c r="AH28" s="14"/>
      <c r="AI28" s="14"/>
      <c r="AJ28" s="60" t="s">
        <v>601</v>
      </c>
    </row>
    <row r="29" spans="1:36" ht="14.25" hidden="1" customHeight="1">
      <c r="A29" s="1"/>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11"/>
      <c r="P29" s="56"/>
      <c r="Q29" s="56"/>
      <c r="R29" s="56"/>
      <c r="S29" s="56"/>
      <c r="T29" s="56"/>
      <c r="U29" s="56"/>
      <c r="V29" s="56"/>
      <c r="W29" s="56"/>
      <c r="X29" s="56"/>
      <c r="Y29" s="56"/>
      <c r="Z29" s="56"/>
      <c r="AA29" s="56"/>
      <c r="AB29" s="56"/>
      <c r="AC29" s="56"/>
      <c r="AD29" s="56"/>
      <c r="AE29" s="14"/>
      <c r="AF29" s="14"/>
      <c r="AG29" s="14"/>
      <c r="AH29" s="14"/>
      <c r="AI29" s="14"/>
      <c r="AJ29" s="60" t="s">
        <v>601</v>
      </c>
    </row>
    <row r="30" spans="1:36" ht="14.25" hidden="1" customHeight="1">
      <c r="A30" s="1"/>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1"/>
      <c r="P30" s="56"/>
      <c r="Q30" s="56"/>
      <c r="R30" s="56"/>
      <c r="S30" s="56"/>
      <c r="T30" s="56"/>
      <c r="U30" s="56"/>
      <c r="V30" s="56"/>
      <c r="W30" s="56"/>
      <c r="X30" s="56"/>
      <c r="Y30" s="56"/>
      <c r="Z30" s="56"/>
      <c r="AA30" s="56"/>
      <c r="AB30" s="56"/>
      <c r="AC30" s="56"/>
      <c r="AD30" s="56"/>
      <c r="AE30" s="14"/>
      <c r="AF30" s="14"/>
      <c r="AG30" s="14"/>
      <c r="AH30" s="14"/>
      <c r="AI30" s="14"/>
      <c r="AJ30" s="60" t="s">
        <v>601</v>
      </c>
    </row>
    <row r="31" spans="1:36" ht="14.25" hidden="1" customHeight="1">
      <c r="A31" s="1"/>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14"/>
      <c r="AF31" s="14"/>
      <c r="AG31" s="14"/>
      <c r="AH31" s="14"/>
      <c r="AI31" s="14"/>
      <c r="AJ31" s="60" t="s">
        <v>601</v>
      </c>
    </row>
    <row r="32" spans="1:36" ht="14.25" hidden="1" customHeight="1">
      <c r="A32" s="1"/>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11"/>
      <c r="P32" s="56"/>
      <c r="Q32" s="56"/>
      <c r="R32" s="56"/>
      <c r="S32" s="56"/>
      <c r="T32" s="56"/>
      <c r="U32" s="56"/>
      <c r="V32" s="56"/>
      <c r="W32" s="56"/>
      <c r="X32" s="56"/>
      <c r="Y32" s="56"/>
      <c r="Z32" s="56"/>
      <c r="AA32" s="56"/>
      <c r="AB32" s="56"/>
      <c r="AC32" s="56"/>
      <c r="AD32" s="56"/>
      <c r="AE32" s="14"/>
      <c r="AF32" s="14"/>
      <c r="AG32" s="14"/>
      <c r="AH32" s="14"/>
      <c r="AI32" s="14"/>
      <c r="AJ32" s="60" t="s">
        <v>601</v>
      </c>
    </row>
    <row r="33" spans="1:36" ht="14.25" hidden="1" customHeight="1">
      <c r="A33" s="1"/>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11"/>
      <c r="P33" s="56"/>
      <c r="Q33" s="56"/>
      <c r="R33" s="56"/>
      <c r="S33" s="56"/>
      <c r="T33" s="56"/>
      <c r="U33" s="56"/>
      <c r="V33" s="56"/>
      <c r="W33" s="56"/>
      <c r="X33" s="56"/>
      <c r="Y33" s="56"/>
      <c r="Z33" s="56"/>
      <c r="AA33" s="56"/>
      <c r="AB33" s="56"/>
      <c r="AC33" s="56"/>
      <c r="AD33" s="56"/>
      <c r="AE33" s="14"/>
      <c r="AF33" s="14"/>
      <c r="AG33" s="14"/>
      <c r="AH33" s="14"/>
      <c r="AI33" s="14"/>
      <c r="AJ33" s="60" t="s">
        <v>601</v>
      </c>
    </row>
    <row r="34" spans="1:36" ht="14.25" hidden="1" customHeight="1">
      <c r="A34" s="1"/>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11"/>
      <c r="P34" s="56"/>
      <c r="Q34" s="56"/>
      <c r="R34" s="56"/>
      <c r="S34" s="56"/>
      <c r="T34" s="56"/>
      <c r="U34" s="56"/>
      <c r="V34" s="56"/>
      <c r="W34" s="56"/>
      <c r="X34" s="56"/>
      <c r="Y34" s="56"/>
      <c r="Z34" s="56"/>
      <c r="AA34" s="56"/>
      <c r="AB34" s="56"/>
      <c r="AC34" s="56"/>
      <c r="AD34" s="56"/>
      <c r="AE34" s="14"/>
      <c r="AF34" s="14"/>
      <c r="AG34" s="14"/>
      <c r="AH34" s="14"/>
      <c r="AI34" s="14"/>
      <c r="AJ34" s="60" t="s">
        <v>601</v>
      </c>
    </row>
    <row r="35" spans="1:36" ht="14.25" hidden="1" customHeight="1">
      <c r="A35" s="1"/>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c r="P35" s="56"/>
      <c r="Q35" s="56"/>
      <c r="R35" s="56"/>
      <c r="S35" s="56"/>
      <c r="T35" s="56"/>
      <c r="U35" s="56"/>
      <c r="V35" s="56"/>
      <c r="W35" s="56"/>
      <c r="X35" s="56"/>
      <c r="Y35" s="56"/>
      <c r="Z35" s="56"/>
      <c r="AA35" s="56"/>
      <c r="AB35" s="56"/>
      <c r="AC35" s="56"/>
      <c r="AD35" s="56"/>
      <c r="AE35" s="14"/>
      <c r="AF35" s="14"/>
      <c r="AG35" s="14"/>
      <c r="AH35" s="14"/>
      <c r="AI35" s="14"/>
      <c r="AJ35" s="60" t="s">
        <v>601</v>
      </c>
    </row>
    <row r="36" spans="1:36" ht="14.25" hidden="1" customHeight="1">
      <c r="A36" s="1"/>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c r="P36" s="56"/>
      <c r="Q36" s="56"/>
      <c r="R36" s="56"/>
      <c r="S36" s="56"/>
      <c r="T36" s="56"/>
      <c r="U36" s="56"/>
      <c r="V36" s="56"/>
      <c r="W36" s="56"/>
      <c r="X36" s="56"/>
      <c r="Y36" s="56"/>
      <c r="Z36" s="56"/>
      <c r="AA36" s="56"/>
      <c r="AB36" s="56"/>
      <c r="AC36" s="56"/>
      <c r="AD36" s="56"/>
      <c r="AE36" s="14"/>
      <c r="AF36" s="14"/>
      <c r="AG36" s="14"/>
      <c r="AH36" s="14"/>
      <c r="AI36" s="14"/>
      <c r="AJ36" s="60" t="s">
        <v>601</v>
      </c>
    </row>
    <row r="37" spans="1:36" ht="14.25" hidden="1" customHeight="1">
      <c r="A37" s="1"/>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c r="P37" s="56"/>
      <c r="Q37" s="56"/>
      <c r="R37" s="56"/>
      <c r="S37" s="56"/>
      <c r="T37" s="56"/>
      <c r="U37" s="56"/>
      <c r="V37" s="56"/>
      <c r="W37" s="56"/>
      <c r="X37" s="56"/>
      <c r="Y37" s="56"/>
      <c r="Z37" s="56"/>
      <c r="AA37" s="56"/>
      <c r="AB37" s="56"/>
      <c r="AC37" s="56"/>
      <c r="AD37" s="56"/>
      <c r="AE37" s="14"/>
      <c r="AF37" s="14"/>
      <c r="AG37" s="14"/>
      <c r="AH37" s="14"/>
      <c r="AI37" s="14"/>
      <c r="AJ37" s="60" t="s">
        <v>601</v>
      </c>
    </row>
    <row r="38" spans="1:36" ht="14.25" hidden="1" customHeight="1">
      <c r="A38" s="1"/>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11"/>
      <c r="P38" s="56"/>
      <c r="Q38" s="56"/>
      <c r="R38" s="56"/>
      <c r="S38" s="56"/>
      <c r="T38" s="56"/>
      <c r="U38" s="56"/>
      <c r="V38" s="56"/>
      <c r="W38" s="56"/>
      <c r="X38" s="56"/>
      <c r="Y38" s="56"/>
      <c r="Z38" s="56"/>
      <c r="AA38" s="56"/>
      <c r="AB38" s="56"/>
      <c r="AC38" s="56"/>
      <c r="AD38" s="56"/>
      <c r="AE38" s="14"/>
      <c r="AF38" s="14"/>
      <c r="AG38" s="14"/>
      <c r="AH38" s="14"/>
      <c r="AI38" s="14"/>
      <c r="AJ38" s="60" t="s">
        <v>601</v>
      </c>
    </row>
    <row r="39" spans="1:36" ht="14.25" customHeight="1">
      <c r="A39" s="1"/>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c r="P39" s="56"/>
      <c r="Q39" s="56"/>
      <c r="R39" s="56"/>
      <c r="S39" s="56"/>
      <c r="T39" s="56"/>
      <c r="U39" s="56"/>
      <c r="V39" s="56"/>
      <c r="W39" s="56"/>
      <c r="X39" s="56"/>
      <c r="Y39" s="56"/>
      <c r="Z39" s="56"/>
      <c r="AA39" s="56"/>
      <c r="AB39" s="56"/>
      <c r="AC39" s="56"/>
      <c r="AD39" s="56"/>
      <c r="AE39" s="14"/>
      <c r="AF39" s="14"/>
      <c r="AG39" s="14"/>
      <c r="AH39" s="14"/>
      <c r="AI39" s="14"/>
      <c r="AJ39" s="60" t="s">
        <v>601</v>
      </c>
    </row>
    <row r="40" spans="1:36" ht="14.25" hidden="1" customHeight="1">
      <c r="A40" s="1"/>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c r="P40" s="57"/>
      <c r="Q40" s="57"/>
      <c r="R40" s="14"/>
      <c r="S40" s="14"/>
      <c r="T40" s="14"/>
      <c r="U40" s="14"/>
      <c r="V40" s="14"/>
      <c r="W40" s="14"/>
      <c r="X40" s="14"/>
      <c r="Y40" s="14"/>
      <c r="Z40" s="14"/>
      <c r="AA40" s="14"/>
      <c r="AB40" s="14"/>
      <c r="AC40" s="14"/>
      <c r="AD40" s="14"/>
      <c r="AE40" s="14"/>
      <c r="AF40" s="14"/>
      <c r="AG40" s="14"/>
      <c r="AH40" s="14"/>
      <c r="AI40" s="14"/>
      <c r="AJ40" s="60" t="s">
        <v>601</v>
      </c>
    </row>
    <row r="41" spans="1:36" ht="14.25" hidden="1" customHeight="1">
      <c r="A41" s="1"/>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44"/>
      <c r="P41" s="44"/>
      <c r="Q41" s="44"/>
      <c r="R41" s="44"/>
      <c r="S41" s="44"/>
      <c r="T41" s="44"/>
      <c r="U41" s="44"/>
      <c r="V41" s="44"/>
      <c r="W41" s="44"/>
      <c r="X41" s="44"/>
      <c r="Y41" s="44"/>
      <c r="Z41" s="44"/>
      <c r="AA41" s="44"/>
      <c r="AB41" s="44"/>
      <c r="AC41" s="44"/>
      <c r="AD41" s="44"/>
      <c r="AE41" s="45"/>
      <c r="AF41" s="45"/>
      <c r="AG41" s="45"/>
      <c r="AH41" s="45"/>
      <c r="AI41" s="45"/>
      <c r="AJ41" s="55" t="s">
        <v>601</v>
      </c>
    </row>
    <row r="42" spans="1:36" ht="14.25" hidden="1" customHeight="1">
      <c r="A42" s="1"/>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11"/>
      <c r="P42" s="57"/>
      <c r="Q42" s="57"/>
      <c r="R42" s="14"/>
      <c r="S42" s="14"/>
      <c r="T42" s="14"/>
      <c r="U42" s="14"/>
      <c r="V42" s="14"/>
      <c r="W42" s="14"/>
      <c r="X42" s="14"/>
      <c r="Y42" s="14"/>
      <c r="Z42" s="14"/>
      <c r="AA42" s="14"/>
      <c r="AB42" s="14"/>
      <c r="AC42" s="14"/>
      <c r="AD42" s="14"/>
      <c r="AE42" s="14"/>
      <c r="AF42" s="14"/>
      <c r="AG42" s="14"/>
      <c r="AH42" s="14"/>
      <c r="AI42" s="14"/>
      <c r="AJ42" s="60" t="s">
        <v>601</v>
      </c>
    </row>
    <row r="43" spans="1:36" ht="14.25" hidden="1" customHeight="1">
      <c r="A43" s="1"/>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44"/>
      <c r="P43" s="44"/>
      <c r="Q43" s="44"/>
      <c r="R43" s="44"/>
      <c r="S43" s="44"/>
      <c r="T43" s="44"/>
      <c r="U43" s="44"/>
      <c r="V43" s="44"/>
      <c r="W43" s="44"/>
      <c r="X43" s="44"/>
      <c r="Y43" s="44"/>
      <c r="Z43" s="44"/>
      <c r="AA43" s="44"/>
      <c r="AB43" s="44"/>
      <c r="AC43" s="44"/>
      <c r="AD43" s="44"/>
      <c r="AE43" s="45"/>
      <c r="AF43" s="45"/>
      <c r="AG43" s="45"/>
      <c r="AH43" s="45"/>
      <c r="AI43" s="45"/>
      <c r="AJ43" s="55" t="s">
        <v>601</v>
      </c>
    </row>
    <row r="44" spans="1:36" ht="96" hidden="1" customHeight="1">
      <c r="A44" s="1"/>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11"/>
      <c r="P44" s="56"/>
      <c r="Q44" s="56"/>
      <c r="R44" s="56"/>
      <c r="S44" s="56"/>
      <c r="T44" s="56"/>
      <c r="U44" s="56"/>
      <c r="V44" s="56"/>
      <c r="W44" s="56"/>
      <c r="X44" s="56"/>
      <c r="Y44" s="56"/>
      <c r="Z44" s="56"/>
      <c r="AA44" s="56"/>
      <c r="AB44" s="56"/>
      <c r="AC44" s="56"/>
      <c r="AD44" s="56"/>
      <c r="AE44" s="14"/>
      <c r="AF44" s="14"/>
      <c r="AG44" s="14"/>
      <c r="AH44" s="14"/>
      <c r="AI44" s="14"/>
      <c r="AJ44" s="60" t="s">
        <v>601</v>
      </c>
    </row>
    <row r="45" spans="1:36" ht="14.25" hidden="1" customHeight="1">
      <c r="A45" s="1"/>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11"/>
      <c r="P45" s="56"/>
      <c r="Q45" s="56"/>
      <c r="R45" s="56"/>
      <c r="S45" s="56"/>
      <c r="T45" s="56"/>
      <c r="U45" s="56"/>
      <c r="V45" s="56"/>
      <c r="W45" s="56"/>
      <c r="X45" s="56"/>
      <c r="Y45" s="56"/>
      <c r="Z45" s="56"/>
      <c r="AA45" s="56"/>
      <c r="AB45" s="56"/>
      <c r="AC45" s="56"/>
      <c r="AD45" s="56"/>
      <c r="AE45" s="14"/>
      <c r="AF45" s="14"/>
      <c r="AG45" s="14"/>
      <c r="AH45" s="14"/>
      <c r="AI45" s="14"/>
      <c r="AJ45" s="60" t="s">
        <v>601</v>
      </c>
    </row>
    <row r="46" spans="1:36" ht="14.25" hidden="1" customHeight="1">
      <c r="A46" s="1"/>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11"/>
      <c r="P46" s="56"/>
      <c r="Q46" s="56"/>
      <c r="R46" s="56"/>
      <c r="S46" s="56"/>
      <c r="T46" s="56"/>
      <c r="U46" s="56"/>
      <c r="V46" s="56"/>
      <c r="W46" s="56"/>
      <c r="X46" s="56"/>
      <c r="Y46" s="56"/>
      <c r="Z46" s="56"/>
      <c r="AA46" s="56"/>
      <c r="AB46" s="56"/>
      <c r="AC46" s="56"/>
      <c r="AD46" s="56"/>
      <c r="AE46" s="14"/>
      <c r="AF46" s="14"/>
      <c r="AG46" s="14"/>
      <c r="AH46" s="14"/>
      <c r="AI46" s="14"/>
      <c r="AJ46" s="60" t="s">
        <v>601</v>
      </c>
    </row>
    <row r="47" spans="1:36" ht="14.25" hidden="1" customHeight="1">
      <c r="A47" s="1"/>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11"/>
      <c r="P47" s="56"/>
      <c r="Q47" s="56"/>
      <c r="R47" s="56"/>
      <c r="S47" s="56"/>
      <c r="T47" s="56"/>
      <c r="U47" s="56"/>
      <c r="V47" s="56"/>
      <c r="W47" s="56"/>
      <c r="X47" s="56"/>
      <c r="Y47" s="56"/>
      <c r="Z47" s="56"/>
      <c r="AA47" s="56"/>
      <c r="AB47" s="56"/>
      <c r="AC47" s="56"/>
      <c r="AD47" s="56"/>
      <c r="AE47" s="14"/>
      <c r="AF47" s="14"/>
      <c r="AG47" s="14"/>
      <c r="AH47" s="14"/>
      <c r="AI47" s="14"/>
      <c r="AJ47" s="60" t="s">
        <v>601</v>
      </c>
    </row>
    <row r="48" spans="1:36" ht="14.25" hidden="1" customHeight="1">
      <c r="A48" s="1"/>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11"/>
      <c r="P48" s="56"/>
      <c r="Q48" s="56"/>
      <c r="R48" s="56"/>
      <c r="S48" s="56"/>
      <c r="T48" s="56"/>
      <c r="U48" s="56"/>
      <c r="V48" s="56"/>
      <c r="W48" s="56"/>
      <c r="X48" s="56"/>
      <c r="Y48" s="56"/>
      <c r="Z48" s="56"/>
      <c r="AA48" s="56"/>
      <c r="AB48" s="56"/>
      <c r="AC48" s="56"/>
      <c r="AD48" s="56"/>
      <c r="AE48" s="14"/>
      <c r="AF48" s="14"/>
      <c r="AG48" s="14"/>
      <c r="AH48" s="14"/>
      <c r="AI48" s="14"/>
      <c r="AJ48" s="60" t="s">
        <v>601</v>
      </c>
    </row>
    <row r="49" spans="1:36" ht="14.25" hidden="1" customHeight="1">
      <c r="A49" s="1"/>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11"/>
      <c r="P49" s="56"/>
      <c r="Q49" s="56"/>
      <c r="R49" s="56"/>
      <c r="S49" s="56"/>
      <c r="T49" s="56"/>
      <c r="U49" s="56"/>
      <c r="V49" s="56"/>
      <c r="W49" s="56"/>
      <c r="X49" s="56"/>
      <c r="Y49" s="56"/>
      <c r="Z49" s="56"/>
      <c r="AA49" s="56"/>
      <c r="AB49" s="56"/>
      <c r="AC49" s="56"/>
      <c r="AD49" s="56"/>
      <c r="AE49" s="14"/>
      <c r="AF49" s="14"/>
      <c r="AG49" s="14"/>
      <c r="AH49" s="14"/>
      <c r="AI49" s="14"/>
      <c r="AJ49" s="60" t="s">
        <v>601</v>
      </c>
    </row>
    <row r="50" spans="1:36" ht="14.25" hidden="1" customHeight="1">
      <c r="A50" s="1"/>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11"/>
      <c r="P50" s="56"/>
      <c r="Q50" s="56"/>
      <c r="R50" s="56"/>
      <c r="S50" s="56"/>
      <c r="T50" s="56"/>
      <c r="U50" s="56"/>
      <c r="V50" s="56"/>
      <c r="W50" s="56"/>
      <c r="X50" s="56"/>
      <c r="Y50" s="56"/>
      <c r="Z50" s="56"/>
      <c r="AA50" s="56"/>
      <c r="AB50" s="56"/>
      <c r="AC50" s="56"/>
      <c r="AD50" s="56"/>
      <c r="AE50" s="14"/>
      <c r="AF50" s="14"/>
      <c r="AG50" s="14"/>
      <c r="AH50" s="14"/>
      <c r="AI50" s="14"/>
      <c r="AJ50" s="60" t="s">
        <v>601</v>
      </c>
    </row>
    <row r="51" spans="1:36" ht="14.25" hidden="1" customHeight="1">
      <c r="A51" s="1"/>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14"/>
      <c r="AF51" s="14"/>
      <c r="AG51" s="14"/>
      <c r="AH51" s="14"/>
      <c r="AI51" s="14"/>
      <c r="AJ51" s="60" t="s">
        <v>601</v>
      </c>
    </row>
    <row r="52" spans="1:36" ht="14.25" hidden="1" customHeight="1">
      <c r="A52" s="1"/>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14"/>
      <c r="AF52" s="14"/>
      <c r="AG52" s="14"/>
      <c r="AH52" s="14"/>
      <c r="AI52" s="14"/>
      <c r="AJ52" s="60" t="s">
        <v>601</v>
      </c>
    </row>
    <row r="53" spans="1:36" ht="14.25" hidden="1" customHeight="1">
      <c r="A53" s="1"/>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11"/>
      <c r="P53" s="56"/>
      <c r="Q53" s="56"/>
      <c r="R53" s="56"/>
      <c r="S53" s="56"/>
      <c r="T53" s="56"/>
      <c r="U53" s="56"/>
      <c r="V53" s="56"/>
      <c r="W53" s="56"/>
      <c r="X53" s="56"/>
      <c r="Y53" s="56"/>
      <c r="Z53" s="56"/>
      <c r="AA53" s="56"/>
      <c r="AB53" s="56"/>
      <c r="AC53" s="56"/>
      <c r="AD53" s="56"/>
      <c r="AE53" s="14"/>
      <c r="AF53" s="14"/>
      <c r="AG53" s="14"/>
      <c r="AH53" s="14"/>
      <c r="AI53" s="14"/>
      <c r="AJ53" s="60" t="s">
        <v>601</v>
      </c>
    </row>
    <row r="54" spans="1:36" ht="96" hidden="1" customHeight="1">
      <c r="A54" s="1"/>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11"/>
      <c r="P54" s="57"/>
      <c r="Q54" s="57"/>
      <c r="R54" s="14"/>
      <c r="S54" s="14"/>
      <c r="T54" s="14"/>
      <c r="U54" s="14"/>
      <c r="V54" s="14"/>
      <c r="W54" s="14"/>
      <c r="X54" s="14"/>
      <c r="Y54" s="14"/>
      <c r="Z54" s="14"/>
      <c r="AA54" s="14"/>
      <c r="AB54" s="14"/>
      <c r="AC54" s="14"/>
      <c r="AD54" s="14"/>
      <c r="AE54" s="14"/>
      <c r="AF54" s="14"/>
      <c r="AG54" s="14"/>
      <c r="AH54" s="14"/>
      <c r="AI54" s="14"/>
      <c r="AJ54" s="60" t="s">
        <v>601</v>
      </c>
    </row>
    <row r="55" spans="1:36" ht="14.25" hidden="1" customHeight="1">
      <c r="A55" s="1"/>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11"/>
      <c r="P55" s="57"/>
      <c r="Q55" s="57"/>
      <c r="R55" s="14"/>
      <c r="S55" s="14"/>
      <c r="T55" s="14"/>
      <c r="U55" s="14"/>
      <c r="V55" s="14"/>
      <c r="W55" s="14"/>
      <c r="X55" s="14"/>
      <c r="Y55" s="14"/>
      <c r="Z55" s="14"/>
      <c r="AA55" s="14"/>
      <c r="AB55" s="14"/>
      <c r="AC55" s="14"/>
      <c r="AD55" s="14"/>
      <c r="AE55" s="14"/>
      <c r="AF55" s="14"/>
      <c r="AG55" s="14"/>
      <c r="AH55" s="14"/>
      <c r="AI55" s="14"/>
      <c r="AJ55" s="60" t="s">
        <v>601</v>
      </c>
    </row>
    <row r="56" spans="1:36" ht="14.25" hidden="1" customHeight="1">
      <c r="A56" s="1"/>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11"/>
      <c r="P56" s="57"/>
      <c r="Q56" s="57"/>
      <c r="R56" s="14"/>
      <c r="S56" s="14"/>
      <c r="T56" s="14"/>
      <c r="U56" s="14"/>
      <c r="V56" s="14"/>
      <c r="W56" s="14"/>
      <c r="X56" s="14"/>
      <c r="Y56" s="14"/>
      <c r="Z56" s="14"/>
      <c r="AA56" s="14"/>
      <c r="AB56" s="14"/>
      <c r="AC56" s="14"/>
      <c r="AD56" s="14"/>
      <c r="AE56" s="14"/>
      <c r="AF56" s="14"/>
      <c r="AG56" s="14"/>
      <c r="AH56" s="14"/>
      <c r="AI56" s="14"/>
      <c r="AJ56" s="60" t="s">
        <v>601</v>
      </c>
    </row>
    <row r="57" spans="1:36" ht="14.25" hidden="1" customHeight="1">
      <c r="A57" s="1"/>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11"/>
      <c r="P57" s="57"/>
      <c r="Q57" s="57"/>
      <c r="R57" s="14"/>
      <c r="S57" s="14"/>
      <c r="T57" s="14"/>
      <c r="U57" s="14"/>
      <c r="V57" s="14"/>
      <c r="W57" s="14"/>
      <c r="X57" s="14"/>
      <c r="Y57" s="14"/>
      <c r="Z57" s="14"/>
      <c r="AA57" s="14"/>
      <c r="AB57" s="14"/>
      <c r="AC57" s="14"/>
      <c r="AD57" s="14"/>
      <c r="AE57" s="14"/>
      <c r="AF57" s="14"/>
      <c r="AG57" s="14"/>
      <c r="AH57" s="14"/>
      <c r="AI57" s="14"/>
      <c r="AJ57" s="60" t="s">
        <v>601</v>
      </c>
    </row>
    <row r="58" spans="1:36" ht="14.25" hidden="1" customHeight="1">
      <c r="A58" s="1"/>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11"/>
      <c r="P58" s="57"/>
      <c r="Q58" s="57"/>
      <c r="R58" s="14"/>
      <c r="S58" s="14"/>
      <c r="T58" s="14"/>
      <c r="U58" s="14"/>
      <c r="V58" s="14"/>
      <c r="W58" s="14"/>
      <c r="X58" s="14"/>
      <c r="Y58" s="14"/>
      <c r="Z58" s="14"/>
      <c r="AA58" s="14"/>
      <c r="AB58" s="14"/>
      <c r="AC58" s="14"/>
      <c r="AD58" s="14"/>
      <c r="AE58" s="14"/>
      <c r="AF58" s="14"/>
      <c r="AG58" s="14"/>
      <c r="AH58" s="14"/>
      <c r="AI58" s="14"/>
      <c r="AJ58" s="60" t="s">
        <v>601</v>
      </c>
    </row>
    <row r="59" spans="1:36" ht="14.25" hidden="1" customHeight="1">
      <c r="A59" s="1"/>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11"/>
      <c r="P59" s="57"/>
      <c r="Q59" s="57"/>
      <c r="R59" s="14"/>
      <c r="S59" s="14"/>
      <c r="T59" s="14"/>
      <c r="U59" s="14"/>
      <c r="V59" s="14"/>
      <c r="W59" s="14"/>
      <c r="X59" s="14"/>
      <c r="Y59" s="14"/>
      <c r="Z59" s="14"/>
      <c r="AA59" s="14"/>
      <c r="AB59" s="14"/>
      <c r="AC59" s="14"/>
      <c r="AD59" s="14"/>
      <c r="AE59" s="14"/>
      <c r="AF59" s="14"/>
      <c r="AG59" s="14"/>
      <c r="AH59" s="14"/>
      <c r="AI59" s="14"/>
      <c r="AJ59" s="60" t="s">
        <v>601</v>
      </c>
    </row>
    <row r="60" spans="1:36" ht="14.25" hidden="1" customHeight="1">
      <c r="A60" s="1"/>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11"/>
      <c r="P60" s="57"/>
      <c r="Q60" s="57"/>
      <c r="R60" s="14"/>
      <c r="S60" s="14"/>
      <c r="T60" s="14"/>
      <c r="U60" s="14"/>
      <c r="V60" s="14"/>
      <c r="W60" s="14"/>
      <c r="X60" s="14"/>
      <c r="Y60" s="14"/>
      <c r="Z60" s="14"/>
      <c r="AA60" s="14"/>
      <c r="AB60" s="14"/>
      <c r="AC60" s="14"/>
      <c r="AD60" s="14"/>
      <c r="AE60" s="14"/>
      <c r="AF60" s="14"/>
      <c r="AG60" s="14"/>
      <c r="AH60" s="14"/>
      <c r="AI60" s="14"/>
      <c r="AJ60" s="60" t="s">
        <v>601</v>
      </c>
    </row>
    <row r="61" spans="1:36" ht="14.25" hidden="1" customHeight="1">
      <c r="A61" s="1"/>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11"/>
      <c r="P61" s="57"/>
      <c r="Q61" s="57"/>
      <c r="R61" s="14"/>
      <c r="S61" s="14"/>
      <c r="T61" s="14"/>
      <c r="U61" s="14"/>
      <c r="V61" s="14"/>
      <c r="W61" s="14"/>
      <c r="X61" s="14"/>
      <c r="Y61" s="14"/>
      <c r="Z61" s="14"/>
      <c r="AA61" s="14"/>
      <c r="AB61" s="14"/>
      <c r="AC61" s="14"/>
      <c r="AD61" s="14"/>
      <c r="AE61" s="14"/>
      <c r="AF61" s="14"/>
      <c r="AG61" s="14"/>
      <c r="AH61" s="14"/>
      <c r="AI61" s="14"/>
      <c r="AJ61" s="60" t="s">
        <v>601</v>
      </c>
    </row>
    <row r="62" spans="1:36" ht="14.25" hidden="1" customHeight="1">
      <c r="A62" s="1"/>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11"/>
      <c r="P62" s="57"/>
      <c r="Q62" s="57"/>
      <c r="R62" s="14"/>
      <c r="S62" s="14"/>
      <c r="T62" s="14"/>
      <c r="U62" s="14"/>
      <c r="V62" s="14"/>
      <c r="W62" s="14"/>
      <c r="X62" s="14"/>
      <c r="Y62" s="14"/>
      <c r="Z62" s="14"/>
      <c r="AA62" s="14"/>
      <c r="AB62" s="14"/>
      <c r="AC62" s="14"/>
      <c r="AD62" s="14"/>
      <c r="AE62" s="14"/>
      <c r="AF62" s="14"/>
      <c r="AG62" s="14"/>
      <c r="AH62" s="14"/>
      <c r="AI62" s="14"/>
      <c r="AJ62" s="60" t="s">
        <v>601</v>
      </c>
    </row>
    <row r="63" spans="1:36" ht="14.25" hidden="1" customHeight="1">
      <c r="A63" s="1"/>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11"/>
      <c r="P63" s="57"/>
      <c r="Q63" s="57"/>
      <c r="R63" s="14"/>
      <c r="S63" s="14"/>
      <c r="T63" s="14"/>
      <c r="U63" s="14"/>
      <c r="V63" s="14"/>
      <c r="W63" s="14"/>
      <c r="X63" s="14"/>
      <c r="Y63" s="14"/>
      <c r="Z63" s="14"/>
      <c r="AA63" s="14"/>
      <c r="AB63" s="14"/>
      <c r="AC63" s="14"/>
      <c r="AD63" s="14"/>
      <c r="AE63" s="14"/>
      <c r="AF63" s="14"/>
      <c r="AG63" s="14"/>
      <c r="AH63" s="14"/>
      <c r="AI63" s="14"/>
      <c r="AJ63" s="60" t="s">
        <v>601</v>
      </c>
    </row>
    <row r="64" spans="1:36" ht="96" customHeight="1">
      <c r="A64" s="1"/>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v>1</v>
      </c>
      <c r="P64" s="56"/>
      <c r="Q64" s="56"/>
      <c r="R64" s="56"/>
      <c r="S64" s="56"/>
      <c r="T64" s="56"/>
      <c r="U64" s="56"/>
      <c r="V64" s="56"/>
      <c r="W64" s="56"/>
      <c r="X64" s="56"/>
      <c r="Y64" s="56"/>
      <c r="Z64" s="56"/>
      <c r="AA64" s="56"/>
      <c r="AB64" s="56"/>
      <c r="AC64" s="56"/>
      <c r="AD64" s="56"/>
      <c r="AE64" s="14"/>
      <c r="AF64" s="14"/>
      <c r="AG64" s="14"/>
      <c r="AH64" s="14"/>
      <c r="AI64" s="14"/>
      <c r="AJ64" s="60" t="s">
        <v>601</v>
      </c>
    </row>
    <row r="65" spans="1:36" ht="96" hidden="1" customHeight="1">
      <c r="A65" s="1"/>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11"/>
      <c r="P65" s="57"/>
      <c r="Q65" s="57"/>
      <c r="R65" s="57"/>
      <c r="S65" s="57"/>
      <c r="T65" s="57"/>
      <c r="U65" s="57"/>
      <c r="V65" s="57"/>
      <c r="W65" s="57"/>
      <c r="X65" s="57"/>
      <c r="Y65" s="57"/>
      <c r="Z65" s="57"/>
      <c r="AA65" s="57"/>
      <c r="AB65" s="57"/>
      <c r="AC65" s="57"/>
      <c r="AD65" s="57"/>
      <c r="AE65" s="14"/>
      <c r="AF65" s="14"/>
      <c r="AG65" s="14"/>
      <c r="AH65" s="14"/>
      <c r="AI65" s="14"/>
      <c r="AJ65" s="60" t="s">
        <v>601</v>
      </c>
    </row>
    <row r="66" spans="1:36" ht="96" hidden="1" customHeight="1">
      <c r="A66" s="1"/>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11"/>
      <c r="P66" s="56"/>
      <c r="Q66" s="56"/>
      <c r="R66" s="56"/>
      <c r="S66" s="56"/>
      <c r="T66" s="56"/>
      <c r="U66" s="56"/>
      <c r="V66" s="56"/>
      <c r="W66" s="56"/>
      <c r="X66" s="56"/>
      <c r="Y66" s="56"/>
      <c r="Z66" s="56"/>
      <c r="AA66" s="56"/>
      <c r="AB66" s="56"/>
      <c r="AC66" s="56"/>
      <c r="AD66" s="56"/>
      <c r="AE66" s="14"/>
      <c r="AF66" s="14"/>
      <c r="AG66" s="14"/>
      <c r="AH66" s="14"/>
      <c r="AI66" s="14"/>
      <c r="AJ66" s="60" t="s">
        <v>601</v>
      </c>
    </row>
    <row r="67" spans="1:36" ht="96" hidden="1" customHeight="1">
      <c r="A67" s="1"/>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11"/>
      <c r="P67" s="57"/>
      <c r="Q67" s="57"/>
      <c r="R67" s="57"/>
      <c r="S67" s="57"/>
      <c r="T67" s="57"/>
      <c r="U67" s="57"/>
      <c r="V67" s="57"/>
      <c r="W67" s="57"/>
      <c r="X67" s="57"/>
      <c r="Y67" s="57"/>
      <c r="Z67" s="57"/>
      <c r="AA67" s="57"/>
      <c r="AB67" s="57"/>
      <c r="AC67" s="57"/>
      <c r="AD67" s="57"/>
      <c r="AE67" s="14"/>
      <c r="AF67" s="14"/>
      <c r="AG67" s="14"/>
      <c r="AH67" s="14"/>
      <c r="AI67" s="14"/>
      <c r="AJ67" s="60" t="s">
        <v>601</v>
      </c>
    </row>
    <row r="68" spans="1:36" ht="96" hidden="1" customHeight="1">
      <c r="A68" s="1"/>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14"/>
      <c r="AF68" s="14"/>
      <c r="AG68" s="14"/>
      <c r="AH68" s="14"/>
      <c r="AI68" s="14"/>
      <c r="AJ68" s="60" t="s">
        <v>601</v>
      </c>
    </row>
    <row r="69" spans="1:36" ht="96" hidden="1" customHeight="1">
      <c r="A69" s="1"/>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11"/>
      <c r="P69" s="57"/>
      <c r="Q69" s="57"/>
      <c r="R69" s="57"/>
      <c r="S69" s="57"/>
      <c r="T69" s="57"/>
      <c r="U69" s="57"/>
      <c r="V69" s="57"/>
      <c r="W69" s="57"/>
      <c r="X69" s="57"/>
      <c r="Y69" s="57"/>
      <c r="Z69" s="57"/>
      <c r="AA69" s="57"/>
      <c r="AB69" s="57"/>
      <c r="AC69" s="57"/>
      <c r="AD69" s="57"/>
      <c r="AE69" s="14"/>
      <c r="AF69" s="14"/>
      <c r="AG69" s="14"/>
      <c r="AH69" s="14"/>
      <c r="AI69" s="14"/>
      <c r="AJ69" s="60" t="s">
        <v>601</v>
      </c>
    </row>
    <row r="70" spans="1:36" ht="96" hidden="1" customHeight="1">
      <c r="A70" s="1"/>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14"/>
      <c r="AF70" s="14"/>
      <c r="AG70" s="14"/>
      <c r="AH70" s="14"/>
      <c r="AI70" s="14"/>
      <c r="AJ70" s="60" t="s">
        <v>601</v>
      </c>
    </row>
    <row r="71" spans="1:36" ht="96" hidden="1" customHeight="1">
      <c r="A71" s="1"/>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11"/>
      <c r="P71" s="57"/>
      <c r="Q71" s="57"/>
      <c r="R71" s="57"/>
      <c r="S71" s="57"/>
      <c r="T71" s="57"/>
      <c r="U71" s="57"/>
      <c r="V71" s="57"/>
      <c r="W71" s="57"/>
      <c r="X71" s="57"/>
      <c r="Y71" s="57"/>
      <c r="Z71" s="57"/>
      <c r="AA71" s="57"/>
      <c r="AB71" s="57"/>
      <c r="AC71" s="57"/>
      <c r="AD71" s="57"/>
      <c r="AE71" s="14"/>
      <c r="AF71" s="14"/>
      <c r="AG71" s="14"/>
      <c r="AH71" s="14"/>
      <c r="AI71" s="14"/>
      <c r="AJ71" s="60" t="s">
        <v>601</v>
      </c>
    </row>
    <row r="72" spans="1:36" ht="96" hidden="1" customHeight="1">
      <c r="A72" s="1"/>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11"/>
      <c r="P72" s="56"/>
      <c r="Q72" s="56"/>
      <c r="R72" s="56"/>
      <c r="S72" s="56"/>
      <c r="T72" s="56"/>
      <c r="U72" s="56"/>
      <c r="V72" s="56"/>
      <c r="W72" s="56"/>
      <c r="X72" s="56"/>
      <c r="Y72" s="56"/>
      <c r="Z72" s="56"/>
      <c r="AA72" s="56"/>
      <c r="AB72" s="56"/>
      <c r="AC72" s="56"/>
      <c r="AD72" s="56"/>
      <c r="AE72" s="14"/>
      <c r="AF72" s="14"/>
      <c r="AG72" s="14"/>
      <c r="AH72" s="14"/>
      <c r="AI72" s="14"/>
      <c r="AJ72" s="60" t="s">
        <v>601</v>
      </c>
    </row>
    <row r="73" spans="1:36" ht="96" hidden="1" customHeight="1">
      <c r="A73" s="1"/>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11"/>
      <c r="P73" s="57"/>
      <c r="Q73" s="57"/>
      <c r="R73" s="57"/>
      <c r="S73" s="57"/>
      <c r="T73" s="57"/>
      <c r="U73" s="57"/>
      <c r="V73" s="57"/>
      <c r="W73" s="57"/>
      <c r="X73" s="57"/>
      <c r="Y73" s="57"/>
      <c r="Z73" s="57"/>
      <c r="AA73" s="57"/>
      <c r="AB73" s="57"/>
      <c r="AC73" s="57"/>
      <c r="AD73" s="57"/>
      <c r="AE73" s="14"/>
      <c r="AF73" s="14"/>
      <c r="AG73" s="14"/>
      <c r="AH73" s="14"/>
      <c r="AI73" s="14"/>
      <c r="AJ73" s="60" t="s">
        <v>601</v>
      </c>
    </row>
    <row r="74" spans="1:36" ht="96" hidden="1" customHeight="1">
      <c r="A74" s="1"/>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14"/>
      <c r="AF74" s="14"/>
      <c r="AG74" s="14"/>
      <c r="AH74" s="14"/>
      <c r="AI74" s="14"/>
      <c r="AJ74" s="60" t="s">
        <v>601</v>
      </c>
    </row>
    <row r="75" spans="1:36" ht="96" hidden="1" customHeight="1">
      <c r="A75" s="1"/>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14"/>
      <c r="AF75" s="14"/>
      <c r="AG75" s="14"/>
      <c r="AH75" s="14"/>
      <c r="AI75" s="14"/>
      <c r="AJ75" s="60" t="s">
        <v>601</v>
      </c>
    </row>
    <row r="76" spans="1:36" ht="96" hidden="1" customHeight="1">
      <c r="A76" s="1"/>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11"/>
      <c r="P76" s="56"/>
      <c r="Q76" s="56"/>
      <c r="R76" s="56"/>
      <c r="S76" s="56"/>
      <c r="T76" s="56"/>
      <c r="U76" s="56"/>
      <c r="V76" s="56"/>
      <c r="W76" s="56"/>
      <c r="X76" s="56"/>
      <c r="Y76" s="56"/>
      <c r="Z76" s="56"/>
      <c r="AA76" s="56"/>
      <c r="AB76" s="56"/>
      <c r="AC76" s="56"/>
      <c r="AD76" s="56"/>
      <c r="AE76" s="14"/>
      <c r="AF76" s="14"/>
      <c r="AG76" s="14"/>
      <c r="AH76" s="14"/>
      <c r="AI76" s="14"/>
      <c r="AJ76" s="60" t="s">
        <v>601</v>
      </c>
    </row>
    <row r="77" spans="1:36" ht="96" hidden="1" customHeight="1">
      <c r="A77" s="1"/>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11"/>
      <c r="P77" s="56"/>
      <c r="Q77" s="56"/>
      <c r="R77" s="56"/>
      <c r="S77" s="56"/>
      <c r="T77" s="56"/>
      <c r="U77" s="56"/>
      <c r="V77" s="56"/>
      <c r="W77" s="56"/>
      <c r="X77" s="56"/>
      <c r="Y77" s="56"/>
      <c r="Z77" s="56"/>
      <c r="AA77" s="56"/>
      <c r="AB77" s="56"/>
      <c r="AC77" s="56"/>
      <c r="AD77" s="56"/>
      <c r="AE77" s="14"/>
      <c r="AF77" s="14"/>
      <c r="AG77" s="14"/>
      <c r="AH77" s="14"/>
      <c r="AI77" s="14"/>
      <c r="AJ77" s="60" t="s">
        <v>601</v>
      </c>
    </row>
    <row r="78" spans="1:36" ht="96" hidden="1" customHeight="1">
      <c r="A78" s="1"/>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11"/>
      <c r="P78" s="56"/>
      <c r="Q78" s="56"/>
      <c r="R78" s="56"/>
      <c r="S78" s="56"/>
      <c r="T78" s="56"/>
      <c r="U78" s="56"/>
      <c r="V78" s="56"/>
      <c r="W78" s="56"/>
      <c r="X78" s="56"/>
      <c r="Y78" s="56"/>
      <c r="Z78" s="56"/>
      <c r="AA78" s="56"/>
      <c r="AB78" s="56"/>
      <c r="AC78" s="56"/>
      <c r="AD78" s="56"/>
      <c r="AE78" s="14"/>
      <c r="AF78" s="14"/>
      <c r="AG78" s="14"/>
      <c r="AH78" s="14"/>
      <c r="AI78" s="14"/>
      <c r="AJ78" s="60" t="s">
        <v>601</v>
      </c>
    </row>
    <row r="79" spans="1:36" ht="96" hidden="1" customHeight="1">
      <c r="A79" s="1"/>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14"/>
      <c r="AF79" s="14"/>
      <c r="AG79" s="14"/>
      <c r="AH79" s="14"/>
      <c r="AI79" s="14"/>
      <c r="AJ79" s="60" t="s">
        <v>601</v>
      </c>
    </row>
    <row r="80" spans="1:36" ht="96" customHeight="1">
      <c r="A80" s="1"/>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14"/>
      <c r="AF80" s="14"/>
      <c r="AG80" s="14"/>
      <c r="AH80" s="14"/>
      <c r="AI80" s="14"/>
      <c r="AJ80" s="60" t="s">
        <v>601</v>
      </c>
    </row>
    <row r="81" spans="1:36" ht="96" hidden="1" customHeight="1">
      <c r="A81" s="1"/>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11"/>
      <c r="P81" s="56"/>
      <c r="Q81" s="56"/>
      <c r="R81" s="56"/>
      <c r="S81" s="56"/>
      <c r="T81" s="56"/>
      <c r="U81" s="56"/>
      <c r="V81" s="56"/>
      <c r="W81" s="56"/>
      <c r="X81" s="56"/>
      <c r="Y81" s="56"/>
      <c r="Z81" s="56"/>
      <c r="AA81" s="56"/>
      <c r="AB81" s="56"/>
      <c r="AC81" s="56"/>
      <c r="AD81" s="56"/>
      <c r="AE81" s="14"/>
      <c r="AF81" s="14"/>
      <c r="AG81" s="14"/>
      <c r="AH81" s="14"/>
      <c r="AI81" s="14"/>
      <c r="AJ81" s="60" t="s">
        <v>601</v>
      </c>
    </row>
    <row r="82" spans="1:36" ht="96" hidden="1" customHeight="1">
      <c r="A82" s="1"/>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14"/>
      <c r="AF82" s="14"/>
      <c r="AG82" s="14"/>
      <c r="AH82" s="14"/>
      <c r="AI82" s="14"/>
      <c r="AJ82" s="60" t="s">
        <v>601</v>
      </c>
    </row>
    <row r="83" spans="1:36" ht="96" hidden="1" customHeight="1">
      <c r="A83" s="1"/>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14"/>
      <c r="AF83" s="14"/>
      <c r="AG83" s="14"/>
      <c r="AH83" s="14"/>
      <c r="AI83" s="14"/>
      <c r="AJ83" s="60" t="s">
        <v>601</v>
      </c>
    </row>
    <row r="84" spans="1:36" ht="96" hidden="1" customHeight="1">
      <c r="A84" s="1"/>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14"/>
      <c r="AF84" s="14"/>
      <c r="AG84" s="14"/>
      <c r="AH84" s="14"/>
      <c r="AI84" s="14"/>
      <c r="AJ84" s="60" t="s">
        <v>601</v>
      </c>
    </row>
    <row r="85" spans="1:36" ht="96" hidden="1" customHeight="1">
      <c r="A85" s="1"/>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14"/>
      <c r="AF85" s="14"/>
      <c r="AG85" s="14"/>
      <c r="AH85" s="14"/>
      <c r="AI85" s="14"/>
      <c r="AJ85" s="60" t="s">
        <v>601</v>
      </c>
    </row>
    <row r="86" spans="1:36" ht="96" hidden="1" customHeight="1">
      <c r="A86" s="1"/>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14"/>
      <c r="AF86" s="14"/>
      <c r="AG86" s="14"/>
      <c r="AH86" s="14"/>
      <c r="AI86" s="14"/>
      <c r="AJ86" s="60" t="s">
        <v>601</v>
      </c>
    </row>
    <row r="87" spans="1:36" ht="96" hidden="1" customHeight="1">
      <c r="A87" s="1"/>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14"/>
      <c r="AF87" s="14"/>
      <c r="AG87" s="14"/>
      <c r="AH87" s="14"/>
      <c r="AI87" s="14"/>
      <c r="AJ87" s="60" t="s">
        <v>601</v>
      </c>
    </row>
    <row r="88" spans="1:36" ht="96" hidden="1" customHeight="1">
      <c r="A88" s="1"/>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11"/>
      <c r="P88" s="56"/>
      <c r="Q88" s="56"/>
      <c r="R88" s="56"/>
      <c r="S88" s="56"/>
      <c r="T88" s="56"/>
      <c r="U88" s="56"/>
      <c r="V88" s="56"/>
      <c r="W88" s="56"/>
      <c r="X88" s="56"/>
      <c r="Y88" s="56"/>
      <c r="Z88" s="56"/>
      <c r="AA88" s="56"/>
      <c r="AB88" s="56"/>
      <c r="AC88" s="56"/>
      <c r="AD88" s="56"/>
      <c r="AE88" s="14"/>
      <c r="AF88" s="14"/>
      <c r="AG88" s="14"/>
      <c r="AH88" s="14"/>
      <c r="AI88" s="14"/>
      <c r="AJ88" s="60" t="s">
        <v>601</v>
      </c>
    </row>
    <row r="89" spans="1:36" ht="96" hidden="1" customHeight="1">
      <c r="A89" s="1"/>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11"/>
      <c r="P89" s="56"/>
      <c r="Q89" s="56"/>
      <c r="R89" s="11"/>
      <c r="S89" s="11"/>
      <c r="T89" s="11"/>
      <c r="U89" s="11"/>
      <c r="V89" s="11"/>
      <c r="W89" s="11"/>
      <c r="X89" s="11"/>
      <c r="Y89" s="11"/>
      <c r="Z89" s="11"/>
      <c r="AA89" s="11"/>
      <c r="AB89" s="11"/>
      <c r="AC89" s="11"/>
      <c r="AD89" s="11"/>
      <c r="AE89" s="14"/>
      <c r="AF89" s="14"/>
      <c r="AG89" s="14"/>
      <c r="AH89" s="14"/>
      <c r="AI89" s="14"/>
      <c r="AJ89" s="60" t="s">
        <v>601</v>
      </c>
    </row>
    <row r="90" spans="1:36" ht="96" hidden="1" customHeight="1">
      <c r="A90" s="1"/>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11"/>
      <c r="P90" s="56"/>
      <c r="Q90" s="56"/>
      <c r="R90" s="11"/>
      <c r="S90" s="11"/>
      <c r="T90" s="11"/>
      <c r="U90" s="11"/>
      <c r="V90" s="11"/>
      <c r="W90" s="11"/>
      <c r="X90" s="11"/>
      <c r="Y90" s="11"/>
      <c r="Z90" s="11"/>
      <c r="AA90" s="11"/>
      <c r="AB90" s="11"/>
      <c r="AC90" s="11"/>
      <c r="AD90" s="11"/>
      <c r="AE90" s="14"/>
      <c r="AF90" s="14"/>
      <c r="AG90" s="14"/>
      <c r="AH90" s="14"/>
      <c r="AI90" s="14"/>
      <c r="AJ90" s="60" t="s">
        <v>601</v>
      </c>
    </row>
    <row r="91" spans="1:36" ht="14.25" hidden="1" customHeight="1">
      <c r="A91" s="1"/>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44"/>
      <c r="P91" s="44"/>
      <c r="Q91" s="44"/>
      <c r="R91" s="44"/>
      <c r="S91" s="44"/>
      <c r="T91" s="44"/>
      <c r="U91" s="44"/>
      <c r="V91" s="44"/>
      <c r="W91" s="44"/>
      <c r="X91" s="44"/>
      <c r="Y91" s="44"/>
      <c r="Z91" s="44"/>
      <c r="AA91" s="44"/>
      <c r="AB91" s="44"/>
      <c r="AC91" s="44"/>
      <c r="AD91" s="44"/>
      <c r="AE91" s="45"/>
      <c r="AF91" s="45"/>
      <c r="AG91" s="45"/>
      <c r="AH91" s="45"/>
      <c r="AI91" s="45"/>
      <c r="AJ91" s="55" t="s">
        <v>601</v>
      </c>
    </row>
    <row r="92" spans="1:36" ht="14.25" hidden="1" customHeight="1">
      <c r="A92" s="1"/>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7"/>
      <c r="AF92" s="57"/>
      <c r="AG92" s="57"/>
      <c r="AH92" s="57"/>
      <c r="AI92" s="57"/>
      <c r="AJ92" s="60" t="s">
        <v>601</v>
      </c>
    </row>
    <row r="93" spans="1:36" ht="14.25" hidden="1" customHeight="1">
      <c r="A93" s="1"/>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7"/>
      <c r="AF93" s="57"/>
      <c r="AG93" s="57"/>
      <c r="AH93" s="57"/>
      <c r="AI93" s="57"/>
      <c r="AJ93" s="60" t="s">
        <v>601</v>
      </c>
    </row>
    <row r="94" spans="1:36" ht="14.25" hidden="1" customHeight="1">
      <c r="A94" s="1"/>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44"/>
      <c r="P94" s="44"/>
      <c r="Q94" s="44"/>
      <c r="R94" s="44"/>
      <c r="S94" s="44"/>
      <c r="T94" s="44"/>
      <c r="U94" s="44"/>
      <c r="V94" s="44"/>
      <c r="W94" s="44"/>
      <c r="X94" s="44"/>
      <c r="Y94" s="44"/>
      <c r="Z94" s="44"/>
      <c r="AA94" s="44"/>
      <c r="AB94" s="44"/>
      <c r="AC94" s="44"/>
      <c r="AD94" s="44"/>
      <c r="AE94" s="45"/>
      <c r="AF94" s="45"/>
      <c r="AG94" s="45"/>
      <c r="AH94" s="45"/>
      <c r="AI94" s="45"/>
      <c r="AJ94" s="55" t="s">
        <v>601</v>
      </c>
    </row>
    <row r="95" spans="1:36" ht="14.25" hidden="1" customHeight="1">
      <c r="A95" s="1"/>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11"/>
      <c r="P95" s="56"/>
      <c r="Q95" s="56"/>
      <c r="R95" s="56"/>
      <c r="S95" s="56"/>
      <c r="T95" s="56"/>
      <c r="U95" s="56"/>
      <c r="V95" s="56"/>
      <c r="W95" s="56"/>
      <c r="X95" s="56"/>
      <c r="Y95" s="56"/>
      <c r="Z95" s="56"/>
      <c r="AA95" s="56"/>
      <c r="AB95" s="56"/>
      <c r="AC95" s="56"/>
      <c r="AD95" s="56"/>
      <c r="AE95" s="57"/>
      <c r="AF95" s="57"/>
      <c r="AG95" s="57"/>
      <c r="AH95" s="57"/>
      <c r="AI95" s="57"/>
      <c r="AJ95" s="60" t="s">
        <v>601</v>
      </c>
    </row>
    <row r="96" spans="1:36" ht="14.25" hidden="1" customHeight="1">
      <c r="A96" s="1"/>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11"/>
      <c r="P96" s="56"/>
      <c r="Q96" s="56"/>
      <c r="R96" s="56"/>
      <c r="S96" s="56"/>
      <c r="T96" s="56"/>
      <c r="U96" s="56"/>
      <c r="V96" s="56"/>
      <c r="W96" s="56"/>
      <c r="X96" s="56"/>
      <c r="Y96" s="56"/>
      <c r="Z96" s="56"/>
      <c r="AA96" s="56"/>
      <c r="AB96" s="56"/>
      <c r="AC96" s="56"/>
      <c r="AD96" s="56"/>
      <c r="AE96" s="57"/>
      <c r="AF96" s="57"/>
      <c r="AG96" s="57"/>
      <c r="AH96" s="57"/>
      <c r="AI96" s="57"/>
      <c r="AJ96" s="60" t="s">
        <v>601</v>
      </c>
    </row>
    <row r="97" spans="1:36" ht="14.25" hidden="1" customHeight="1">
      <c r="A97" s="1"/>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44"/>
      <c r="P97" s="44"/>
      <c r="Q97" s="44"/>
      <c r="R97" s="44"/>
      <c r="S97" s="44"/>
      <c r="T97" s="44"/>
      <c r="U97" s="44"/>
      <c r="V97" s="44"/>
      <c r="W97" s="44"/>
      <c r="X97" s="44"/>
      <c r="Y97" s="44"/>
      <c r="Z97" s="44"/>
      <c r="AA97" s="44"/>
      <c r="AB97" s="44"/>
      <c r="AC97" s="44"/>
      <c r="AD97" s="44"/>
      <c r="AE97" s="45"/>
      <c r="AF97" s="45"/>
      <c r="AG97" s="45"/>
      <c r="AH97" s="45"/>
      <c r="AI97" s="45"/>
      <c r="AJ97" s="55" t="s">
        <v>601</v>
      </c>
    </row>
    <row r="98" spans="1:36" ht="14.25" hidden="1" customHeight="1">
      <c r="A98" s="1"/>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11"/>
      <c r="P98" s="56"/>
      <c r="Q98" s="56"/>
      <c r="R98" s="56"/>
      <c r="S98" s="56"/>
      <c r="T98" s="56"/>
      <c r="U98" s="56"/>
      <c r="V98" s="56"/>
      <c r="W98" s="56"/>
      <c r="X98" s="56"/>
      <c r="Y98" s="56"/>
      <c r="Z98" s="56"/>
      <c r="AA98" s="56"/>
      <c r="AB98" s="56"/>
      <c r="AC98" s="56"/>
      <c r="AD98" s="56"/>
      <c r="AE98" s="57"/>
      <c r="AF98" s="57"/>
      <c r="AG98" s="57"/>
      <c r="AH98" s="57"/>
      <c r="AI98" s="57"/>
      <c r="AJ98" s="60" t="s">
        <v>601</v>
      </c>
    </row>
    <row r="99" spans="1:36" ht="14.25" hidden="1" customHeight="1">
      <c r="A99" s="1"/>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11"/>
      <c r="P99" s="56"/>
      <c r="Q99" s="56"/>
      <c r="R99" s="56"/>
      <c r="S99" s="56"/>
      <c r="T99" s="56"/>
      <c r="U99" s="56"/>
      <c r="V99" s="56"/>
      <c r="W99" s="56"/>
      <c r="X99" s="56"/>
      <c r="Y99" s="56"/>
      <c r="Z99" s="56"/>
      <c r="AA99" s="56"/>
      <c r="AB99" s="56"/>
      <c r="AC99" s="56"/>
      <c r="AD99" s="56"/>
      <c r="AE99" s="57"/>
      <c r="AF99" s="57"/>
      <c r="AG99" s="57"/>
      <c r="AH99" s="57"/>
      <c r="AI99" s="57"/>
      <c r="AJ99" s="60" t="s">
        <v>601</v>
      </c>
    </row>
    <row r="100" spans="1:36" ht="14.25" hidden="1" customHeight="1">
      <c r="A100" s="1"/>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11"/>
      <c r="P100" s="56"/>
      <c r="Q100" s="56"/>
      <c r="R100" s="56"/>
      <c r="S100" s="56"/>
      <c r="T100" s="56"/>
      <c r="U100" s="56"/>
      <c r="V100" s="56"/>
      <c r="W100" s="56"/>
      <c r="X100" s="56"/>
      <c r="Y100" s="56"/>
      <c r="Z100" s="56"/>
      <c r="AA100" s="56"/>
      <c r="AB100" s="56"/>
      <c r="AC100" s="56"/>
      <c r="AD100" s="56"/>
      <c r="AE100" s="57"/>
      <c r="AF100" s="57"/>
      <c r="AG100" s="57"/>
      <c r="AH100" s="57"/>
      <c r="AI100" s="57"/>
      <c r="AJ100" s="60" t="s">
        <v>601</v>
      </c>
    </row>
    <row r="101" spans="1:36" ht="14.25" hidden="1" customHeight="1">
      <c r="A101" s="1"/>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11"/>
      <c r="P101" s="56"/>
      <c r="Q101" s="56"/>
      <c r="R101" s="56"/>
      <c r="S101" s="56"/>
      <c r="T101" s="56"/>
      <c r="U101" s="56"/>
      <c r="V101" s="56"/>
      <c r="W101" s="56"/>
      <c r="X101" s="56"/>
      <c r="Y101" s="56"/>
      <c r="Z101" s="56"/>
      <c r="AA101" s="56"/>
      <c r="AB101" s="56"/>
      <c r="AC101" s="56"/>
      <c r="AD101" s="56"/>
      <c r="AE101" s="57"/>
      <c r="AF101" s="57"/>
      <c r="AG101" s="57"/>
      <c r="AH101" s="57"/>
      <c r="AI101" s="57"/>
      <c r="AJ101" s="60" t="s">
        <v>601</v>
      </c>
    </row>
    <row r="102" spans="1:36" ht="14.25" hidden="1" customHeight="1">
      <c r="A102" s="1"/>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11"/>
      <c r="P102" s="56"/>
      <c r="Q102" s="56"/>
      <c r="R102" s="56"/>
      <c r="S102" s="56"/>
      <c r="T102" s="56"/>
      <c r="U102" s="56"/>
      <c r="V102" s="56"/>
      <c r="W102" s="56"/>
      <c r="X102" s="56"/>
      <c r="Y102" s="56"/>
      <c r="Z102" s="56"/>
      <c r="AA102" s="56"/>
      <c r="AB102" s="56"/>
      <c r="AC102" s="56"/>
      <c r="AD102" s="56"/>
      <c r="AE102" s="57"/>
      <c r="AF102" s="57"/>
      <c r="AG102" s="57"/>
      <c r="AH102" s="57"/>
      <c r="AI102" s="57"/>
      <c r="AJ102" s="60" t="s">
        <v>601</v>
      </c>
    </row>
    <row r="103" spans="1:36" ht="14.25" hidden="1" customHeight="1">
      <c r="A103" s="1"/>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11"/>
      <c r="P103" s="56"/>
      <c r="Q103" s="56"/>
      <c r="R103" s="56"/>
      <c r="S103" s="56"/>
      <c r="T103" s="56"/>
      <c r="U103" s="56"/>
      <c r="V103" s="56"/>
      <c r="W103" s="56"/>
      <c r="X103" s="56"/>
      <c r="Y103" s="56"/>
      <c r="Z103" s="56"/>
      <c r="AA103" s="56"/>
      <c r="AB103" s="56"/>
      <c r="AC103" s="56"/>
      <c r="AD103" s="56"/>
      <c r="AE103" s="57"/>
      <c r="AF103" s="57"/>
      <c r="AG103" s="57"/>
      <c r="AH103" s="57"/>
      <c r="AI103" s="57"/>
      <c r="AJ103" s="60" t="s">
        <v>601</v>
      </c>
    </row>
    <row r="104" spans="1:36" ht="14.25" hidden="1" customHeight="1">
      <c r="A104" s="1"/>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44"/>
      <c r="P104" s="44"/>
      <c r="Q104" s="44"/>
      <c r="R104" s="44"/>
      <c r="S104" s="44"/>
      <c r="T104" s="44"/>
      <c r="U104" s="44"/>
      <c r="V104" s="44"/>
      <c r="W104" s="44"/>
      <c r="X104" s="44"/>
      <c r="Y104" s="44"/>
      <c r="Z104" s="44"/>
      <c r="AA104" s="44"/>
      <c r="AB104" s="44"/>
      <c r="AC104" s="44"/>
      <c r="AD104" s="44"/>
      <c r="AE104" s="45"/>
      <c r="AF104" s="45"/>
      <c r="AG104" s="45"/>
      <c r="AH104" s="45"/>
      <c r="AI104" s="45"/>
      <c r="AJ104" s="55" t="s">
        <v>601</v>
      </c>
    </row>
    <row r="105" spans="1:36" ht="14.25" hidden="1" customHeight="1">
      <c r="A105" s="1"/>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11"/>
      <c r="P105" s="56"/>
      <c r="Q105" s="56"/>
      <c r="R105" s="56"/>
      <c r="S105" s="56"/>
      <c r="T105" s="56"/>
      <c r="U105" s="56"/>
      <c r="V105" s="56"/>
      <c r="W105" s="56"/>
      <c r="X105" s="56"/>
      <c r="Y105" s="56"/>
      <c r="Z105" s="56"/>
      <c r="AA105" s="56"/>
      <c r="AB105" s="56"/>
      <c r="AC105" s="56"/>
      <c r="AD105" s="56"/>
      <c r="AE105" s="57"/>
      <c r="AF105" s="57"/>
      <c r="AG105" s="57"/>
      <c r="AH105" s="57"/>
      <c r="AI105" s="57"/>
      <c r="AJ105" s="60" t="s">
        <v>601</v>
      </c>
    </row>
    <row r="106" spans="1:36" ht="14.25" hidden="1" customHeight="1">
      <c r="A106" s="1"/>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11"/>
      <c r="P106" s="56"/>
      <c r="Q106" s="56"/>
      <c r="R106" s="56"/>
      <c r="S106" s="56"/>
      <c r="T106" s="56"/>
      <c r="U106" s="56"/>
      <c r="V106" s="56"/>
      <c r="W106" s="56"/>
      <c r="X106" s="56"/>
      <c r="Y106" s="56"/>
      <c r="Z106" s="56"/>
      <c r="AA106" s="56"/>
      <c r="AB106" s="56"/>
      <c r="AC106" s="56"/>
      <c r="AD106" s="56"/>
      <c r="AE106" s="57"/>
      <c r="AF106" s="57"/>
      <c r="AG106" s="57"/>
      <c r="AH106" s="57"/>
      <c r="AI106" s="57"/>
      <c r="AJ106" s="60" t="s">
        <v>601</v>
      </c>
    </row>
    <row r="107" spans="1:36" ht="14.25" hidden="1" customHeight="1">
      <c r="A107" s="1"/>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44"/>
      <c r="P107" s="44"/>
      <c r="Q107" s="44"/>
      <c r="R107" s="44"/>
      <c r="S107" s="44"/>
      <c r="T107" s="44"/>
      <c r="U107" s="44"/>
      <c r="V107" s="44"/>
      <c r="W107" s="44"/>
      <c r="X107" s="44"/>
      <c r="Y107" s="44"/>
      <c r="Z107" s="44"/>
      <c r="AA107" s="44"/>
      <c r="AB107" s="44"/>
      <c r="AC107" s="44"/>
      <c r="AD107" s="44"/>
      <c r="AE107" s="45"/>
      <c r="AF107" s="45"/>
      <c r="AG107" s="45"/>
      <c r="AH107" s="45"/>
      <c r="AI107" s="45"/>
      <c r="AJ107" s="55" t="s">
        <v>601</v>
      </c>
    </row>
    <row r="108" spans="1:36" ht="14.25" hidden="1" customHeight="1">
      <c r="A108" s="1"/>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7"/>
      <c r="AF108" s="57"/>
      <c r="AG108" s="57"/>
      <c r="AH108" s="57"/>
      <c r="AI108" s="57"/>
      <c r="AJ108" s="60" t="s">
        <v>601</v>
      </c>
    </row>
    <row r="109" spans="1:36" ht="14.25" customHeight="1">
      <c r="A109" s="1"/>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11"/>
      <c r="P109" s="56"/>
      <c r="Q109" s="56"/>
      <c r="R109" s="56"/>
      <c r="S109" s="56"/>
      <c r="T109" s="56"/>
      <c r="U109" s="56"/>
      <c r="V109" s="56"/>
      <c r="W109" s="56"/>
      <c r="X109" s="56"/>
      <c r="Y109" s="56"/>
      <c r="Z109" s="56"/>
      <c r="AA109" s="56"/>
      <c r="AB109" s="56"/>
      <c r="AC109" s="56"/>
      <c r="AD109" s="56"/>
      <c r="AE109" s="57"/>
      <c r="AF109" s="57"/>
      <c r="AG109" s="57"/>
      <c r="AH109" s="57"/>
      <c r="AI109" s="57"/>
      <c r="AJ109" s="60" t="s">
        <v>601</v>
      </c>
    </row>
    <row r="110" spans="1:36" ht="14.25" hidden="1" customHeight="1">
      <c r="A110" s="1"/>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44"/>
      <c r="P110" s="44"/>
      <c r="Q110" s="44"/>
      <c r="R110" s="44"/>
      <c r="S110" s="44"/>
      <c r="T110" s="44"/>
      <c r="U110" s="44"/>
      <c r="V110" s="44"/>
      <c r="W110" s="44"/>
      <c r="X110" s="44"/>
      <c r="Y110" s="44"/>
      <c r="Z110" s="44"/>
      <c r="AA110" s="44"/>
      <c r="AB110" s="44"/>
      <c r="AC110" s="44"/>
      <c r="AD110" s="44"/>
      <c r="AE110" s="45"/>
      <c r="AF110" s="45"/>
      <c r="AG110" s="45"/>
      <c r="AH110" s="45"/>
      <c r="AI110" s="45"/>
      <c r="AJ110" s="55" t="s">
        <v>601</v>
      </c>
    </row>
    <row r="111" spans="1:36" ht="14.25" hidden="1" customHeight="1">
      <c r="A111" s="1"/>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11"/>
      <c r="P111" s="56"/>
      <c r="Q111" s="56"/>
      <c r="R111" s="56"/>
      <c r="S111" s="56"/>
      <c r="T111" s="56"/>
      <c r="U111" s="56"/>
      <c r="V111" s="56"/>
      <c r="W111" s="56"/>
      <c r="X111" s="56"/>
      <c r="Y111" s="56"/>
      <c r="Z111" s="56"/>
      <c r="AA111" s="56"/>
      <c r="AB111" s="56"/>
      <c r="AC111" s="56"/>
      <c r="AD111" s="56"/>
      <c r="AE111" s="57"/>
      <c r="AF111" s="57"/>
      <c r="AG111" s="57"/>
      <c r="AH111" s="57"/>
      <c r="AI111" s="57"/>
      <c r="AJ111" s="60" t="s">
        <v>601</v>
      </c>
    </row>
    <row r="112" spans="1:36" ht="14.25" hidden="1" customHeight="1">
      <c r="A112" s="1"/>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11"/>
      <c r="P112" s="56"/>
      <c r="Q112" s="56"/>
      <c r="R112" s="56"/>
      <c r="S112" s="56"/>
      <c r="T112" s="56"/>
      <c r="U112" s="56"/>
      <c r="V112" s="56"/>
      <c r="W112" s="56"/>
      <c r="X112" s="56"/>
      <c r="Y112" s="56"/>
      <c r="Z112" s="56"/>
      <c r="AA112" s="56"/>
      <c r="AB112" s="56"/>
      <c r="AC112" s="56"/>
      <c r="AD112" s="56"/>
      <c r="AE112" s="57"/>
      <c r="AF112" s="57"/>
      <c r="AG112" s="57"/>
      <c r="AH112" s="57"/>
      <c r="AI112" s="57"/>
      <c r="AJ112" s="60" t="s">
        <v>601</v>
      </c>
    </row>
    <row r="113" spans="1:36" ht="14.25" hidden="1" customHeight="1">
      <c r="A113" s="1"/>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44"/>
      <c r="P113" s="44"/>
      <c r="Q113" s="44"/>
      <c r="R113" s="44"/>
      <c r="S113" s="44"/>
      <c r="T113" s="44"/>
      <c r="U113" s="44"/>
      <c r="V113" s="44"/>
      <c r="W113" s="44"/>
      <c r="X113" s="44"/>
      <c r="Y113" s="44"/>
      <c r="Z113" s="44"/>
      <c r="AA113" s="44"/>
      <c r="AB113" s="44"/>
      <c r="AC113" s="44"/>
      <c r="AD113" s="44"/>
      <c r="AE113" s="45"/>
      <c r="AF113" s="45"/>
      <c r="AG113" s="45"/>
      <c r="AH113" s="45"/>
      <c r="AI113" s="45"/>
      <c r="AJ113" s="55" t="s">
        <v>601</v>
      </c>
    </row>
    <row r="114" spans="1:36" ht="14.25" hidden="1" customHeight="1">
      <c r="A114" s="1"/>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11"/>
      <c r="P114" s="56"/>
      <c r="Q114" s="56"/>
      <c r="R114" s="56"/>
      <c r="S114" s="56"/>
      <c r="T114" s="56"/>
      <c r="U114" s="56"/>
      <c r="V114" s="56"/>
      <c r="W114" s="56"/>
      <c r="X114" s="56"/>
      <c r="Y114" s="56"/>
      <c r="Z114" s="56"/>
      <c r="AA114" s="56"/>
      <c r="AB114" s="56"/>
      <c r="AC114" s="56"/>
      <c r="AD114" s="56"/>
      <c r="AE114" s="57"/>
      <c r="AF114" s="57"/>
      <c r="AG114" s="57"/>
      <c r="AH114" s="57"/>
      <c r="AI114" s="57"/>
      <c r="AJ114" s="60" t="s">
        <v>601</v>
      </c>
    </row>
    <row r="115" spans="1:36" ht="14.25" hidden="1" customHeight="1">
      <c r="A115" s="1"/>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44"/>
      <c r="P115" s="44"/>
      <c r="Q115" s="44"/>
      <c r="R115" s="44"/>
      <c r="S115" s="44"/>
      <c r="T115" s="44"/>
      <c r="U115" s="44"/>
      <c r="V115" s="44"/>
      <c r="W115" s="44"/>
      <c r="X115" s="44"/>
      <c r="Y115" s="44"/>
      <c r="Z115" s="44"/>
      <c r="AA115" s="44"/>
      <c r="AB115" s="44"/>
      <c r="AC115" s="44"/>
      <c r="AD115" s="44"/>
      <c r="AE115" s="45"/>
      <c r="AF115" s="45"/>
      <c r="AG115" s="45"/>
      <c r="AH115" s="45"/>
      <c r="AI115" s="45"/>
      <c r="AJ115" s="55" t="s">
        <v>601</v>
      </c>
    </row>
    <row r="116" spans="1:36" ht="14.25" hidden="1" customHeight="1">
      <c r="A116" s="1"/>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11"/>
      <c r="P116" s="56"/>
      <c r="Q116" s="56"/>
      <c r="R116" s="56"/>
      <c r="S116" s="56"/>
      <c r="T116" s="56"/>
      <c r="U116" s="56"/>
      <c r="V116" s="56"/>
      <c r="W116" s="56"/>
      <c r="X116" s="56"/>
      <c r="Y116" s="56"/>
      <c r="Z116" s="56"/>
      <c r="AA116" s="56"/>
      <c r="AB116" s="56"/>
      <c r="AC116" s="56"/>
      <c r="AD116" s="56"/>
      <c r="AE116" s="57"/>
      <c r="AF116" s="57"/>
      <c r="AG116" s="57"/>
      <c r="AH116" s="57"/>
      <c r="AI116" s="57"/>
      <c r="AJ116" s="60" t="s">
        <v>601</v>
      </c>
    </row>
    <row r="117" spans="1:36" ht="14.25" hidden="1" customHeight="1">
      <c r="A117" s="1"/>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11"/>
      <c r="P117" s="56"/>
      <c r="Q117" s="56"/>
      <c r="R117" s="56"/>
      <c r="S117" s="56"/>
      <c r="T117" s="56"/>
      <c r="U117" s="56"/>
      <c r="V117" s="56"/>
      <c r="W117" s="56"/>
      <c r="X117" s="56"/>
      <c r="Y117" s="56"/>
      <c r="Z117" s="56"/>
      <c r="AA117" s="56"/>
      <c r="AB117" s="56"/>
      <c r="AC117" s="56"/>
      <c r="AD117" s="56"/>
      <c r="AE117" s="57"/>
      <c r="AF117" s="57"/>
      <c r="AG117" s="57"/>
      <c r="AH117" s="57"/>
      <c r="AI117" s="57"/>
      <c r="AJ117" s="60" t="s">
        <v>601</v>
      </c>
    </row>
    <row r="118" spans="1:36" ht="96" hidden="1" customHeight="1">
      <c r="A118" s="1"/>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11"/>
      <c r="P118" s="56"/>
      <c r="Q118" s="56"/>
      <c r="R118" s="56"/>
      <c r="S118" s="56"/>
      <c r="T118" s="56"/>
      <c r="U118" s="56"/>
      <c r="V118" s="56"/>
      <c r="W118" s="56"/>
      <c r="X118" s="56"/>
      <c r="Y118" s="56"/>
      <c r="Z118" s="56"/>
      <c r="AA118" s="56"/>
      <c r="AB118" s="56"/>
      <c r="AC118" s="56"/>
      <c r="AD118" s="56"/>
      <c r="AE118" s="57"/>
      <c r="AF118" s="57"/>
      <c r="AG118" s="57"/>
      <c r="AH118" s="57"/>
      <c r="AI118" s="57"/>
      <c r="AJ118" s="60" t="s">
        <v>601</v>
      </c>
    </row>
    <row r="119" spans="1:36" ht="14.25" hidden="1" customHeight="1">
      <c r="A119" s="1"/>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11"/>
      <c r="P119" s="56"/>
      <c r="Q119" s="56"/>
      <c r="R119" s="56"/>
      <c r="S119" s="56"/>
      <c r="T119" s="56"/>
      <c r="U119" s="56"/>
      <c r="V119" s="56"/>
      <c r="W119" s="56"/>
      <c r="X119" s="56"/>
      <c r="Y119" s="56"/>
      <c r="Z119" s="56"/>
      <c r="AA119" s="56"/>
      <c r="AB119" s="56"/>
      <c r="AC119" s="56"/>
      <c r="AD119" s="56"/>
      <c r="AE119" s="57"/>
      <c r="AF119" s="57"/>
      <c r="AG119" s="57"/>
      <c r="AH119" s="57"/>
      <c r="AI119" s="57"/>
      <c r="AJ119" s="60" t="s">
        <v>601</v>
      </c>
    </row>
    <row r="120" spans="1:36" ht="14.25" hidden="1" customHeight="1">
      <c r="A120" s="1"/>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11"/>
      <c r="P120" s="56"/>
      <c r="Q120" s="56"/>
      <c r="R120" s="56"/>
      <c r="S120" s="56"/>
      <c r="T120" s="56"/>
      <c r="U120" s="56"/>
      <c r="V120" s="56"/>
      <c r="W120" s="56"/>
      <c r="X120" s="56"/>
      <c r="Y120" s="56"/>
      <c r="Z120" s="56"/>
      <c r="AA120" s="56"/>
      <c r="AB120" s="56"/>
      <c r="AC120" s="56"/>
      <c r="AD120" s="56"/>
      <c r="AE120" s="57"/>
      <c r="AF120" s="57"/>
      <c r="AG120" s="57"/>
      <c r="AH120" s="57"/>
      <c r="AI120" s="57"/>
      <c r="AJ120" s="60" t="s">
        <v>601</v>
      </c>
    </row>
    <row r="121" spans="1:36" ht="14.25" customHeight="1">
      <c r="A121" s="1"/>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11"/>
      <c r="P121" s="56"/>
      <c r="Q121" s="56"/>
      <c r="R121" s="56"/>
      <c r="S121" s="56"/>
      <c r="T121" s="56"/>
      <c r="U121" s="56"/>
      <c r="V121" s="56"/>
      <c r="W121" s="56"/>
      <c r="X121" s="56"/>
      <c r="Y121" s="56"/>
      <c r="Z121" s="56"/>
      <c r="AA121" s="56"/>
      <c r="AB121" s="56"/>
      <c r="AC121" s="56"/>
      <c r="AD121" s="56"/>
      <c r="AE121" s="57"/>
      <c r="AF121" s="57"/>
      <c r="AG121" s="57"/>
      <c r="AH121" s="57"/>
      <c r="AI121" s="57"/>
      <c r="AJ121" s="60" t="s">
        <v>601</v>
      </c>
    </row>
    <row r="122" spans="1:36" ht="14.25" customHeight="1">
      <c r="A122" s="1"/>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11"/>
      <c r="P122" s="56"/>
      <c r="Q122" s="56"/>
      <c r="R122" s="56"/>
      <c r="S122" s="56"/>
      <c r="T122" s="56"/>
      <c r="U122" s="56"/>
      <c r="V122" s="56"/>
      <c r="W122" s="56"/>
      <c r="X122" s="56"/>
      <c r="Y122" s="56"/>
      <c r="Z122" s="56"/>
      <c r="AA122" s="56"/>
      <c r="AB122" s="56"/>
      <c r="AC122" s="56"/>
      <c r="AD122" s="56"/>
      <c r="AE122" s="57"/>
      <c r="AF122" s="57"/>
      <c r="AG122" s="57"/>
      <c r="AH122" s="57"/>
      <c r="AI122" s="57"/>
      <c r="AJ122" s="60" t="s">
        <v>601</v>
      </c>
    </row>
    <row r="123" spans="1:36" ht="14.25" customHeight="1">
      <c r="A123" s="1"/>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11"/>
      <c r="P123" s="56"/>
      <c r="Q123" s="56"/>
      <c r="R123" s="56"/>
      <c r="S123" s="56"/>
      <c r="T123" s="56"/>
      <c r="U123" s="56"/>
      <c r="V123" s="56"/>
      <c r="W123" s="56"/>
      <c r="X123" s="56"/>
      <c r="Y123" s="56"/>
      <c r="Z123" s="56"/>
      <c r="AA123" s="56"/>
      <c r="AB123" s="56"/>
      <c r="AC123" s="56"/>
      <c r="AD123" s="56"/>
      <c r="AE123" s="57"/>
      <c r="AF123" s="57"/>
      <c r="AG123" s="57"/>
      <c r="AH123" s="57"/>
      <c r="AI123" s="57"/>
      <c r="AJ123" s="60" t="s">
        <v>601</v>
      </c>
    </row>
    <row r="124" spans="1:36" ht="14.25" customHeight="1">
      <c r="A124" s="1"/>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7"/>
      <c r="AF124" s="57"/>
      <c r="AG124" s="57"/>
      <c r="AH124" s="57"/>
      <c r="AI124" s="57"/>
      <c r="AJ124" s="60" t="s">
        <v>601</v>
      </c>
    </row>
    <row r="125" spans="1:36" ht="14.25" hidden="1" customHeight="1">
      <c r="A125" s="1"/>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7"/>
      <c r="AF125" s="57"/>
      <c r="AG125" s="57"/>
      <c r="AH125" s="57"/>
      <c r="AI125" s="57"/>
      <c r="AJ125" s="60" t="s">
        <v>601</v>
      </c>
    </row>
    <row r="126" spans="1:36" ht="14.25" hidden="1" customHeight="1">
      <c r="A126" s="1"/>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11"/>
      <c r="P126" s="56"/>
      <c r="Q126" s="56"/>
      <c r="R126" s="56"/>
      <c r="S126" s="56"/>
      <c r="T126" s="56"/>
      <c r="U126" s="56"/>
      <c r="V126" s="56"/>
      <c r="W126" s="56"/>
      <c r="X126" s="56"/>
      <c r="Y126" s="56"/>
      <c r="Z126" s="56"/>
      <c r="AA126" s="56"/>
      <c r="AB126" s="56"/>
      <c r="AC126" s="56"/>
      <c r="AD126" s="56"/>
      <c r="AE126" s="57"/>
      <c r="AF126" s="57"/>
      <c r="AG126" s="57"/>
      <c r="AH126" s="57"/>
      <c r="AI126" s="57"/>
      <c r="AJ126" s="60" t="s">
        <v>601</v>
      </c>
    </row>
    <row r="127" spans="1:36" ht="14.25" hidden="1" customHeight="1">
      <c r="A127" s="1"/>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11"/>
      <c r="P127" s="56"/>
      <c r="Q127" s="56"/>
      <c r="R127" s="56"/>
      <c r="S127" s="56"/>
      <c r="T127" s="56"/>
      <c r="U127" s="56"/>
      <c r="V127" s="56"/>
      <c r="W127" s="56"/>
      <c r="X127" s="56"/>
      <c r="Y127" s="56"/>
      <c r="Z127" s="56"/>
      <c r="AA127" s="56"/>
      <c r="AB127" s="56"/>
      <c r="AC127" s="56"/>
      <c r="AD127" s="56"/>
      <c r="AE127" s="57"/>
      <c r="AF127" s="57"/>
      <c r="AG127" s="57"/>
      <c r="AH127" s="57"/>
      <c r="AI127" s="57"/>
      <c r="AJ127" s="60" t="s">
        <v>601</v>
      </c>
    </row>
    <row r="128" spans="1:36" ht="14.25" hidden="1" customHeight="1">
      <c r="A128" s="1"/>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11"/>
      <c r="P128" s="56"/>
      <c r="Q128" s="56"/>
      <c r="R128" s="56"/>
      <c r="S128" s="56"/>
      <c r="T128" s="56"/>
      <c r="U128" s="56"/>
      <c r="V128" s="56"/>
      <c r="W128" s="56"/>
      <c r="X128" s="56"/>
      <c r="Y128" s="56"/>
      <c r="Z128" s="56"/>
      <c r="AA128" s="56"/>
      <c r="AB128" s="56"/>
      <c r="AC128" s="56"/>
      <c r="AD128" s="56"/>
      <c r="AE128" s="57"/>
      <c r="AF128" s="57"/>
      <c r="AG128" s="57"/>
      <c r="AH128" s="57"/>
      <c r="AI128" s="57"/>
      <c r="AJ128" s="60" t="s">
        <v>601</v>
      </c>
    </row>
    <row r="129" spans="1:36" ht="14.25" hidden="1" customHeight="1">
      <c r="A129" s="1"/>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11"/>
      <c r="P129" s="56"/>
      <c r="Q129" s="56"/>
      <c r="R129" s="56"/>
      <c r="S129" s="56"/>
      <c r="T129" s="56"/>
      <c r="U129" s="56"/>
      <c r="V129" s="56"/>
      <c r="W129" s="56"/>
      <c r="X129" s="56"/>
      <c r="Y129" s="56"/>
      <c r="Z129" s="56"/>
      <c r="AA129" s="56"/>
      <c r="AB129" s="56"/>
      <c r="AC129" s="56"/>
      <c r="AD129" s="56"/>
      <c r="AE129" s="57"/>
      <c r="AF129" s="57"/>
      <c r="AG129" s="57"/>
      <c r="AH129" s="57"/>
      <c r="AI129" s="57"/>
      <c r="AJ129" s="60" t="s">
        <v>601</v>
      </c>
    </row>
    <row r="130" spans="1:36" ht="14.25" hidden="1" customHeight="1">
      <c r="A130" s="1"/>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11"/>
      <c r="P130" s="56"/>
      <c r="Q130" s="56"/>
      <c r="R130" s="56"/>
      <c r="S130" s="56"/>
      <c r="T130" s="56"/>
      <c r="U130" s="56"/>
      <c r="V130" s="56"/>
      <c r="W130" s="56"/>
      <c r="X130" s="56"/>
      <c r="Y130" s="56"/>
      <c r="Z130" s="56"/>
      <c r="AA130" s="56"/>
      <c r="AB130" s="56"/>
      <c r="AC130" s="56"/>
      <c r="AD130" s="56"/>
      <c r="AE130" s="57"/>
      <c r="AF130" s="57"/>
      <c r="AG130" s="57"/>
      <c r="AH130" s="57"/>
      <c r="AI130" s="57"/>
      <c r="AJ130" s="60" t="s">
        <v>601</v>
      </c>
    </row>
    <row r="131" spans="1:36" ht="96" hidden="1" customHeight="1">
      <c r="A131" s="1"/>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11"/>
      <c r="P131" s="56"/>
      <c r="Q131" s="56"/>
      <c r="R131" s="56"/>
      <c r="S131" s="56"/>
      <c r="T131" s="56"/>
      <c r="U131" s="56"/>
      <c r="V131" s="56"/>
      <c r="W131" s="56"/>
      <c r="X131" s="56"/>
      <c r="Y131" s="56"/>
      <c r="Z131" s="56"/>
      <c r="AA131" s="56"/>
      <c r="AB131" s="56"/>
      <c r="AC131" s="56"/>
      <c r="AD131" s="56"/>
      <c r="AE131" s="57"/>
      <c r="AF131" s="57"/>
      <c r="AG131" s="57"/>
      <c r="AH131" s="57"/>
      <c r="AI131" s="57"/>
      <c r="AJ131" s="60" t="s">
        <v>601</v>
      </c>
    </row>
    <row r="132" spans="1:36" ht="14.25" hidden="1" customHeight="1">
      <c r="A132" s="1"/>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11"/>
      <c r="P132" s="56"/>
      <c r="Q132" s="56"/>
      <c r="R132" s="56"/>
      <c r="S132" s="56"/>
      <c r="T132" s="56"/>
      <c r="U132" s="56"/>
      <c r="V132" s="56"/>
      <c r="W132" s="56"/>
      <c r="X132" s="56"/>
      <c r="Y132" s="56"/>
      <c r="Z132" s="56"/>
      <c r="AA132" s="56"/>
      <c r="AB132" s="56"/>
      <c r="AC132" s="56"/>
      <c r="AD132" s="56"/>
      <c r="AE132" s="57"/>
      <c r="AF132" s="57"/>
      <c r="AG132" s="57"/>
      <c r="AH132" s="57"/>
      <c r="AI132" s="57"/>
      <c r="AJ132" s="60" t="s">
        <v>601</v>
      </c>
    </row>
    <row r="133" spans="1:36" ht="14.25" hidden="1" customHeight="1">
      <c r="A133" s="1"/>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11"/>
      <c r="P133" s="56"/>
      <c r="Q133" s="56"/>
      <c r="R133" s="56"/>
      <c r="S133" s="56"/>
      <c r="T133" s="56"/>
      <c r="U133" s="56"/>
      <c r="V133" s="56"/>
      <c r="W133" s="56"/>
      <c r="X133" s="56"/>
      <c r="Y133" s="56"/>
      <c r="Z133" s="56"/>
      <c r="AA133" s="56"/>
      <c r="AB133" s="56"/>
      <c r="AC133" s="56"/>
      <c r="AD133" s="56"/>
      <c r="AE133" s="57"/>
      <c r="AF133" s="57"/>
      <c r="AG133" s="57"/>
      <c r="AH133" s="57"/>
      <c r="AI133" s="57"/>
      <c r="AJ133" s="60" t="s">
        <v>601</v>
      </c>
    </row>
    <row r="134" spans="1:36" ht="14.25" hidden="1" customHeight="1">
      <c r="A134" s="1"/>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11"/>
      <c r="P134" s="56"/>
      <c r="Q134" s="56"/>
      <c r="R134" s="56"/>
      <c r="S134" s="56"/>
      <c r="T134" s="56"/>
      <c r="U134" s="56"/>
      <c r="V134" s="56"/>
      <c r="W134" s="56"/>
      <c r="X134" s="56"/>
      <c r="Y134" s="56"/>
      <c r="Z134" s="56"/>
      <c r="AA134" s="56"/>
      <c r="AB134" s="56"/>
      <c r="AC134" s="56"/>
      <c r="AD134" s="56"/>
      <c r="AE134" s="57"/>
      <c r="AF134" s="57"/>
      <c r="AG134" s="57"/>
      <c r="AH134" s="57"/>
      <c r="AI134" s="57"/>
      <c r="AJ134" s="60" t="s">
        <v>601</v>
      </c>
    </row>
    <row r="135" spans="1:36" ht="14.25" hidden="1" customHeight="1">
      <c r="A135" s="1"/>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1"/>
      <c r="P135" s="56"/>
      <c r="Q135" s="56"/>
      <c r="R135" s="56"/>
      <c r="S135" s="56"/>
      <c r="T135" s="56"/>
      <c r="U135" s="56"/>
      <c r="V135" s="56"/>
      <c r="W135" s="56"/>
      <c r="X135" s="56"/>
      <c r="Y135" s="56"/>
      <c r="Z135" s="56"/>
      <c r="AA135" s="56"/>
      <c r="AB135" s="56"/>
      <c r="AC135" s="56"/>
      <c r="AD135" s="56"/>
      <c r="AE135" s="57"/>
      <c r="AF135" s="57"/>
      <c r="AG135" s="57"/>
      <c r="AH135" s="57"/>
      <c r="AI135" s="57"/>
      <c r="AJ135" s="60" t="s">
        <v>601</v>
      </c>
    </row>
    <row r="136" spans="1:36" ht="14.25" hidden="1" customHeight="1">
      <c r="A136" s="1"/>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11"/>
      <c r="P136" s="56"/>
      <c r="Q136" s="56"/>
      <c r="R136" s="56"/>
      <c r="S136" s="56"/>
      <c r="T136" s="56"/>
      <c r="U136" s="56"/>
      <c r="V136" s="56"/>
      <c r="W136" s="56"/>
      <c r="X136" s="56"/>
      <c r="Y136" s="56"/>
      <c r="Z136" s="56"/>
      <c r="AA136" s="56"/>
      <c r="AB136" s="56"/>
      <c r="AC136" s="56"/>
      <c r="AD136" s="56"/>
      <c r="AE136" s="57"/>
      <c r="AF136" s="57"/>
      <c r="AG136" s="57"/>
      <c r="AH136" s="57"/>
      <c r="AI136" s="57"/>
      <c r="AJ136" s="60" t="s">
        <v>601</v>
      </c>
    </row>
    <row r="137" spans="1:36" ht="14.25" hidden="1" customHeight="1">
      <c r="A137" s="1"/>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11"/>
      <c r="P137" s="56"/>
      <c r="Q137" s="56"/>
      <c r="R137" s="56"/>
      <c r="S137" s="56"/>
      <c r="T137" s="56"/>
      <c r="U137" s="56"/>
      <c r="V137" s="56"/>
      <c r="W137" s="56"/>
      <c r="X137" s="56"/>
      <c r="Y137" s="56"/>
      <c r="Z137" s="56"/>
      <c r="AA137" s="56"/>
      <c r="AB137" s="56"/>
      <c r="AC137" s="56"/>
      <c r="AD137" s="56"/>
      <c r="AE137" s="57"/>
      <c r="AF137" s="57"/>
      <c r="AG137" s="57"/>
      <c r="AH137" s="57"/>
      <c r="AI137" s="57"/>
      <c r="AJ137" s="60" t="s">
        <v>601</v>
      </c>
    </row>
    <row r="138" spans="1:36" ht="14.25" hidden="1" customHeight="1">
      <c r="A138" s="1"/>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11"/>
      <c r="P138" s="56"/>
      <c r="Q138" s="56"/>
      <c r="R138" s="56"/>
      <c r="S138" s="56"/>
      <c r="T138" s="56"/>
      <c r="U138" s="56"/>
      <c r="V138" s="56"/>
      <c r="W138" s="56"/>
      <c r="X138" s="56"/>
      <c r="Y138" s="56"/>
      <c r="Z138" s="56"/>
      <c r="AA138" s="56"/>
      <c r="AB138" s="56"/>
      <c r="AC138" s="56"/>
      <c r="AD138" s="56"/>
      <c r="AE138" s="57"/>
      <c r="AF138" s="57"/>
      <c r="AG138" s="57"/>
      <c r="AH138" s="57"/>
      <c r="AI138" s="57"/>
      <c r="AJ138" s="60" t="s">
        <v>601</v>
      </c>
    </row>
    <row r="139" spans="1:36" ht="14.25" hidden="1" customHeight="1">
      <c r="A139" s="1"/>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11"/>
      <c r="P139" s="56"/>
      <c r="Q139" s="56"/>
      <c r="R139" s="56"/>
      <c r="S139" s="56"/>
      <c r="T139" s="56"/>
      <c r="U139" s="56"/>
      <c r="V139" s="56"/>
      <c r="W139" s="56"/>
      <c r="X139" s="56"/>
      <c r="Y139" s="56"/>
      <c r="Z139" s="56"/>
      <c r="AA139" s="56"/>
      <c r="AB139" s="56"/>
      <c r="AC139" s="56"/>
      <c r="AD139" s="56"/>
      <c r="AE139" s="57"/>
      <c r="AF139" s="57"/>
      <c r="AG139" s="57"/>
      <c r="AH139" s="57"/>
      <c r="AI139" s="57"/>
      <c r="AJ139" s="60" t="s">
        <v>601</v>
      </c>
    </row>
    <row r="140" spans="1:36" ht="14.25" hidden="1" customHeight="1">
      <c r="A140" s="1"/>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11"/>
      <c r="P140" s="56"/>
      <c r="Q140" s="56"/>
      <c r="R140" s="56"/>
      <c r="S140" s="56"/>
      <c r="T140" s="56"/>
      <c r="U140" s="56"/>
      <c r="V140" s="56"/>
      <c r="W140" s="56"/>
      <c r="X140" s="56"/>
      <c r="Y140" s="56"/>
      <c r="Z140" s="56"/>
      <c r="AA140" s="56"/>
      <c r="AB140" s="56"/>
      <c r="AC140" s="56"/>
      <c r="AD140" s="56"/>
      <c r="AE140" s="57"/>
      <c r="AF140" s="57"/>
      <c r="AG140" s="57"/>
      <c r="AH140" s="57"/>
      <c r="AI140" s="57"/>
      <c r="AJ140" s="60" t="s">
        <v>601</v>
      </c>
    </row>
    <row r="141" spans="1:36" ht="14.25" hidden="1" customHeight="1">
      <c r="A141" s="1"/>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11"/>
      <c r="P141" s="56"/>
      <c r="Q141" s="56"/>
      <c r="R141" s="56"/>
      <c r="S141" s="56"/>
      <c r="T141" s="56"/>
      <c r="U141" s="56"/>
      <c r="V141" s="56"/>
      <c r="W141" s="56"/>
      <c r="X141" s="56"/>
      <c r="Y141" s="56"/>
      <c r="Z141" s="56"/>
      <c r="AA141" s="56"/>
      <c r="AB141" s="56"/>
      <c r="AC141" s="56"/>
      <c r="AD141" s="56"/>
      <c r="AE141" s="57"/>
      <c r="AF141" s="57"/>
      <c r="AG141" s="57"/>
      <c r="AH141" s="57"/>
      <c r="AI141" s="57"/>
      <c r="AJ141" s="60" t="s">
        <v>601</v>
      </c>
    </row>
    <row r="142" spans="1:36" ht="96" hidden="1" customHeight="1">
      <c r="A142" s="1"/>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11"/>
      <c r="P142" s="56"/>
      <c r="Q142" s="56"/>
      <c r="R142" s="56"/>
      <c r="S142" s="56"/>
      <c r="T142" s="56"/>
      <c r="U142" s="56"/>
      <c r="V142" s="56"/>
      <c r="W142" s="56"/>
      <c r="X142" s="56"/>
      <c r="Y142" s="56"/>
      <c r="Z142" s="56"/>
      <c r="AA142" s="56"/>
      <c r="AB142" s="56"/>
      <c r="AC142" s="56"/>
      <c r="AD142" s="56"/>
      <c r="AE142" s="57"/>
      <c r="AF142" s="57"/>
      <c r="AG142" s="57"/>
      <c r="AH142" s="57"/>
      <c r="AI142" s="57"/>
      <c r="AJ142" s="60" t="s">
        <v>601</v>
      </c>
    </row>
    <row r="143" spans="1:36" ht="14.25" hidden="1" customHeight="1">
      <c r="A143" s="1"/>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11"/>
      <c r="P143" s="56"/>
      <c r="Q143" s="56"/>
      <c r="R143" s="56"/>
      <c r="S143" s="56"/>
      <c r="T143" s="56"/>
      <c r="U143" s="56"/>
      <c r="V143" s="56"/>
      <c r="W143" s="56"/>
      <c r="X143" s="56"/>
      <c r="Y143" s="56"/>
      <c r="Z143" s="56"/>
      <c r="AA143" s="56"/>
      <c r="AB143" s="56"/>
      <c r="AC143" s="56"/>
      <c r="AD143" s="56"/>
      <c r="AE143" s="57"/>
      <c r="AF143" s="57"/>
      <c r="AG143" s="57"/>
      <c r="AH143" s="57"/>
      <c r="AI143" s="57"/>
      <c r="AJ143" s="60" t="s">
        <v>601</v>
      </c>
    </row>
    <row r="144" spans="1:36" ht="14.25" hidden="1" customHeight="1">
      <c r="A144" s="1"/>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11"/>
      <c r="P144" s="56"/>
      <c r="Q144" s="56"/>
      <c r="R144" s="56"/>
      <c r="S144" s="56"/>
      <c r="T144" s="56"/>
      <c r="U144" s="56"/>
      <c r="V144" s="56"/>
      <c r="W144" s="56"/>
      <c r="X144" s="56"/>
      <c r="Y144" s="56"/>
      <c r="Z144" s="56"/>
      <c r="AA144" s="56"/>
      <c r="AB144" s="56"/>
      <c r="AC144" s="56"/>
      <c r="AD144" s="56"/>
      <c r="AE144" s="57"/>
      <c r="AF144" s="57"/>
      <c r="AG144" s="57"/>
      <c r="AH144" s="57"/>
      <c r="AI144" s="57"/>
      <c r="AJ144" s="60" t="s">
        <v>601</v>
      </c>
    </row>
    <row r="145" spans="1:36" ht="14.25" hidden="1" customHeight="1">
      <c r="A145" s="1"/>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11"/>
      <c r="P145" s="56"/>
      <c r="Q145" s="56"/>
      <c r="R145" s="56"/>
      <c r="S145" s="56"/>
      <c r="T145" s="56"/>
      <c r="U145" s="56"/>
      <c r="V145" s="56"/>
      <c r="W145" s="56"/>
      <c r="X145" s="56"/>
      <c r="Y145" s="56"/>
      <c r="Z145" s="56"/>
      <c r="AA145" s="56"/>
      <c r="AB145" s="56"/>
      <c r="AC145" s="56"/>
      <c r="AD145" s="56"/>
      <c r="AE145" s="57"/>
      <c r="AF145" s="57"/>
      <c r="AG145" s="57"/>
      <c r="AH145" s="57"/>
      <c r="AI145" s="57"/>
      <c r="AJ145" s="60" t="s">
        <v>601</v>
      </c>
    </row>
    <row r="146" spans="1:36" ht="14.25" hidden="1" customHeight="1">
      <c r="A146" s="1"/>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11"/>
      <c r="P146" s="56"/>
      <c r="Q146" s="56"/>
      <c r="R146" s="56"/>
      <c r="S146" s="56"/>
      <c r="T146" s="56"/>
      <c r="U146" s="56"/>
      <c r="V146" s="56"/>
      <c r="W146" s="56"/>
      <c r="X146" s="56"/>
      <c r="Y146" s="56"/>
      <c r="Z146" s="56"/>
      <c r="AA146" s="56"/>
      <c r="AB146" s="56"/>
      <c r="AC146" s="56"/>
      <c r="AD146" s="56"/>
      <c r="AE146" s="57"/>
      <c r="AF146" s="57"/>
      <c r="AG146" s="57"/>
      <c r="AH146" s="57"/>
      <c r="AI146" s="57"/>
      <c r="AJ146" s="60" t="s">
        <v>601</v>
      </c>
    </row>
    <row r="147" spans="1:36" ht="14.25" customHeight="1">
      <c r="A147" s="1"/>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11"/>
      <c r="P147" s="56"/>
      <c r="Q147" s="56"/>
      <c r="R147" s="56"/>
      <c r="S147" s="56"/>
      <c r="T147" s="56"/>
      <c r="U147" s="56"/>
      <c r="V147" s="56"/>
      <c r="W147" s="56"/>
      <c r="X147" s="56"/>
      <c r="Y147" s="56"/>
      <c r="Z147" s="56"/>
      <c r="AA147" s="56"/>
      <c r="AB147" s="56"/>
      <c r="AC147" s="56"/>
      <c r="AD147" s="56"/>
      <c r="AE147" s="57"/>
      <c r="AF147" s="57"/>
      <c r="AG147" s="57"/>
      <c r="AH147" s="57"/>
      <c r="AI147" s="57"/>
      <c r="AJ147" s="60" t="s">
        <v>601</v>
      </c>
    </row>
    <row r="148" spans="1:36" ht="14.25" customHeight="1">
      <c r="A148" s="1"/>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11"/>
      <c r="P148" s="56"/>
      <c r="Q148" s="56"/>
      <c r="R148" s="56"/>
      <c r="S148" s="56"/>
      <c r="T148" s="56"/>
      <c r="U148" s="56"/>
      <c r="V148" s="56"/>
      <c r="W148" s="56"/>
      <c r="X148" s="56"/>
      <c r="Y148" s="56"/>
      <c r="Z148" s="56"/>
      <c r="AA148" s="56"/>
      <c r="AB148" s="56"/>
      <c r="AC148" s="56"/>
      <c r="AD148" s="56"/>
      <c r="AE148" s="57"/>
      <c r="AF148" s="57"/>
      <c r="AG148" s="57"/>
      <c r="AH148" s="57"/>
      <c r="AI148" s="57"/>
      <c r="AJ148" s="60" t="s">
        <v>601</v>
      </c>
    </row>
    <row r="149" spans="1:36" ht="14.25" hidden="1" customHeight="1">
      <c r="A149" s="1"/>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11"/>
      <c r="P149" s="56"/>
      <c r="Q149" s="56"/>
      <c r="R149" s="56"/>
      <c r="S149" s="56"/>
      <c r="T149" s="56"/>
      <c r="U149" s="56"/>
      <c r="V149" s="56"/>
      <c r="W149" s="56"/>
      <c r="X149" s="56"/>
      <c r="Y149" s="56"/>
      <c r="Z149" s="56"/>
      <c r="AA149" s="56"/>
      <c r="AB149" s="56"/>
      <c r="AC149" s="56"/>
      <c r="AD149" s="56"/>
      <c r="AE149" s="57"/>
      <c r="AF149" s="57"/>
      <c r="AG149" s="57"/>
      <c r="AH149" s="57"/>
      <c r="AI149" s="57"/>
      <c r="AJ149" s="60" t="s">
        <v>601</v>
      </c>
    </row>
    <row r="150" spans="1:36" ht="14.25" hidden="1" customHeight="1">
      <c r="A150" s="1"/>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11"/>
      <c r="P150" s="56"/>
      <c r="Q150" s="56"/>
      <c r="R150" s="56"/>
      <c r="S150" s="56"/>
      <c r="T150" s="56"/>
      <c r="U150" s="56"/>
      <c r="V150" s="56"/>
      <c r="W150" s="56"/>
      <c r="X150" s="56"/>
      <c r="Y150" s="56"/>
      <c r="Z150" s="56"/>
      <c r="AA150" s="56"/>
      <c r="AB150" s="56"/>
      <c r="AC150" s="56"/>
      <c r="AD150" s="56"/>
      <c r="AE150" s="57"/>
      <c r="AF150" s="57"/>
      <c r="AG150" s="57"/>
      <c r="AH150" s="57"/>
      <c r="AI150" s="57"/>
      <c r="AJ150" s="60" t="s">
        <v>601</v>
      </c>
    </row>
    <row r="151" spans="1:36" ht="14.25" hidden="1" customHeight="1">
      <c r="A151" s="1"/>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11"/>
      <c r="P151" s="56"/>
      <c r="Q151" s="56"/>
      <c r="R151" s="56"/>
      <c r="S151" s="56"/>
      <c r="T151" s="56"/>
      <c r="U151" s="56"/>
      <c r="V151" s="56"/>
      <c r="W151" s="56"/>
      <c r="X151" s="56"/>
      <c r="Y151" s="56"/>
      <c r="Z151" s="56"/>
      <c r="AA151" s="56"/>
      <c r="AB151" s="56"/>
      <c r="AC151" s="56"/>
      <c r="AD151" s="56"/>
      <c r="AE151" s="57"/>
      <c r="AF151" s="57"/>
      <c r="AG151" s="57"/>
      <c r="AH151" s="57"/>
      <c r="AI151" s="57"/>
      <c r="AJ151" s="60" t="s">
        <v>601</v>
      </c>
    </row>
    <row r="152" spans="1:36" ht="14.25" hidden="1" customHeight="1">
      <c r="A152" s="1"/>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11"/>
      <c r="P152" s="56"/>
      <c r="Q152" s="56"/>
      <c r="R152" s="56"/>
      <c r="S152" s="56"/>
      <c r="T152" s="56"/>
      <c r="U152" s="56"/>
      <c r="V152" s="56"/>
      <c r="W152" s="56"/>
      <c r="X152" s="56"/>
      <c r="Y152" s="56"/>
      <c r="Z152" s="56"/>
      <c r="AA152" s="56"/>
      <c r="AB152" s="56"/>
      <c r="AC152" s="56"/>
      <c r="AD152" s="56"/>
      <c r="AE152" s="57"/>
      <c r="AF152" s="57"/>
      <c r="AG152" s="57"/>
      <c r="AH152" s="57"/>
      <c r="AI152" s="57"/>
      <c r="AJ152" s="60" t="s">
        <v>601</v>
      </c>
    </row>
    <row r="153" spans="1:36" ht="14.25" hidden="1" customHeight="1">
      <c r="A153" s="1"/>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11"/>
      <c r="P153" s="57"/>
      <c r="Q153" s="57"/>
      <c r="R153" s="14"/>
      <c r="S153" s="14"/>
      <c r="T153" s="14"/>
      <c r="U153" s="14"/>
      <c r="V153" s="14"/>
      <c r="W153" s="14"/>
      <c r="X153" s="14"/>
      <c r="Y153" s="14"/>
      <c r="Z153" s="14"/>
      <c r="AA153" s="14"/>
      <c r="AB153" s="14"/>
      <c r="AC153" s="14"/>
      <c r="AD153" s="14"/>
      <c r="AE153" s="14"/>
      <c r="AF153" s="14"/>
      <c r="AG153" s="14"/>
      <c r="AH153" s="14"/>
      <c r="AI153" s="14"/>
      <c r="AJ153" s="60" t="s">
        <v>601</v>
      </c>
    </row>
    <row r="154" spans="1:36" ht="14.25" hidden="1" customHeight="1">
      <c r="A154" s="1"/>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44"/>
      <c r="P154" s="44"/>
      <c r="Q154" s="44"/>
      <c r="R154" s="44"/>
      <c r="S154" s="44"/>
      <c r="T154" s="44"/>
      <c r="U154" s="44"/>
      <c r="V154" s="44"/>
      <c r="W154" s="44"/>
      <c r="X154" s="44"/>
      <c r="Y154" s="44"/>
      <c r="Z154" s="44"/>
      <c r="AA154" s="44"/>
      <c r="AB154" s="44"/>
      <c r="AC154" s="44"/>
      <c r="AD154" s="44"/>
      <c r="AE154" s="45"/>
      <c r="AF154" s="45"/>
      <c r="AG154" s="45"/>
      <c r="AH154" s="45"/>
      <c r="AI154" s="45"/>
      <c r="AJ154" s="55" t="s">
        <v>601</v>
      </c>
    </row>
    <row r="155" spans="1:36" ht="96" hidden="1" customHeight="1">
      <c r="A155" s="1"/>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11"/>
      <c r="P155" s="57"/>
      <c r="Q155" s="57"/>
      <c r="R155" s="14"/>
      <c r="S155" s="14"/>
      <c r="T155" s="14"/>
      <c r="U155" s="14"/>
      <c r="V155" s="14"/>
      <c r="W155" s="14"/>
      <c r="X155" s="14"/>
      <c r="Y155" s="14"/>
      <c r="Z155" s="14"/>
      <c r="AA155" s="14"/>
      <c r="AB155" s="14"/>
      <c r="AC155" s="14"/>
      <c r="AD155" s="14"/>
      <c r="AE155" s="14"/>
      <c r="AF155" s="14"/>
      <c r="AG155" s="14"/>
      <c r="AH155" s="14"/>
      <c r="AI155" s="14"/>
      <c r="AJ155" s="60" t="s">
        <v>601</v>
      </c>
    </row>
    <row r="156" spans="1:36" ht="14.25" hidden="1" customHeight="1">
      <c r="A156" s="1"/>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44"/>
      <c r="P156" s="44"/>
      <c r="Q156" s="44"/>
      <c r="R156" s="44"/>
      <c r="S156" s="44"/>
      <c r="T156" s="44"/>
      <c r="U156" s="44"/>
      <c r="V156" s="44"/>
      <c r="W156" s="44"/>
      <c r="X156" s="44"/>
      <c r="Y156" s="44"/>
      <c r="Z156" s="44"/>
      <c r="AA156" s="44"/>
      <c r="AB156" s="44"/>
      <c r="AC156" s="44"/>
      <c r="AD156" s="44"/>
      <c r="AE156" s="45"/>
      <c r="AF156" s="45"/>
      <c r="AG156" s="45"/>
      <c r="AH156" s="45"/>
      <c r="AI156" s="45"/>
      <c r="AJ156" s="55" t="s">
        <v>601</v>
      </c>
    </row>
    <row r="157" spans="1:36" ht="14.25" hidden="1" customHeight="1">
      <c r="A157" s="1"/>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11"/>
      <c r="P157" s="57"/>
      <c r="Q157" s="57"/>
      <c r="R157" s="14"/>
      <c r="S157" s="14"/>
      <c r="T157" s="14"/>
      <c r="U157" s="14"/>
      <c r="V157" s="14"/>
      <c r="W157" s="14"/>
      <c r="X157" s="14"/>
      <c r="Y157" s="14"/>
      <c r="Z157" s="14"/>
      <c r="AA157" s="14"/>
      <c r="AB157" s="14"/>
      <c r="AC157" s="14"/>
      <c r="AD157" s="14"/>
      <c r="AE157" s="14"/>
      <c r="AF157" s="14"/>
      <c r="AG157" s="14"/>
      <c r="AH157" s="14"/>
      <c r="AI157" s="14"/>
      <c r="AJ157" s="60" t="s">
        <v>601</v>
      </c>
    </row>
    <row r="158" spans="1:36" ht="14.25" hidden="1" customHeight="1">
      <c r="A158" s="1"/>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11"/>
      <c r="P158" s="57"/>
      <c r="Q158" s="57"/>
      <c r="R158" s="14"/>
      <c r="S158" s="14"/>
      <c r="T158" s="14"/>
      <c r="U158" s="14"/>
      <c r="V158" s="14"/>
      <c r="W158" s="14"/>
      <c r="X158" s="14"/>
      <c r="Y158" s="14"/>
      <c r="Z158" s="14"/>
      <c r="AA158" s="14"/>
      <c r="AB158" s="14"/>
      <c r="AC158" s="14"/>
      <c r="AD158" s="14"/>
      <c r="AE158" s="14"/>
      <c r="AF158" s="14"/>
      <c r="AG158" s="14"/>
      <c r="AH158" s="14"/>
      <c r="AI158" s="14"/>
      <c r="AJ158" s="60" t="s">
        <v>601</v>
      </c>
    </row>
    <row r="159" spans="1:36" ht="14.25" hidden="1" customHeight="1">
      <c r="A159" s="1"/>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44"/>
      <c r="P159" s="44"/>
      <c r="Q159" s="44"/>
      <c r="R159" s="44"/>
      <c r="S159" s="44"/>
      <c r="T159" s="44"/>
      <c r="U159" s="44"/>
      <c r="V159" s="44"/>
      <c r="W159" s="44"/>
      <c r="X159" s="44"/>
      <c r="Y159" s="44"/>
      <c r="Z159" s="44"/>
      <c r="AA159" s="44"/>
      <c r="AB159" s="44"/>
      <c r="AC159" s="44"/>
      <c r="AD159" s="44"/>
      <c r="AE159" s="45"/>
      <c r="AF159" s="45"/>
      <c r="AG159" s="45"/>
      <c r="AH159" s="45"/>
      <c r="AI159" s="45"/>
      <c r="AJ159" s="55" t="s">
        <v>601</v>
      </c>
    </row>
    <row r="160" spans="1:36" ht="14.25" hidden="1" customHeight="1">
      <c r="A160" s="1"/>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11"/>
      <c r="P160" s="57"/>
      <c r="Q160" s="57"/>
      <c r="R160" s="14"/>
      <c r="S160" s="14"/>
      <c r="T160" s="14"/>
      <c r="U160" s="14"/>
      <c r="V160" s="14"/>
      <c r="W160" s="14"/>
      <c r="X160" s="14"/>
      <c r="Y160" s="14"/>
      <c r="Z160" s="14"/>
      <c r="AA160" s="14"/>
      <c r="AB160" s="14"/>
      <c r="AC160" s="14"/>
      <c r="AD160" s="14"/>
      <c r="AE160" s="14"/>
      <c r="AF160" s="14"/>
      <c r="AG160" s="14"/>
      <c r="AH160" s="14"/>
      <c r="AI160" s="14"/>
      <c r="AJ160" s="60" t="s">
        <v>601</v>
      </c>
    </row>
    <row r="161" spans="1:36" ht="14.25" hidden="1" customHeight="1">
      <c r="A161" s="1"/>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44"/>
      <c r="P161" s="44"/>
      <c r="Q161" s="44"/>
      <c r="R161" s="44"/>
      <c r="S161" s="44"/>
      <c r="T161" s="44"/>
      <c r="U161" s="44"/>
      <c r="V161" s="44"/>
      <c r="W161" s="44"/>
      <c r="X161" s="44"/>
      <c r="Y161" s="44"/>
      <c r="Z161" s="44"/>
      <c r="AA161" s="44"/>
      <c r="AB161" s="44"/>
      <c r="AC161" s="44"/>
      <c r="AD161" s="44"/>
      <c r="AE161" s="45"/>
      <c r="AF161" s="45"/>
      <c r="AG161" s="45"/>
      <c r="AH161" s="45"/>
      <c r="AI161" s="45"/>
      <c r="AJ161" s="55" t="s">
        <v>601</v>
      </c>
    </row>
    <row r="162" spans="1:36" ht="14.25" hidden="1" customHeight="1">
      <c r="A162" s="1"/>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11"/>
      <c r="P162" s="57"/>
      <c r="Q162" s="57"/>
      <c r="R162" s="14"/>
      <c r="S162" s="14"/>
      <c r="T162" s="14"/>
      <c r="U162" s="14"/>
      <c r="V162" s="14"/>
      <c r="W162" s="14"/>
      <c r="X162" s="14"/>
      <c r="Y162" s="14"/>
      <c r="Z162" s="14"/>
      <c r="AA162" s="14"/>
      <c r="AB162" s="14"/>
      <c r="AC162" s="14"/>
      <c r="AD162" s="14"/>
      <c r="AE162" s="14"/>
      <c r="AF162" s="14"/>
      <c r="AG162" s="14"/>
      <c r="AH162" s="14"/>
      <c r="AI162" s="14"/>
      <c r="AJ162" s="60" t="s">
        <v>601</v>
      </c>
    </row>
    <row r="163" spans="1:36" ht="14.25" hidden="1" customHeight="1">
      <c r="A163" s="1"/>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11"/>
      <c r="P163" s="57"/>
      <c r="Q163" s="57"/>
      <c r="R163" s="14"/>
      <c r="S163" s="14"/>
      <c r="T163" s="14"/>
      <c r="U163" s="14"/>
      <c r="V163" s="14"/>
      <c r="W163" s="14"/>
      <c r="X163" s="14"/>
      <c r="Y163" s="14"/>
      <c r="Z163" s="14"/>
      <c r="AA163" s="14"/>
      <c r="AB163" s="14"/>
      <c r="AC163" s="14"/>
      <c r="AD163" s="14"/>
      <c r="AE163" s="14"/>
      <c r="AF163" s="14"/>
      <c r="AG163" s="14"/>
      <c r="AH163" s="14"/>
      <c r="AI163" s="14"/>
      <c r="AJ163" s="60" t="s">
        <v>601</v>
      </c>
    </row>
    <row r="164" spans="1:36" ht="14.25" hidden="1" customHeight="1">
      <c r="A164" s="1"/>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44"/>
      <c r="P164" s="44"/>
      <c r="Q164" s="44"/>
      <c r="R164" s="44"/>
      <c r="S164" s="44"/>
      <c r="T164" s="44"/>
      <c r="U164" s="44"/>
      <c r="V164" s="44"/>
      <c r="W164" s="44"/>
      <c r="X164" s="44"/>
      <c r="Y164" s="44"/>
      <c r="Z164" s="44"/>
      <c r="AA164" s="44"/>
      <c r="AB164" s="44"/>
      <c r="AC164" s="44"/>
      <c r="AD164" s="44"/>
      <c r="AE164" s="45"/>
      <c r="AF164" s="45"/>
      <c r="AG164" s="45"/>
      <c r="AH164" s="45"/>
      <c r="AI164" s="45"/>
      <c r="AJ164" s="55" t="s">
        <v>601</v>
      </c>
    </row>
    <row r="165" spans="1:36" ht="14.25" hidden="1" customHeight="1">
      <c r="A165" s="1"/>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11"/>
      <c r="P165" s="57"/>
      <c r="Q165" s="57"/>
      <c r="R165" s="14"/>
      <c r="S165" s="14"/>
      <c r="T165" s="14"/>
      <c r="U165" s="14"/>
      <c r="V165" s="14"/>
      <c r="W165" s="14"/>
      <c r="X165" s="14"/>
      <c r="Y165" s="14"/>
      <c r="Z165" s="14"/>
      <c r="AA165" s="14"/>
      <c r="AB165" s="14"/>
      <c r="AC165" s="14"/>
      <c r="AD165" s="14"/>
      <c r="AE165" s="14"/>
      <c r="AF165" s="14"/>
      <c r="AG165" s="14"/>
      <c r="AH165" s="14"/>
      <c r="AI165" s="14"/>
      <c r="AJ165" s="60" t="s">
        <v>601</v>
      </c>
    </row>
    <row r="166" spans="1:36" ht="14.25" hidden="1" customHeight="1">
      <c r="A166" s="1"/>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11"/>
      <c r="P166" s="57"/>
      <c r="Q166" s="57"/>
      <c r="R166" s="14"/>
      <c r="S166" s="14"/>
      <c r="T166" s="14"/>
      <c r="U166" s="14"/>
      <c r="V166" s="14"/>
      <c r="W166" s="14"/>
      <c r="X166" s="14"/>
      <c r="Y166" s="14"/>
      <c r="Z166" s="14"/>
      <c r="AA166" s="14"/>
      <c r="AB166" s="14"/>
      <c r="AC166" s="14"/>
      <c r="AD166" s="14"/>
      <c r="AE166" s="14"/>
      <c r="AF166" s="14"/>
      <c r="AG166" s="14"/>
      <c r="AH166" s="14"/>
      <c r="AI166" s="14"/>
      <c r="AJ166" s="60" t="s">
        <v>601</v>
      </c>
    </row>
    <row r="167" spans="1:36" ht="14.25" hidden="1" customHeight="1">
      <c r="A167" s="1"/>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44"/>
      <c r="P167" s="44"/>
      <c r="Q167" s="44"/>
      <c r="R167" s="44"/>
      <c r="S167" s="44"/>
      <c r="T167" s="44"/>
      <c r="U167" s="44"/>
      <c r="V167" s="44"/>
      <c r="W167" s="44"/>
      <c r="X167" s="44"/>
      <c r="Y167" s="44"/>
      <c r="Z167" s="44"/>
      <c r="AA167" s="44"/>
      <c r="AB167" s="44"/>
      <c r="AC167" s="44"/>
      <c r="AD167" s="44"/>
      <c r="AE167" s="45"/>
      <c r="AF167" s="45"/>
      <c r="AG167" s="45"/>
      <c r="AH167" s="45"/>
      <c r="AI167" s="45"/>
      <c r="AJ167" s="55" t="s">
        <v>601</v>
      </c>
    </row>
    <row r="168" spans="1:36" ht="14.25" hidden="1" customHeight="1">
      <c r="A168" s="1"/>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11"/>
      <c r="P168" s="57"/>
      <c r="Q168" s="57"/>
      <c r="R168" s="14"/>
      <c r="S168" s="14"/>
      <c r="T168" s="14"/>
      <c r="U168" s="14"/>
      <c r="V168" s="14"/>
      <c r="W168" s="14"/>
      <c r="X168" s="14"/>
      <c r="Y168" s="14"/>
      <c r="Z168" s="14"/>
      <c r="AA168" s="14"/>
      <c r="AB168" s="14"/>
      <c r="AC168" s="14"/>
      <c r="AD168" s="14"/>
      <c r="AE168" s="14"/>
      <c r="AF168" s="14"/>
      <c r="AG168" s="14"/>
      <c r="AH168" s="14"/>
      <c r="AI168" s="14"/>
      <c r="AJ168" s="60" t="s">
        <v>601</v>
      </c>
    </row>
    <row r="169" spans="1:36" ht="14.25" hidden="1" customHeight="1">
      <c r="A169" s="1"/>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44"/>
      <c r="P169" s="44"/>
      <c r="Q169" s="44"/>
      <c r="R169" s="44"/>
      <c r="S169" s="44"/>
      <c r="T169" s="44"/>
      <c r="U169" s="44"/>
      <c r="V169" s="44"/>
      <c r="W169" s="44"/>
      <c r="X169" s="44"/>
      <c r="Y169" s="44"/>
      <c r="Z169" s="44"/>
      <c r="AA169" s="44"/>
      <c r="AB169" s="44"/>
      <c r="AC169" s="44"/>
      <c r="AD169" s="44"/>
      <c r="AE169" s="45"/>
      <c r="AF169" s="45"/>
      <c r="AG169" s="45"/>
      <c r="AH169" s="45"/>
      <c r="AI169" s="45"/>
      <c r="AJ169" s="55" t="s">
        <v>601</v>
      </c>
    </row>
    <row r="170" spans="1:36" ht="14.25" hidden="1" customHeight="1">
      <c r="A170" s="1"/>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11"/>
      <c r="P170" s="57"/>
      <c r="Q170" s="57"/>
      <c r="R170" s="14"/>
      <c r="S170" s="14"/>
      <c r="T170" s="14"/>
      <c r="U170" s="14"/>
      <c r="V170" s="14"/>
      <c r="W170" s="14"/>
      <c r="X170" s="14"/>
      <c r="Y170" s="14"/>
      <c r="Z170" s="14"/>
      <c r="AA170" s="14"/>
      <c r="AB170" s="14"/>
      <c r="AC170" s="14"/>
      <c r="AD170" s="14"/>
      <c r="AE170" s="14"/>
      <c r="AF170" s="14"/>
      <c r="AG170" s="14"/>
      <c r="AH170" s="14"/>
      <c r="AI170" s="14"/>
      <c r="AJ170" s="60" t="s">
        <v>601</v>
      </c>
    </row>
    <row r="171" spans="1:36" ht="14.25" hidden="1" customHeight="1">
      <c r="A171" s="1"/>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11"/>
      <c r="P171" s="57"/>
      <c r="Q171" s="57"/>
      <c r="R171" s="14"/>
      <c r="S171" s="14"/>
      <c r="T171" s="14"/>
      <c r="U171" s="14"/>
      <c r="V171" s="14"/>
      <c r="W171" s="14"/>
      <c r="X171" s="14"/>
      <c r="Y171" s="14"/>
      <c r="Z171" s="14"/>
      <c r="AA171" s="14"/>
      <c r="AB171" s="14"/>
      <c r="AC171" s="14"/>
      <c r="AD171" s="14"/>
      <c r="AE171" s="14"/>
      <c r="AF171" s="14"/>
      <c r="AG171" s="14"/>
      <c r="AH171" s="14"/>
      <c r="AI171" s="14"/>
      <c r="AJ171" s="60" t="s">
        <v>601</v>
      </c>
    </row>
    <row r="172" spans="1:36" ht="14.25" hidden="1" customHeight="1">
      <c r="A172" s="1"/>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44"/>
      <c r="P172" s="44"/>
      <c r="Q172" s="44"/>
      <c r="R172" s="44"/>
      <c r="S172" s="44"/>
      <c r="T172" s="44"/>
      <c r="U172" s="44"/>
      <c r="V172" s="44"/>
      <c r="W172" s="44"/>
      <c r="X172" s="44"/>
      <c r="Y172" s="44"/>
      <c r="Z172" s="44"/>
      <c r="AA172" s="44"/>
      <c r="AB172" s="44"/>
      <c r="AC172" s="44"/>
      <c r="AD172" s="44"/>
      <c r="AE172" s="45"/>
      <c r="AF172" s="45"/>
      <c r="AG172" s="45"/>
      <c r="AH172" s="45"/>
      <c r="AI172" s="45"/>
      <c r="AJ172" s="55" t="s">
        <v>601</v>
      </c>
    </row>
    <row r="173" spans="1:36" ht="14.25" hidden="1" customHeight="1">
      <c r="A173" s="1"/>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44"/>
      <c r="P173" s="44"/>
      <c r="Q173" s="44"/>
      <c r="R173" s="44"/>
      <c r="S173" s="44"/>
      <c r="T173" s="44"/>
      <c r="U173" s="44"/>
      <c r="V173" s="44"/>
      <c r="W173" s="44"/>
      <c r="X173" s="44"/>
      <c r="Y173" s="44"/>
      <c r="Z173" s="44"/>
      <c r="AA173" s="44"/>
      <c r="AB173" s="44"/>
      <c r="AC173" s="44"/>
      <c r="AD173" s="44"/>
      <c r="AE173" s="45"/>
      <c r="AF173" s="45"/>
      <c r="AG173" s="45"/>
      <c r="AH173" s="45"/>
      <c r="AI173" s="45"/>
      <c r="AJ173" s="55" t="s">
        <v>601</v>
      </c>
    </row>
    <row r="174" spans="1:36" ht="14.25" hidden="1" customHeight="1">
      <c r="A174" s="95"/>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11"/>
      <c r="P174" s="57"/>
      <c r="Q174" s="57"/>
      <c r="R174" s="57"/>
      <c r="S174" s="57"/>
      <c r="T174" s="57"/>
      <c r="U174" s="57"/>
      <c r="V174" s="57"/>
      <c r="W174" s="57"/>
      <c r="X174" s="57"/>
      <c r="Y174" s="57"/>
      <c r="Z174" s="57"/>
      <c r="AA174" s="57"/>
      <c r="AB174" s="57"/>
      <c r="AC174" s="57"/>
      <c r="AD174" s="57"/>
      <c r="AE174" s="57"/>
      <c r="AF174" s="57"/>
      <c r="AG174" s="57"/>
      <c r="AH174" s="57"/>
      <c r="AI174" s="57"/>
      <c r="AJ174" s="60" t="s">
        <v>601</v>
      </c>
    </row>
    <row r="175" spans="1:36" ht="14.25" hidden="1" customHeight="1">
      <c r="A175" s="1"/>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c r="P175" s="44"/>
      <c r="Q175" s="44"/>
      <c r="R175" s="44"/>
      <c r="S175" s="44"/>
      <c r="T175" s="44"/>
      <c r="U175" s="44"/>
      <c r="V175" s="44"/>
      <c r="W175" s="44"/>
      <c r="X175" s="44"/>
      <c r="Y175" s="44"/>
      <c r="Z175" s="44"/>
      <c r="AA175" s="44"/>
      <c r="AB175" s="44"/>
      <c r="AC175" s="44"/>
      <c r="AD175" s="44"/>
      <c r="AE175" s="45"/>
      <c r="AF175" s="45"/>
      <c r="AG175" s="45"/>
      <c r="AH175" s="45"/>
      <c r="AI175" s="45"/>
      <c r="AJ175" s="55" t="s">
        <v>601</v>
      </c>
    </row>
    <row r="176" spans="1:36" ht="14.25" hidden="1" customHeight="1">
      <c r="A176" s="1"/>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c r="P176" s="57"/>
      <c r="Q176" s="57"/>
      <c r="R176" s="14"/>
      <c r="S176" s="14"/>
      <c r="T176" s="14"/>
      <c r="U176" s="14"/>
      <c r="V176" s="14"/>
      <c r="W176" s="14"/>
      <c r="X176" s="14"/>
      <c r="Y176" s="14"/>
      <c r="Z176" s="14"/>
      <c r="AA176" s="14"/>
      <c r="AB176" s="14"/>
      <c r="AC176" s="14"/>
      <c r="AD176" s="14"/>
      <c r="AE176" s="14"/>
      <c r="AF176" s="14"/>
      <c r="AG176" s="14"/>
      <c r="AH176" s="14"/>
      <c r="AI176" s="14"/>
      <c r="AJ176" s="60" t="s">
        <v>601</v>
      </c>
    </row>
    <row r="177" spans="1:36" ht="14.25" hidden="1" customHeight="1">
      <c r="A177" s="1"/>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c r="P177" s="44"/>
      <c r="Q177" s="44"/>
      <c r="R177" s="44"/>
      <c r="S177" s="44"/>
      <c r="T177" s="44"/>
      <c r="U177" s="44"/>
      <c r="V177" s="44"/>
      <c r="W177" s="44"/>
      <c r="X177" s="44"/>
      <c r="Y177" s="44"/>
      <c r="Z177" s="44"/>
      <c r="AA177" s="44"/>
      <c r="AB177" s="44"/>
      <c r="AC177" s="44"/>
      <c r="AD177" s="44"/>
      <c r="AE177" s="45"/>
      <c r="AF177" s="45"/>
      <c r="AG177" s="45"/>
      <c r="AH177" s="45"/>
      <c r="AI177" s="45"/>
      <c r="AJ177" s="55" t="s">
        <v>601</v>
      </c>
    </row>
    <row r="178" spans="1:36" ht="14.25" hidden="1" customHeight="1">
      <c r="A178" s="1"/>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11"/>
      <c r="P178" s="57"/>
      <c r="Q178" s="57"/>
      <c r="R178" s="14"/>
      <c r="S178" s="14"/>
      <c r="T178" s="14"/>
      <c r="U178" s="14"/>
      <c r="V178" s="14"/>
      <c r="W178" s="14"/>
      <c r="X178" s="14"/>
      <c r="Y178" s="14"/>
      <c r="Z178" s="14"/>
      <c r="AA178" s="14"/>
      <c r="AB178" s="14"/>
      <c r="AC178" s="14"/>
      <c r="AD178" s="14"/>
      <c r="AE178" s="14"/>
      <c r="AF178" s="14"/>
      <c r="AG178" s="14"/>
      <c r="AH178" s="14"/>
      <c r="AI178" s="14"/>
      <c r="AJ178" s="60" t="s">
        <v>601</v>
      </c>
    </row>
    <row r="179" spans="1:36" ht="14.25" hidden="1" customHeight="1">
      <c r="A179" s="1"/>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c r="P179" s="44"/>
      <c r="Q179" s="44"/>
      <c r="R179" s="44"/>
      <c r="S179" s="44"/>
      <c r="T179" s="44"/>
      <c r="U179" s="44"/>
      <c r="V179" s="44"/>
      <c r="W179" s="44"/>
      <c r="X179" s="44"/>
      <c r="Y179" s="44"/>
      <c r="Z179" s="44"/>
      <c r="AA179" s="44"/>
      <c r="AB179" s="44"/>
      <c r="AC179" s="44"/>
      <c r="AD179" s="44"/>
      <c r="AE179" s="45"/>
      <c r="AF179" s="45"/>
      <c r="AG179" s="45"/>
      <c r="AH179" s="45"/>
      <c r="AI179" s="45"/>
      <c r="AJ179" s="55" t="s">
        <v>601</v>
      </c>
    </row>
    <row r="180" spans="1:36" ht="91.5" hidden="1" customHeight="1">
      <c r="A180" s="1"/>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c r="P180" s="88"/>
      <c r="Q180" s="88"/>
      <c r="R180" s="90"/>
      <c r="S180" s="90"/>
      <c r="T180" s="90"/>
      <c r="U180" s="90"/>
      <c r="V180" s="90"/>
      <c r="W180" s="90"/>
      <c r="X180" s="90"/>
      <c r="Y180" s="90"/>
      <c r="Z180" s="90"/>
      <c r="AA180" s="90"/>
      <c r="AB180" s="90"/>
      <c r="AC180" s="90"/>
      <c r="AD180" s="90"/>
      <c r="AE180" s="14"/>
      <c r="AF180" s="14"/>
      <c r="AG180" s="14"/>
      <c r="AH180" s="14"/>
      <c r="AI180" s="14"/>
      <c r="AJ180" s="60" t="s">
        <v>601</v>
      </c>
    </row>
    <row r="181" spans="1:36" ht="91.5" hidden="1" customHeight="1">
      <c r="A181" s="1"/>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c r="P181" s="88"/>
      <c r="Q181" s="88"/>
      <c r="R181" s="90"/>
      <c r="S181" s="90"/>
      <c r="T181" s="90"/>
      <c r="U181" s="90"/>
      <c r="V181" s="90"/>
      <c r="W181" s="90"/>
      <c r="X181" s="90"/>
      <c r="Y181" s="90"/>
      <c r="Z181" s="90"/>
      <c r="AA181" s="90"/>
      <c r="AB181" s="90"/>
      <c r="AC181" s="90"/>
      <c r="AD181" s="90"/>
      <c r="AE181" s="14"/>
      <c r="AF181" s="14"/>
      <c r="AG181" s="14"/>
      <c r="AH181" s="14"/>
      <c r="AI181" s="14"/>
      <c r="AJ181" s="60" t="s">
        <v>601</v>
      </c>
    </row>
    <row r="182" spans="1:36" ht="91.5" hidden="1" customHeight="1">
      <c r="A182" s="1"/>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c r="P182" s="88"/>
      <c r="Q182" s="88"/>
      <c r="R182" s="90"/>
      <c r="S182" s="90"/>
      <c r="T182" s="90"/>
      <c r="U182" s="90"/>
      <c r="V182" s="90"/>
      <c r="W182" s="90"/>
      <c r="X182" s="90"/>
      <c r="Y182" s="90"/>
      <c r="Z182" s="90"/>
      <c r="AA182" s="90"/>
      <c r="AB182" s="90"/>
      <c r="AC182" s="90"/>
      <c r="AD182" s="90"/>
      <c r="AE182" s="14"/>
      <c r="AF182" s="14"/>
      <c r="AG182" s="14"/>
      <c r="AH182" s="14"/>
      <c r="AI182" s="14"/>
      <c r="AJ182" s="60" t="s">
        <v>601</v>
      </c>
    </row>
    <row r="183" spans="1:36" ht="91.5" hidden="1" customHeight="1">
      <c r="A183" s="1"/>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c r="P183" s="88"/>
      <c r="Q183" s="88"/>
      <c r="R183" s="90"/>
      <c r="S183" s="90"/>
      <c r="T183" s="90"/>
      <c r="U183" s="90"/>
      <c r="V183" s="90"/>
      <c r="W183" s="90"/>
      <c r="X183" s="90"/>
      <c r="Y183" s="90"/>
      <c r="Z183" s="90"/>
      <c r="AA183" s="90"/>
      <c r="AB183" s="90"/>
      <c r="AC183" s="90"/>
      <c r="AD183" s="90"/>
      <c r="AE183" s="14"/>
      <c r="AF183" s="14"/>
      <c r="AG183" s="14"/>
      <c r="AH183" s="14"/>
      <c r="AI183" s="14"/>
      <c r="AJ183" s="60" t="s">
        <v>601</v>
      </c>
    </row>
    <row r="184" spans="1:36" ht="91.5" hidden="1" customHeight="1">
      <c r="A184" s="1"/>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11"/>
      <c r="P184" s="88"/>
      <c r="Q184" s="88"/>
      <c r="R184" s="90"/>
      <c r="S184" s="90"/>
      <c r="T184" s="90"/>
      <c r="U184" s="90"/>
      <c r="V184" s="90"/>
      <c r="W184" s="90"/>
      <c r="X184" s="90"/>
      <c r="Y184" s="90"/>
      <c r="Z184" s="90"/>
      <c r="AA184" s="90"/>
      <c r="AB184" s="90"/>
      <c r="AC184" s="90"/>
      <c r="AD184" s="90"/>
      <c r="AE184" s="14"/>
      <c r="AF184" s="14"/>
      <c r="AG184" s="14"/>
      <c r="AH184" s="14"/>
      <c r="AI184" s="14"/>
      <c r="AJ184" s="60" t="s">
        <v>601</v>
      </c>
    </row>
    <row r="185" spans="1:36" ht="91.5" customHeight="1">
      <c r="A185" s="1"/>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56"/>
      <c r="O185" s="11"/>
      <c r="P185" s="56"/>
      <c r="Q185" s="56"/>
      <c r="R185" s="98"/>
      <c r="S185" s="98"/>
      <c r="T185" s="90"/>
      <c r="U185" s="90"/>
      <c r="V185" s="90"/>
      <c r="W185" s="90"/>
      <c r="X185" s="90"/>
      <c r="Y185" s="90"/>
      <c r="Z185" s="90"/>
      <c r="AA185" s="90"/>
      <c r="AB185" s="90"/>
      <c r="AC185" s="90"/>
      <c r="AD185" s="90"/>
      <c r="AE185" s="14"/>
      <c r="AF185" s="14"/>
      <c r="AG185" s="14"/>
      <c r="AH185" s="14"/>
      <c r="AI185" s="14"/>
      <c r="AJ185" s="60" t="s">
        <v>601</v>
      </c>
    </row>
    <row r="186" spans="1:36" ht="14.25" customHeight="1">
      <c r="A186" s="1"/>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56"/>
      <c r="O186" s="11"/>
      <c r="P186" s="56"/>
      <c r="Q186" s="56"/>
      <c r="R186" s="98"/>
      <c r="S186" s="98"/>
      <c r="T186" s="90"/>
      <c r="U186" s="90"/>
      <c r="V186" s="90"/>
      <c r="W186" s="90"/>
      <c r="X186" s="90"/>
      <c r="Y186" s="90"/>
      <c r="Z186" s="90"/>
      <c r="AA186" s="90"/>
      <c r="AB186" s="90"/>
      <c r="AC186" s="90"/>
      <c r="AD186" s="90"/>
      <c r="AE186" s="14"/>
      <c r="AF186" s="14"/>
      <c r="AG186" s="14"/>
      <c r="AH186" s="14"/>
      <c r="AI186" s="14"/>
      <c r="AJ186" s="60" t="s">
        <v>601</v>
      </c>
    </row>
    <row r="187" spans="1:36" ht="14.25" customHeight="1">
      <c r="A187" s="1"/>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56"/>
      <c r="O187" s="11"/>
      <c r="P187" s="56"/>
      <c r="Q187" s="56"/>
      <c r="R187" s="98"/>
      <c r="S187" s="98"/>
      <c r="T187" s="90"/>
      <c r="U187" s="90"/>
      <c r="V187" s="90"/>
      <c r="W187" s="90"/>
      <c r="X187" s="90"/>
      <c r="Y187" s="90"/>
      <c r="Z187" s="90"/>
      <c r="AA187" s="90"/>
      <c r="AB187" s="90"/>
      <c r="AC187" s="90"/>
      <c r="AD187" s="90"/>
      <c r="AE187" s="14"/>
      <c r="AF187" s="14"/>
      <c r="AG187" s="14"/>
      <c r="AH187" s="14"/>
      <c r="AI187" s="14"/>
      <c r="AJ187" s="60" t="s">
        <v>601</v>
      </c>
    </row>
    <row r="188" spans="1:36" ht="14.25" customHeight="1">
      <c r="A188" s="95"/>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56"/>
      <c r="O188" s="11"/>
      <c r="P188" s="56"/>
      <c r="Q188" s="56"/>
      <c r="R188" s="98"/>
      <c r="S188" s="98"/>
      <c r="T188" s="90"/>
      <c r="U188" s="90"/>
      <c r="V188" s="90"/>
      <c r="W188" s="90"/>
      <c r="X188" s="90"/>
      <c r="Y188" s="90"/>
      <c r="Z188" s="90"/>
      <c r="AA188" s="90"/>
      <c r="AB188" s="90"/>
      <c r="AC188" s="90"/>
      <c r="AD188" s="90"/>
      <c r="AE188" s="14"/>
      <c r="AF188" s="14"/>
      <c r="AG188" s="14"/>
      <c r="AH188" s="14"/>
      <c r="AI188" s="14"/>
      <c r="AJ188" s="60" t="s">
        <v>601</v>
      </c>
    </row>
    <row r="189" spans="1:36" ht="14.25" customHeight="1">
      <c r="A189" s="95"/>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56"/>
      <c r="O189" s="11"/>
      <c r="P189" s="56"/>
      <c r="Q189" s="56"/>
      <c r="R189" s="98"/>
      <c r="S189" s="98"/>
      <c r="T189" s="90"/>
      <c r="U189" s="90"/>
      <c r="V189" s="90"/>
      <c r="W189" s="90"/>
      <c r="X189" s="90"/>
      <c r="Y189" s="90"/>
      <c r="Z189" s="90"/>
      <c r="AA189" s="90"/>
      <c r="AB189" s="90"/>
      <c r="AC189" s="90"/>
      <c r="AD189" s="90"/>
      <c r="AE189" s="14"/>
      <c r="AF189" s="14"/>
      <c r="AG189" s="14"/>
      <c r="AH189" s="14"/>
      <c r="AI189" s="14"/>
      <c r="AJ189" s="60" t="s">
        <v>601</v>
      </c>
    </row>
    <row r="190" spans="1:36" ht="14.25" customHeight="1">
      <c r="A190" s="95"/>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56"/>
      <c r="O190" s="11"/>
      <c r="P190" s="56"/>
      <c r="Q190" s="56"/>
      <c r="R190" s="98"/>
      <c r="S190" s="98"/>
      <c r="T190" s="90"/>
      <c r="U190" s="90"/>
      <c r="V190" s="90"/>
      <c r="W190" s="90"/>
      <c r="X190" s="90"/>
      <c r="Y190" s="90"/>
      <c r="Z190" s="90"/>
      <c r="AA190" s="90"/>
      <c r="AB190" s="90"/>
      <c r="AC190" s="90"/>
      <c r="AD190" s="90"/>
      <c r="AE190" s="14"/>
      <c r="AF190" s="14"/>
      <c r="AG190" s="14"/>
      <c r="AH190" s="14"/>
      <c r="AI190" s="14"/>
      <c r="AJ190" s="60" t="s">
        <v>601</v>
      </c>
    </row>
    <row r="191" spans="1:36" ht="14.25" customHeight="1">
      <c r="A191" s="95"/>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56"/>
      <c r="O191" s="11"/>
      <c r="P191" s="56"/>
      <c r="Q191" s="56"/>
      <c r="R191" s="98"/>
      <c r="S191" s="98"/>
      <c r="T191" s="90"/>
      <c r="U191" s="90"/>
      <c r="V191" s="90"/>
      <c r="W191" s="90"/>
      <c r="X191" s="90"/>
      <c r="Y191" s="90"/>
      <c r="Z191" s="90"/>
      <c r="AA191" s="90"/>
      <c r="AB191" s="90"/>
      <c r="AC191" s="90"/>
      <c r="AD191" s="90"/>
      <c r="AE191" s="14"/>
      <c r="AF191" s="14"/>
      <c r="AG191" s="14"/>
      <c r="AH191" s="14"/>
      <c r="AI191" s="14"/>
      <c r="AJ191" s="60" t="s">
        <v>601</v>
      </c>
    </row>
    <row r="192" spans="1:36" ht="14.25"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56"/>
      <c r="O192" s="11"/>
      <c r="P192" s="56"/>
      <c r="Q192" s="56"/>
      <c r="R192" s="98"/>
      <c r="S192" s="98"/>
      <c r="T192" s="90"/>
      <c r="U192" s="90"/>
      <c r="V192" s="90"/>
      <c r="W192" s="90"/>
      <c r="X192" s="90"/>
      <c r="Y192" s="90"/>
      <c r="Z192" s="90"/>
      <c r="AA192" s="90"/>
      <c r="AB192" s="90"/>
      <c r="AC192" s="90"/>
      <c r="AD192" s="90"/>
      <c r="AE192" s="14"/>
      <c r="AF192" s="14"/>
      <c r="AG192" s="14"/>
      <c r="AH192" s="14"/>
      <c r="AI192" s="14"/>
      <c r="AJ192" s="60" t="s">
        <v>601</v>
      </c>
    </row>
    <row r="193" spans="1:36" ht="14.25"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56"/>
      <c r="O193" s="11"/>
      <c r="P193" s="56"/>
      <c r="Q193" s="56"/>
      <c r="R193" s="98"/>
      <c r="S193" s="98"/>
      <c r="T193" s="90"/>
      <c r="U193" s="90"/>
      <c r="V193" s="90"/>
      <c r="W193" s="90"/>
      <c r="X193" s="90"/>
      <c r="Y193" s="90"/>
      <c r="Z193" s="90"/>
      <c r="AA193" s="90"/>
      <c r="AB193" s="90"/>
      <c r="AC193" s="90"/>
      <c r="AD193" s="90"/>
      <c r="AE193" s="14"/>
      <c r="AF193" s="14"/>
      <c r="AG193" s="14"/>
      <c r="AH193" s="14"/>
      <c r="AI193" s="14"/>
      <c r="AJ193" s="60" t="s">
        <v>601</v>
      </c>
    </row>
    <row r="194" spans="1:36" ht="14.25"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56"/>
      <c r="O194" s="11"/>
      <c r="P194" s="56"/>
      <c r="Q194" s="56"/>
      <c r="R194" s="98"/>
      <c r="S194" s="98"/>
      <c r="T194" s="90"/>
      <c r="U194" s="90"/>
      <c r="V194" s="90"/>
      <c r="W194" s="90"/>
      <c r="X194" s="90"/>
      <c r="Y194" s="90"/>
      <c r="Z194" s="90"/>
      <c r="AA194" s="90"/>
      <c r="AB194" s="90"/>
      <c r="AC194" s="90"/>
      <c r="AD194" s="90"/>
      <c r="AE194" s="14"/>
      <c r="AF194" s="14"/>
      <c r="AG194" s="14"/>
      <c r="AH194" s="14"/>
      <c r="AI194" s="14"/>
      <c r="AJ194" s="60" t="s">
        <v>601</v>
      </c>
    </row>
    <row r="195" spans="1:36"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11"/>
      <c r="P195" s="88"/>
      <c r="Q195" s="88"/>
      <c r="R195" s="90"/>
      <c r="S195" s="90"/>
      <c r="T195" s="90"/>
      <c r="U195" s="90"/>
      <c r="V195" s="90"/>
      <c r="W195" s="90"/>
      <c r="X195" s="90"/>
      <c r="Y195" s="90"/>
      <c r="Z195" s="90"/>
      <c r="AA195" s="90"/>
      <c r="AB195" s="90"/>
      <c r="AC195" s="90"/>
      <c r="AD195" s="90"/>
      <c r="AE195" s="14"/>
      <c r="AF195" s="14"/>
      <c r="AG195" s="14"/>
      <c r="AH195" s="14"/>
      <c r="AI195" s="14"/>
      <c r="AJ195" s="60" t="s">
        <v>601</v>
      </c>
    </row>
    <row r="196" spans="1:36"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1"/>
      <c r="P196" s="88"/>
      <c r="Q196" s="88"/>
      <c r="R196" s="90"/>
      <c r="S196" s="90"/>
      <c r="T196" s="90"/>
      <c r="U196" s="90"/>
      <c r="V196" s="90"/>
      <c r="W196" s="90"/>
      <c r="X196" s="90"/>
      <c r="Y196" s="90"/>
      <c r="Z196" s="90"/>
      <c r="AA196" s="90"/>
      <c r="AB196" s="90"/>
      <c r="AC196" s="90"/>
      <c r="AD196" s="90"/>
      <c r="AE196" s="14"/>
      <c r="AF196" s="14"/>
      <c r="AG196" s="14"/>
      <c r="AH196" s="14"/>
      <c r="AI196" s="14"/>
      <c r="AJ196" s="60" t="s">
        <v>601</v>
      </c>
    </row>
    <row r="197" spans="1:36"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11"/>
      <c r="P197" s="88"/>
      <c r="Q197" s="88"/>
      <c r="R197" s="90"/>
      <c r="S197" s="90"/>
      <c r="T197" s="90"/>
      <c r="U197" s="90"/>
      <c r="V197" s="90"/>
      <c r="W197" s="90"/>
      <c r="X197" s="90"/>
      <c r="Y197" s="90"/>
      <c r="Z197" s="90"/>
      <c r="AA197" s="90"/>
      <c r="AB197" s="90"/>
      <c r="AC197" s="90"/>
      <c r="AD197" s="90"/>
      <c r="AE197" s="14"/>
      <c r="AF197" s="14"/>
      <c r="AG197" s="14"/>
      <c r="AH197" s="14"/>
      <c r="AI197" s="14"/>
      <c r="AJ197" s="60" t="s">
        <v>601</v>
      </c>
    </row>
    <row r="198" spans="1:36"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11"/>
      <c r="P198" s="88"/>
      <c r="Q198" s="88"/>
      <c r="R198" s="90"/>
      <c r="S198" s="90"/>
      <c r="T198" s="90"/>
      <c r="U198" s="90"/>
      <c r="V198" s="90"/>
      <c r="W198" s="90"/>
      <c r="X198" s="90"/>
      <c r="Y198" s="90"/>
      <c r="Z198" s="90"/>
      <c r="AA198" s="90"/>
      <c r="AB198" s="90"/>
      <c r="AC198" s="90"/>
      <c r="AD198" s="90"/>
      <c r="AE198" s="14"/>
      <c r="AF198" s="14"/>
      <c r="AG198" s="14"/>
      <c r="AH198" s="14"/>
      <c r="AI198" s="14"/>
      <c r="AJ198" s="60" t="s">
        <v>601</v>
      </c>
    </row>
    <row r="199" spans="1:36"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11"/>
      <c r="P199" s="56"/>
      <c r="Q199" s="56"/>
      <c r="R199" s="90"/>
      <c r="S199" s="90"/>
      <c r="T199" s="90"/>
      <c r="U199" s="90"/>
      <c r="V199" s="90"/>
      <c r="W199" s="90"/>
      <c r="X199" s="90"/>
      <c r="Y199" s="90"/>
      <c r="Z199" s="90"/>
      <c r="AA199" s="90"/>
      <c r="AB199" s="90"/>
      <c r="AC199" s="90"/>
      <c r="AD199" s="90"/>
      <c r="AE199" s="14"/>
      <c r="AF199" s="14"/>
      <c r="AG199" s="14"/>
      <c r="AH199" s="14"/>
      <c r="AI199" s="14"/>
      <c r="AJ199" s="60" t="s">
        <v>601</v>
      </c>
    </row>
    <row r="200" spans="1:36"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11"/>
      <c r="P200" s="56"/>
      <c r="Q200" s="56"/>
      <c r="R200" s="90"/>
      <c r="S200" s="90"/>
      <c r="T200" s="90"/>
      <c r="U200" s="90"/>
      <c r="V200" s="90"/>
      <c r="W200" s="90"/>
      <c r="X200" s="90"/>
      <c r="Y200" s="90"/>
      <c r="Z200" s="90"/>
      <c r="AA200" s="90"/>
      <c r="AB200" s="90"/>
      <c r="AC200" s="90"/>
      <c r="AD200" s="90"/>
      <c r="AE200" s="14"/>
      <c r="AF200" s="14"/>
      <c r="AG200" s="14"/>
      <c r="AH200" s="14"/>
      <c r="AI200" s="14"/>
      <c r="AJ200" s="60" t="s">
        <v>601</v>
      </c>
    </row>
    <row r="201" spans="1:36"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11"/>
      <c r="P201" s="56"/>
      <c r="Q201" s="56"/>
      <c r="R201" s="90"/>
      <c r="S201" s="90"/>
      <c r="T201" s="90"/>
      <c r="U201" s="90"/>
      <c r="V201" s="90"/>
      <c r="W201" s="90"/>
      <c r="X201" s="90"/>
      <c r="Y201" s="90"/>
      <c r="Z201" s="90"/>
      <c r="AA201" s="90"/>
      <c r="AB201" s="90"/>
      <c r="AC201" s="90"/>
      <c r="AD201" s="90"/>
      <c r="AE201" s="14"/>
      <c r="AF201" s="14"/>
      <c r="AG201" s="14"/>
      <c r="AH201" s="14"/>
      <c r="AI201" s="14"/>
      <c r="AJ201" s="60" t="s">
        <v>601</v>
      </c>
    </row>
    <row r="202" spans="1:36"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c r="P202" s="56"/>
      <c r="Q202" s="56"/>
      <c r="R202" s="90"/>
      <c r="S202" s="90"/>
      <c r="T202" s="90"/>
      <c r="U202" s="90"/>
      <c r="V202" s="90"/>
      <c r="W202" s="90"/>
      <c r="X202" s="90"/>
      <c r="Y202" s="90"/>
      <c r="Z202" s="90"/>
      <c r="AA202" s="90"/>
      <c r="AB202" s="90"/>
      <c r="AC202" s="90"/>
      <c r="AD202" s="90"/>
      <c r="AE202" s="14"/>
      <c r="AF202" s="14"/>
      <c r="AG202" s="14"/>
      <c r="AH202" s="14"/>
      <c r="AI202" s="14"/>
      <c r="AJ202" s="60" t="s">
        <v>601</v>
      </c>
    </row>
    <row r="203" spans="1:36"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c r="P203" s="56"/>
      <c r="Q203" s="56"/>
      <c r="R203" s="90"/>
      <c r="S203" s="90"/>
      <c r="T203" s="90"/>
      <c r="U203" s="90"/>
      <c r="V203" s="90"/>
      <c r="W203" s="90"/>
      <c r="X203" s="90"/>
      <c r="Y203" s="90"/>
      <c r="Z203" s="90"/>
      <c r="AA203" s="90"/>
      <c r="AB203" s="90"/>
      <c r="AC203" s="90"/>
      <c r="AD203" s="90"/>
      <c r="AE203" s="14"/>
      <c r="AF203" s="14"/>
      <c r="AG203" s="14"/>
      <c r="AH203" s="14"/>
      <c r="AI203" s="14"/>
      <c r="AJ203" s="60" t="s">
        <v>601</v>
      </c>
    </row>
    <row r="204" spans="1:36"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11"/>
      <c r="P204" s="56"/>
      <c r="Q204" s="56"/>
      <c r="R204" s="90"/>
      <c r="S204" s="90"/>
      <c r="T204" s="90"/>
      <c r="U204" s="90"/>
      <c r="V204" s="90"/>
      <c r="W204" s="90"/>
      <c r="X204" s="90"/>
      <c r="Y204" s="90"/>
      <c r="Z204" s="90"/>
      <c r="AA204" s="90"/>
      <c r="AB204" s="90"/>
      <c r="AC204" s="90"/>
      <c r="AD204" s="90"/>
      <c r="AE204" s="14"/>
      <c r="AF204" s="14"/>
      <c r="AG204" s="14"/>
      <c r="AH204" s="14"/>
      <c r="AI204" s="14"/>
      <c r="AJ204" s="60" t="s">
        <v>601</v>
      </c>
    </row>
    <row r="205" spans="1:36"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11"/>
      <c r="P205" s="56"/>
      <c r="Q205" s="56"/>
      <c r="R205" s="90"/>
      <c r="S205" s="90"/>
      <c r="T205" s="90"/>
      <c r="U205" s="90"/>
      <c r="V205" s="90"/>
      <c r="W205" s="90"/>
      <c r="X205" s="90"/>
      <c r="Y205" s="90"/>
      <c r="Z205" s="90"/>
      <c r="AA205" s="90"/>
      <c r="AB205" s="90"/>
      <c r="AC205" s="90"/>
      <c r="AD205" s="90"/>
      <c r="AE205" s="14"/>
      <c r="AF205" s="14"/>
      <c r="AG205" s="14"/>
      <c r="AH205" s="14"/>
      <c r="AI205" s="14"/>
      <c r="AJ205" s="60" t="s">
        <v>601</v>
      </c>
    </row>
    <row r="206" spans="1:36" ht="14.25" hidden="1" customHeight="1">
      <c r="A206" s="1"/>
      <c r="B206" s="32"/>
      <c r="C206" s="32"/>
      <c r="D206" s="33"/>
      <c r="E206" s="1"/>
      <c r="F206" s="34"/>
      <c r="G206" s="32"/>
      <c r="H206" s="1"/>
      <c r="I206" s="35"/>
      <c r="J206" s="1"/>
      <c r="K206" s="1"/>
      <c r="L206" s="32"/>
      <c r="M206" s="32"/>
      <c r="N206" s="32"/>
      <c r="O206" s="32"/>
      <c r="P206" s="32"/>
      <c r="Q206" s="32"/>
      <c r="R206" s="32"/>
      <c r="S206" s="32"/>
      <c r="T206" s="32"/>
      <c r="U206" s="32"/>
      <c r="V206" s="32"/>
      <c r="W206" s="32"/>
      <c r="X206" s="32"/>
      <c r="Y206" s="32"/>
      <c r="Z206" s="32"/>
      <c r="AA206" s="32"/>
      <c r="AB206" s="1"/>
      <c r="AC206" s="1"/>
      <c r="AD206" s="1"/>
      <c r="AE206" s="1"/>
      <c r="AF206" s="1"/>
      <c r="AG206" s="1"/>
      <c r="AH206" s="1"/>
      <c r="AI206" s="1"/>
      <c r="AJ206" s="37"/>
    </row>
    <row r="207" spans="1:36" ht="14.25" customHeight="1">
      <c r="A207" s="1"/>
      <c r="B207" s="32"/>
      <c r="C207" s="32"/>
      <c r="D207" s="33"/>
      <c r="E207" s="1"/>
      <c r="F207" s="34"/>
      <c r="G207" s="32"/>
      <c r="H207" s="1"/>
      <c r="I207" s="35"/>
      <c r="J207" s="1"/>
      <c r="K207" s="1"/>
      <c r="L207" s="32"/>
      <c r="M207" s="32"/>
      <c r="N207" s="32"/>
      <c r="O207" s="32"/>
      <c r="P207" s="32"/>
      <c r="Q207" s="32"/>
      <c r="R207" s="32"/>
      <c r="S207" s="32"/>
      <c r="T207" s="32"/>
      <c r="U207" s="32"/>
      <c r="V207" s="32"/>
      <c r="W207" s="32"/>
      <c r="X207" s="32"/>
      <c r="Y207" s="32"/>
      <c r="Z207" s="32"/>
      <c r="AA207" s="32"/>
      <c r="AB207" s="1"/>
      <c r="AC207" s="1"/>
      <c r="AD207" s="1"/>
      <c r="AE207" s="1"/>
      <c r="AF207" s="1"/>
      <c r="AG207" s="1"/>
      <c r="AH207" s="1"/>
      <c r="AI207" s="1"/>
      <c r="AJ207" s="37"/>
    </row>
    <row r="208" spans="1:36" ht="14.25" customHeight="1">
      <c r="A208" s="1"/>
      <c r="B208" s="32"/>
      <c r="C208" s="32"/>
      <c r="D208" s="33"/>
      <c r="E208" s="1"/>
      <c r="F208" s="34"/>
      <c r="G208" s="32"/>
      <c r="H208" s="1"/>
      <c r="I208" s="35"/>
      <c r="J208" s="1"/>
      <c r="K208" s="1"/>
      <c r="L208" s="32"/>
      <c r="M208" s="32"/>
      <c r="N208" s="32"/>
      <c r="O208" s="32"/>
      <c r="P208" s="32"/>
      <c r="Q208" s="32"/>
      <c r="R208" s="32"/>
      <c r="S208" s="32"/>
      <c r="T208" s="32"/>
      <c r="U208" s="32"/>
      <c r="V208" s="32"/>
      <c r="W208" s="32"/>
      <c r="X208" s="32"/>
      <c r="Y208" s="32"/>
      <c r="Z208" s="32"/>
      <c r="AA208" s="32"/>
      <c r="AB208" s="1"/>
      <c r="AC208" s="1"/>
      <c r="AD208" s="1"/>
      <c r="AE208" s="1"/>
      <c r="AF208" s="1"/>
      <c r="AG208" s="1"/>
      <c r="AH208" s="1"/>
      <c r="AI208" s="1"/>
      <c r="AJ208" s="37"/>
    </row>
    <row r="209" spans="1:36" ht="14.25" customHeight="1">
      <c r="A209" s="1"/>
      <c r="B209" s="32"/>
      <c r="C209" s="32"/>
      <c r="D209" s="33"/>
      <c r="E209" s="1"/>
      <c r="F209" s="34"/>
      <c r="G209" s="32"/>
      <c r="H209" s="1"/>
      <c r="I209" s="35"/>
      <c r="J209" s="1"/>
      <c r="K209" s="1"/>
      <c r="L209" s="32"/>
      <c r="M209" s="32"/>
      <c r="N209" s="32"/>
      <c r="O209" s="32"/>
      <c r="P209" s="32"/>
      <c r="Q209" s="32"/>
      <c r="R209" s="32"/>
      <c r="S209" s="32"/>
      <c r="T209" s="32"/>
      <c r="U209" s="32"/>
      <c r="V209" s="32"/>
      <c r="W209" s="32"/>
      <c r="X209" s="32"/>
      <c r="Y209" s="32"/>
      <c r="Z209" s="32"/>
      <c r="AA209" s="32"/>
      <c r="AB209" s="1"/>
      <c r="AC209" s="1"/>
      <c r="AD209" s="1"/>
      <c r="AE209" s="1"/>
      <c r="AF209" s="1"/>
      <c r="AG209" s="1"/>
      <c r="AH209" s="1"/>
      <c r="AI209" s="1"/>
      <c r="AJ209" s="37"/>
    </row>
    <row r="210" spans="1:36" ht="14.25" customHeight="1">
      <c r="A210" s="1"/>
      <c r="B210" s="32"/>
      <c r="C210" s="32"/>
      <c r="D210" s="33"/>
      <c r="E210" s="1"/>
      <c r="F210" s="34"/>
      <c r="G210" s="32"/>
      <c r="H210" s="1"/>
      <c r="I210" s="35"/>
      <c r="J210" s="1"/>
      <c r="K210" s="1"/>
      <c r="L210" s="32"/>
      <c r="M210" s="32"/>
      <c r="N210" s="32"/>
      <c r="O210" s="32"/>
      <c r="P210" s="32"/>
      <c r="Q210" s="32"/>
      <c r="R210" s="32"/>
      <c r="S210" s="32"/>
      <c r="T210" s="32"/>
      <c r="U210" s="32"/>
      <c r="V210" s="32"/>
      <c r="W210" s="32"/>
      <c r="X210" s="32"/>
      <c r="Y210" s="32"/>
      <c r="Z210" s="32"/>
      <c r="AA210" s="32"/>
      <c r="AB210" s="1"/>
      <c r="AC210" s="1"/>
      <c r="AD210" s="1"/>
      <c r="AE210" s="1"/>
      <c r="AF210" s="1"/>
      <c r="AG210" s="1"/>
      <c r="AH210" s="1"/>
      <c r="AI210" s="1"/>
      <c r="AJ210" s="37"/>
    </row>
    <row r="211" spans="1:36" ht="14.25" customHeight="1">
      <c r="A211" s="1"/>
      <c r="B211" s="32"/>
      <c r="C211" s="32"/>
      <c r="D211" s="33"/>
      <c r="E211" s="1"/>
      <c r="F211" s="34"/>
      <c r="G211" s="32"/>
      <c r="H211" s="1"/>
      <c r="I211" s="35"/>
      <c r="J211" s="1"/>
      <c r="K211" s="1"/>
      <c r="L211" s="32"/>
      <c r="M211" s="32"/>
      <c r="N211" s="32"/>
      <c r="O211" s="32"/>
      <c r="P211" s="32"/>
      <c r="Q211" s="32"/>
      <c r="R211" s="32"/>
      <c r="S211" s="32"/>
      <c r="T211" s="32"/>
      <c r="U211" s="32"/>
      <c r="V211" s="32"/>
      <c r="W211" s="32"/>
      <c r="X211" s="32"/>
      <c r="Y211" s="32"/>
      <c r="Z211" s="32"/>
      <c r="AA211" s="32"/>
      <c r="AB211" s="1"/>
      <c r="AC211" s="1"/>
      <c r="AD211" s="1"/>
      <c r="AE211" s="1"/>
      <c r="AF211" s="1"/>
      <c r="AG211" s="1"/>
      <c r="AH211" s="1"/>
      <c r="AI211" s="1"/>
      <c r="AJ211" s="37"/>
    </row>
    <row r="212" spans="1:36" ht="14.25" customHeight="1">
      <c r="A212" s="1"/>
      <c r="B212" s="32"/>
      <c r="C212" s="32"/>
      <c r="D212" s="33"/>
      <c r="E212" s="1"/>
      <c r="F212" s="34"/>
      <c r="G212" s="32"/>
      <c r="H212" s="1"/>
      <c r="I212" s="35"/>
      <c r="J212" s="1"/>
      <c r="K212" s="1"/>
      <c r="L212" s="32"/>
      <c r="M212" s="32"/>
      <c r="N212" s="32"/>
      <c r="O212" s="32"/>
      <c r="P212" s="32"/>
      <c r="Q212" s="32"/>
      <c r="R212" s="32"/>
      <c r="S212" s="32"/>
      <c r="T212" s="32"/>
      <c r="U212" s="32"/>
      <c r="V212" s="32"/>
      <c r="W212" s="32"/>
      <c r="X212" s="32"/>
      <c r="Y212" s="32"/>
      <c r="Z212" s="32"/>
      <c r="AA212" s="32"/>
      <c r="AB212" s="1"/>
      <c r="AC212" s="1"/>
      <c r="AD212" s="1"/>
      <c r="AE212" s="1"/>
      <c r="AF212" s="1"/>
      <c r="AG212" s="1"/>
      <c r="AH212" s="1"/>
      <c r="AI212" s="1"/>
      <c r="AJ212" s="37"/>
    </row>
    <row r="213" spans="1:36" ht="14.25" customHeight="1">
      <c r="A213" s="1"/>
      <c r="B213" s="32"/>
      <c r="C213" s="32"/>
      <c r="D213" s="33"/>
      <c r="E213" s="1"/>
      <c r="F213" s="34"/>
      <c r="G213" s="32"/>
      <c r="H213" s="1"/>
      <c r="I213" s="35"/>
      <c r="J213" s="1"/>
      <c r="K213" s="1"/>
      <c r="L213" s="32"/>
      <c r="M213" s="32"/>
      <c r="N213" s="32"/>
      <c r="O213" s="32"/>
      <c r="P213" s="32"/>
      <c r="Q213" s="32"/>
      <c r="R213" s="32"/>
      <c r="S213" s="32"/>
      <c r="T213" s="32"/>
      <c r="U213" s="32"/>
      <c r="V213" s="32"/>
      <c r="W213" s="32"/>
      <c r="X213" s="32"/>
      <c r="Y213" s="32"/>
      <c r="Z213" s="32"/>
      <c r="AA213" s="32"/>
      <c r="AB213" s="1"/>
      <c r="AC213" s="1"/>
      <c r="AD213" s="1"/>
      <c r="AE213" s="1"/>
      <c r="AF213" s="1"/>
      <c r="AG213" s="1"/>
      <c r="AH213" s="1"/>
      <c r="AI213" s="1"/>
      <c r="AJ213" s="37"/>
    </row>
    <row r="214" spans="1:36" ht="14.25" customHeight="1">
      <c r="A214" s="1"/>
      <c r="B214" s="32"/>
      <c r="C214" s="32"/>
      <c r="D214" s="33"/>
      <c r="E214" s="1"/>
      <c r="F214" s="34"/>
      <c r="G214" s="32"/>
      <c r="H214" s="1"/>
      <c r="I214" s="35"/>
      <c r="J214" s="1"/>
      <c r="K214" s="1"/>
      <c r="L214" s="32"/>
      <c r="M214" s="32"/>
      <c r="N214" s="32"/>
      <c r="O214" s="32"/>
      <c r="P214" s="32"/>
      <c r="Q214" s="32"/>
      <c r="R214" s="32"/>
      <c r="S214" s="32"/>
      <c r="T214" s="32"/>
      <c r="U214" s="32"/>
      <c r="V214" s="32"/>
      <c r="W214" s="32"/>
      <c r="X214" s="32"/>
      <c r="Y214" s="32"/>
      <c r="Z214" s="32"/>
      <c r="AA214" s="32"/>
      <c r="AB214" s="1"/>
      <c r="AC214" s="1"/>
      <c r="AD214" s="1"/>
      <c r="AE214" s="1"/>
      <c r="AF214" s="1"/>
      <c r="AG214" s="1"/>
      <c r="AH214" s="1"/>
      <c r="AI214" s="1"/>
      <c r="AJ214" s="37"/>
    </row>
    <row r="215" spans="1:36" ht="14.25" customHeight="1">
      <c r="A215" s="1"/>
      <c r="B215" s="32"/>
      <c r="C215" s="32"/>
      <c r="D215" s="33"/>
      <c r="E215" s="1"/>
      <c r="F215" s="34"/>
      <c r="G215" s="32"/>
      <c r="H215" s="1"/>
      <c r="I215" s="35"/>
      <c r="J215" s="1"/>
      <c r="K215" s="1"/>
      <c r="L215" s="32"/>
      <c r="M215" s="32"/>
      <c r="N215" s="32"/>
      <c r="O215" s="32"/>
      <c r="P215" s="32"/>
      <c r="Q215" s="32"/>
      <c r="R215" s="32"/>
      <c r="S215" s="32"/>
      <c r="T215" s="32"/>
      <c r="U215" s="32"/>
      <c r="V215" s="32"/>
      <c r="W215" s="32"/>
      <c r="X215" s="32"/>
      <c r="Y215" s="32"/>
      <c r="Z215" s="32"/>
      <c r="AA215" s="32"/>
      <c r="AB215" s="1"/>
      <c r="AC215" s="1"/>
      <c r="AD215" s="1"/>
      <c r="AE215" s="1"/>
      <c r="AF215" s="1"/>
      <c r="AG215" s="1"/>
      <c r="AH215" s="1"/>
      <c r="AI215" s="1"/>
      <c r="AJ215" s="37"/>
    </row>
    <row r="216" spans="1:36" ht="14.25" customHeight="1">
      <c r="A216" s="1"/>
      <c r="B216" s="32"/>
      <c r="C216" s="32"/>
      <c r="D216" s="33"/>
      <c r="E216" s="1"/>
      <c r="F216" s="34"/>
      <c r="G216" s="32"/>
      <c r="H216" s="1"/>
      <c r="I216" s="35"/>
      <c r="J216" s="1"/>
      <c r="K216" s="1"/>
      <c r="L216" s="32"/>
      <c r="M216" s="32"/>
      <c r="N216" s="32"/>
      <c r="O216" s="32"/>
      <c r="P216" s="32"/>
      <c r="Q216" s="32"/>
      <c r="R216" s="32"/>
      <c r="S216" s="32"/>
      <c r="T216" s="32"/>
      <c r="U216" s="32"/>
      <c r="V216" s="32"/>
      <c r="W216" s="32"/>
      <c r="X216" s="32"/>
      <c r="Y216" s="32"/>
      <c r="Z216" s="32"/>
      <c r="AA216" s="32"/>
      <c r="AB216" s="1"/>
      <c r="AC216" s="1"/>
      <c r="AD216" s="1"/>
      <c r="AE216" s="1"/>
      <c r="AF216" s="1"/>
      <c r="AG216" s="1"/>
      <c r="AH216" s="1"/>
      <c r="AI216" s="1"/>
      <c r="AJ216" s="37"/>
    </row>
    <row r="217" spans="1:36" ht="14.25" customHeight="1">
      <c r="A217" s="1"/>
      <c r="B217" s="32"/>
      <c r="C217" s="32"/>
      <c r="D217" s="33"/>
      <c r="E217" s="1"/>
      <c r="F217" s="34"/>
      <c r="G217" s="32"/>
      <c r="H217" s="1"/>
      <c r="I217" s="35"/>
      <c r="J217" s="1"/>
      <c r="K217" s="1"/>
      <c r="L217" s="32"/>
      <c r="M217" s="32"/>
      <c r="N217" s="32"/>
      <c r="O217" s="32"/>
      <c r="P217" s="32"/>
      <c r="Q217" s="32"/>
      <c r="R217" s="32"/>
      <c r="S217" s="32"/>
      <c r="T217" s="32"/>
      <c r="U217" s="32"/>
      <c r="V217" s="32"/>
      <c r="W217" s="32"/>
      <c r="X217" s="32"/>
      <c r="Y217" s="32"/>
      <c r="Z217" s="32"/>
      <c r="AA217" s="32"/>
      <c r="AB217" s="1"/>
      <c r="AC217" s="1"/>
      <c r="AD217" s="1"/>
      <c r="AE217" s="1"/>
      <c r="AF217" s="1"/>
      <c r="AG217" s="1"/>
      <c r="AH217" s="1"/>
      <c r="AI217" s="1"/>
      <c r="AJ217" s="37"/>
    </row>
    <row r="218" spans="1:36" ht="14.25" customHeight="1">
      <c r="A218" s="1"/>
      <c r="B218" s="32"/>
      <c r="C218" s="32"/>
      <c r="D218" s="33"/>
      <c r="E218" s="1"/>
      <c r="F218" s="34"/>
      <c r="G218" s="32"/>
      <c r="H218" s="1"/>
      <c r="I218" s="35"/>
      <c r="J218" s="1"/>
      <c r="K218" s="1"/>
      <c r="L218" s="32"/>
      <c r="M218" s="32"/>
      <c r="N218" s="32"/>
      <c r="O218" s="32"/>
      <c r="P218" s="32"/>
      <c r="Q218" s="32"/>
      <c r="R218" s="32"/>
      <c r="S218" s="32"/>
      <c r="T218" s="32"/>
      <c r="U218" s="32"/>
      <c r="V218" s="32"/>
      <c r="W218" s="32"/>
      <c r="X218" s="32"/>
      <c r="Y218" s="32"/>
      <c r="Z218" s="32"/>
      <c r="AA218" s="32"/>
      <c r="AB218" s="1"/>
      <c r="AC218" s="1"/>
      <c r="AD218" s="1"/>
      <c r="AE218" s="1"/>
      <c r="AF218" s="1"/>
      <c r="AG218" s="1"/>
      <c r="AH218" s="1"/>
      <c r="AI218" s="1"/>
      <c r="AJ218" s="37"/>
    </row>
    <row r="219" spans="1:36" ht="14.25" customHeight="1">
      <c r="A219" s="1"/>
      <c r="B219" s="32"/>
      <c r="C219" s="32"/>
      <c r="D219" s="33"/>
      <c r="E219" s="1"/>
      <c r="F219" s="34"/>
      <c r="G219" s="32"/>
      <c r="H219" s="1"/>
      <c r="I219" s="35"/>
      <c r="J219" s="1"/>
      <c r="K219" s="1"/>
      <c r="L219" s="32"/>
      <c r="M219" s="32"/>
      <c r="N219" s="32"/>
      <c r="O219" s="32"/>
      <c r="P219" s="32"/>
      <c r="Q219" s="32"/>
      <c r="R219" s="32"/>
      <c r="S219" s="32"/>
      <c r="T219" s="32"/>
      <c r="U219" s="32"/>
      <c r="V219" s="32"/>
      <c r="W219" s="32"/>
      <c r="X219" s="32"/>
      <c r="Y219" s="32"/>
      <c r="Z219" s="32"/>
      <c r="AA219" s="32"/>
      <c r="AB219" s="1"/>
      <c r="AC219" s="1"/>
      <c r="AD219" s="1"/>
      <c r="AE219" s="1"/>
      <c r="AF219" s="1"/>
      <c r="AG219" s="1"/>
      <c r="AH219" s="1"/>
      <c r="AI219" s="1"/>
      <c r="AJ219" s="37"/>
    </row>
    <row r="220" spans="1:36" ht="14.25" customHeight="1">
      <c r="A220" s="1"/>
      <c r="B220" s="32"/>
      <c r="C220" s="32"/>
      <c r="D220" s="33"/>
      <c r="E220" s="1"/>
      <c r="F220" s="34"/>
      <c r="G220" s="32"/>
      <c r="H220" s="1"/>
      <c r="I220" s="35"/>
      <c r="J220" s="1"/>
      <c r="K220" s="1"/>
      <c r="L220" s="32"/>
      <c r="M220" s="32"/>
      <c r="N220" s="32"/>
      <c r="O220" s="32"/>
      <c r="P220" s="32"/>
      <c r="Q220" s="32"/>
      <c r="R220" s="32"/>
      <c r="S220" s="32"/>
      <c r="T220" s="32"/>
      <c r="U220" s="32"/>
      <c r="V220" s="32"/>
      <c r="W220" s="32"/>
      <c r="X220" s="32"/>
      <c r="Y220" s="32"/>
      <c r="Z220" s="32"/>
      <c r="AA220" s="32"/>
      <c r="AB220" s="1"/>
      <c r="AC220" s="1"/>
      <c r="AD220" s="1"/>
      <c r="AE220" s="1"/>
      <c r="AF220" s="1"/>
      <c r="AG220" s="1"/>
      <c r="AH220" s="1"/>
      <c r="AI220" s="1"/>
      <c r="AJ220" s="37"/>
    </row>
    <row r="221" spans="1:36" ht="14.25" customHeight="1">
      <c r="A221" s="1"/>
      <c r="B221" s="32"/>
      <c r="C221" s="32"/>
      <c r="D221" s="33"/>
      <c r="E221" s="1"/>
      <c r="F221" s="34"/>
      <c r="G221" s="32"/>
      <c r="H221" s="1"/>
      <c r="I221" s="35"/>
      <c r="J221" s="1"/>
      <c r="K221" s="1"/>
      <c r="L221" s="32"/>
      <c r="M221" s="32"/>
      <c r="N221" s="32"/>
      <c r="O221" s="32"/>
      <c r="P221" s="32"/>
      <c r="Q221" s="32"/>
      <c r="R221" s="32"/>
      <c r="S221" s="32"/>
      <c r="T221" s="32"/>
      <c r="U221" s="32"/>
      <c r="V221" s="32"/>
      <c r="W221" s="32"/>
      <c r="X221" s="32"/>
      <c r="Y221" s="32"/>
      <c r="Z221" s="32"/>
      <c r="AA221" s="32"/>
      <c r="AB221" s="1"/>
      <c r="AC221" s="1"/>
      <c r="AD221" s="1"/>
      <c r="AE221" s="1"/>
      <c r="AF221" s="1"/>
      <c r="AG221" s="1"/>
      <c r="AH221" s="1"/>
      <c r="AI221" s="1"/>
      <c r="AJ221" s="37"/>
    </row>
    <row r="222" spans="1:36" ht="14.25" customHeight="1">
      <c r="A222" s="1"/>
      <c r="B222" s="32"/>
      <c r="C222" s="32"/>
      <c r="D222" s="33"/>
      <c r="E222" s="1"/>
      <c r="F222" s="34"/>
      <c r="G222" s="32"/>
      <c r="H222" s="1"/>
      <c r="I222" s="35"/>
      <c r="J222" s="1"/>
      <c r="K222" s="1"/>
      <c r="L222" s="32"/>
      <c r="M222" s="32"/>
      <c r="N222" s="32"/>
      <c r="O222" s="32"/>
      <c r="P222" s="32"/>
      <c r="Q222" s="32"/>
      <c r="R222" s="32"/>
      <c r="S222" s="32"/>
      <c r="T222" s="32"/>
      <c r="U222" s="32"/>
      <c r="V222" s="32"/>
      <c r="W222" s="32"/>
      <c r="X222" s="32"/>
      <c r="Y222" s="32"/>
      <c r="Z222" s="32"/>
      <c r="AA222" s="32"/>
      <c r="AB222" s="1"/>
      <c r="AC222" s="1"/>
      <c r="AD222" s="1"/>
      <c r="AE222" s="1"/>
      <c r="AF222" s="1"/>
      <c r="AG222" s="1"/>
      <c r="AH222" s="1"/>
      <c r="AI222" s="1"/>
      <c r="AJ222" s="37"/>
    </row>
    <row r="223" spans="1:36" ht="14.25" customHeight="1">
      <c r="A223" s="1"/>
      <c r="B223" s="32"/>
      <c r="C223" s="32"/>
      <c r="D223" s="33"/>
      <c r="E223" s="1"/>
      <c r="F223" s="34"/>
      <c r="G223" s="32"/>
      <c r="H223" s="1"/>
      <c r="I223" s="35"/>
      <c r="J223" s="1"/>
      <c r="K223" s="1"/>
      <c r="L223" s="32"/>
      <c r="M223" s="32"/>
      <c r="N223" s="32"/>
      <c r="O223" s="32"/>
      <c r="P223" s="32"/>
      <c r="Q223" s="32"/>
      <c r="R223" s="32"/>
      <c r="S223" s="32"/>
      <c r="T223" s="32"/>
      <c r="U223" s="32"/>
      <c r="V223" s="32"/>
      <c r="W223" s="32"/>
      <c r="X223" s="32"/>
      <c r="Y223" s="32"/>
      <c r="Z223" s="32"/>
      <c r="AA223" s="32"/>
      <c r="AB223" s="1"/>
      <c r="AC223" s="1"/>
      <c r="AD223" s="1"/>
      <c r="AE223" s="1"/>
      <c r="AF223" s="1"/>
      <c r="AG223" s="1"/>
      <c r="AH223" s="1"/>
      <c r="AI223" s="1"/>
      <c r="AJ223" s="37"/>
    </row>
    <row r="224" spans="1:36" ht="14.25" customHeight="1">
      <c r="A224" s="1"/>
      <c r="B224" s="32"/>
      <c r="C224" s="32"/>
      <c r="D224" s="33"/>
      <c r="E224" s="1"/>
      <c r="F224" s="34"/>
      <c r="G224" s="32"/>
      <c r="H224" s="1"/>
      <c r="I224" s="35"/>
      <c r="J224" s="1"/>
      <c r="K224" s="1"/>
      <c r="L224" s="32"/>
      <c r="M224" s="32"/>
      <c r="N224" s="32"/>
      <c r="O224" s="32"/>
      <c r="P224" s="32"/>
      <c r="Q224" s="32"/>
      <c r="R224" s="32"/>
      <c r="S224" s="32"/>
      <c r="T224" s="32"/>
      <c r="U224" s="32"/>
      <c r="V224" s="32"/>
      <c r="W224" s="32"/>
      <c r="X224" s="32"/>
      <c r="Y224" s="32"/>
      <c r="Z224" s="32"/>
      <c r="AA224" s="32"/>
      <c r="AB224" s="1"/>
      <c r="AC224" s="1"/>
      <c r="AD224" s="1"/>
      <c r="AE224" s="1"/>
      <c r="AF224" s="1"/>
      <c r="AG224" s="1"/>
      <c r="AH224" s="1"/>
      <c r="AI224" s="1"/>
      <c r="AJ224" s="37"/>
    </row>
    <row r="225" spans="1:36" ht="14.25" customHeight="1">
      <c r="A225" s="1"/>
      <c r="B225" s="32"/>
      <c r="C225" s="32"/>
      <c r="D225" s="33"/>
      <c r="E225" s="1"/>
      <c r="F225" s="34"/>
      <c r="G225" s="32"/>
      <c r="H225" s="1"/>
      <c r="I225" s="35"/>
      <c r="J225" s="1"/>
      <c r="K225" s="1"/>
      <c r="L225" s="32"/>
      <c r="M225" s="32"/>
      <c r="N225" s="32"/>
      <c r="O225" s="32"/>
      <c r="P225" s="32"/>
      <c r="Q225" s="32"/>
      <c r="R225" s="32"/>
      <c r="S225" s="32"/>
      <c r="T225" s="32"/>
      <c r="U225" s="32"/>
      <c r="V225" s="32"/>
      <c r="W225" s="32"/>
      <c r="X225" s="32"/>
      <c r="Y225" s="32"/>
      <c r="Z225" s="32"/>
      <c r="AA225" s="32"/>
      <c r="AB225" s="1"/>
      <c r="AC225" s="1"/>
      <c r="AD225" s="1"/>
      <c r="AE225" s="1"/>
      <c r="AF225" s="1"/>
      <c r="AG225" s="1"/>
      <c r="AH225" s="1"/>
      <c r="AI225" s="1"/>
      <c r="AJ225" s="37"/>
    </row>
    <row r="226" spans="1:36" ht="14.25" customHeight="1">
      <c r="A226" s="1"/>
      <c r="B226" s="32"/>
      <c r="C226" s="32"/>
      <c r="D226" s="33"/>
      <c r="E226" s="1"/>
      <c r="F226" s="34"/>
      <c r="G226" s="32"/>
      <c r="H226" s="1"/>
      <c r="I226" s="35"/>
      <c r="J226" s="1"/>
      <c r="K226" s="1"/>
      <c r="L226" s="32"/>
      <c r="M226" s="32"/>
      <c r="N226" s="32"/>
      <c r="O226" s="32"/>
      <c r="P226" s="32"/>
      <c r="Q226" s="32"/>
      <c r="R226" s="32"/>
      <c r="S226" s="32"/>
      <c r="T226" s="32"/>
      <c r="U226" s="32"/>
      <c r="V226" s="32"/>
      <c r="W226" s="32"/>
      <c r="X226" s="32"/>
      <c r="Y226" s="32"/>
      <c r="Z226" s="32"/>
      <c r="AA226" s="32"/>
      <c r="AB226" s="1"/>
      <c r="AC226" s="1"/>
      <c r="AD226" s="1"/>
      <c r="AE226" s="1"/>
      <c r="AF226" s="1"/>
      <c r="AG226" s="1"/>
      <c r="AH226" s="1"/>
      <c r="AI226" s="1"/>
      <c r="AJ226" s="37"/>
    </row>
    <row r="227" spans="1:36" ht="14.25" customHeight="1">
      <c r="A227" s="1"/>
      <c r="B227" s="32"/>
      <c r="C227" s="32"/>
      <c r="D227" s="33"/>
      <c r="E227" s="1"/>
      <c r="F227" s="34"/>
      <c r="G227" s="32"/>
      <c r="H227" s="1"/>
      <c r="I227" s="35"/>
      <c r="J227" s="1"/>
      <c r="K227" s="1"/>
      <c r="L227" s="32"/>
      <c r="M227" s="32"/>
      <c r="N227" s="32"/>
      <c r="O227" s="32"/>
      <c r="P227" s="32"/>
      <c r="Q227" s="32"/>
      <c r="R227" s="32"/>
      <c r="S227" s="32"/>
      <c r="T227" s="32"/>
      <c r="U227" s="32"/>
      <c r="V227" s="32"/>
      <c r="W227" s="32"/>
      <c r="X227" s="32"/>
      <c r="Y227" s="32"/>
      <c r="Z227" s="32"/>
      <c r="AA227" s="32"/>
      <c r="AB227" s="1"/>
      <c r="AC227" s="1"/>
      <c r="AD227" s="1"/>
      <c r="AE227" s="1"/>
      <c r="AF227" s="1"/>
      <c r="AG227" s="1"/>
      <c r="AH227" s="1"/>
      <c r="AI227" s="1"/>
      <c r="AJ227" s="37"/>
    </row>
    <row r="228" spans="1:36" ht="14.25" customHeight="1">
      <c r="A228" s="1"/>
      <c r="B228" s="32"/>
      <c r="C228" s="32"/>
      <c r="D228" s="33"/>
      <c r="E228" s="1"/>
      <c r="F228" s="34"/>
      <c r="G228" s="32"/>
      <c r="H228" s="1"/>
      <c r="I228" s="35"/>
      <c r="J228" s="1"/>
      <c r="K228" s="1"/>
      <c r="L228" s="32"/>
      <c r="M228" s="32"/>
      <c r="N228" s="32"/>
      <c r="O228" s="32"/>
      <c r="P228" s="32"/>
      <c r="Q228" s="32"/>
      <c r="R228" s="32"/>
      <c r="S228" s="32"/>
      <c r="T228" s="32"/>
      <c r="U228" s="32"/>
      <c r="V228" s="32"/>
      <c r="W228" s="32"/>
      <c r="X228" s="32"/>
      <c r="Y228" s="32"/>
      <c r="Z228" s="32"/>
      <c r="AA228" s="32"/>
      <c r="AB228" s="1"/>
      <c r="AC228" s="1"/>
      <c r="AD228" s="1"/>
      <c r="AE228" s="1"/>
      <c r="AF228" s="1"/>
      <c r="AG228" s="1"/>
      <c r="AH228" s="1"/>
      <c r="AI228" s="1"/>
      <c r="AJ228" s="37"/>
    </row>
    <row r="229" spans="1:36" ht="14.25" customHeight="1">
      <c r="A229" s="1"/>
      <c r="B229" s="32"/>
      <c r="C229" s="32"/>
      <c r="D229" s="33"/>
      <c r="E229" s="1"/>
      <c r="F229" s="34"/>
      <c r="G229" s="32"/>
      <c r="H229" s="1"/>
      <c r="I229" s="35"/>
      <c r="J229" s="1"/>
      <c r="K229" s="1"/>
      <c r="L229" s="32"/>
      <c r="M229" s="32"/>
      <c r="N229" s="32"/>
      <c r="O229" s="32"/>
      <c r="P229" s="32"/>
      <c r="Q229" s="32"/>
      <c r="R229" s="32"/>
      <c r="S229" s="32"/>
      <c r="T229" s="32"/>
      <c r="U229" s="32"/>
      <c r="V229" s="32"/>
      <c r="W229" s="32"/>
      <c r="X229" s="32"/>
      <c r="Y229" s="32"/>
      <c r="Z229" s="32"/>
      <c r="AA229" s="32"/>
      <c r="AB229" s="1"/>
      <c r="AC229" s="1"/>
      <c r="AD229" s="1"/>
      <c r="AE229" s="1"/>
      <c r="AF229" s="1"/>
      <c r="AG229" s="1"/>
      <c r="AH229" s="1"/>
      <c r="AI229" s="1"/>
      <c r="AJ229" s="37"/>
    </row>
    <row r="230" spans="1:36" ht="14.25" customHeight="1">
      <c r="A230" s="1"/>
      <c r="B230" s="32"/>
      <c r="C230" s="32"/>
      <c r="D230" s="33"/>
      <c r="E230" s="1"/>
      <c r="F230" s="34"/>
      <c r="G230" s="32"/>
      <c r="H230" s="1"/>
      <c r="I230" s="35"/>
      <c r="J230" s="1"/>
      <c r="K230" s="1"/>
      <c r="L230" s="32"/>
      <c r="M230" s="32"/>
      <c r="N230" s="32"/>
      <c r="O230" s="32"/>
      <c r="P230" s="32"/>
      <c r="Q230" s="32"/>
      <c r="R230" s="32"/>
      <c r="S230" s="32"/>
      <c r="T230" s="32"/>
      <c r="U230" s="32"/>
      <c r="V230" s="32"/>
      <c r="W230" s="32"/>
      <c r="X230" s="32"/>
      <c r="Y230" s="32"/>
      <c r="Z230" s="32"/>
      <c r="AA230" s="32"/>
      <c r="AB230" s="1"/>
      <c r="AC230" s="1"/>
      <c r="AD230" s="1"/>
      <c r="AE230" s="1"/>
      <c r="AF230" s="1"/>
      <c r="AG230" s="1"/>
      <c r="AH230" s="1"/>
      <c r="AI230" s="1"/>
      <c r="AJ230" s="37"/>
    </row>
    <row r="231" spans="1:36" ht="14.25" customHeight="1">
      <c r="A231" s="1"/>
      <c r="B231" s="32"/>
      <c r="C231" s="32"/>
      <c r="D231" s="33"/>
      <c r="E231" s="1"/>
      <c r="F231" s="34"/>
      <c r="G231" s="32"/>
      <c r="H231" s="1"/>
      <c r="I231" s="35"/>
      <c r="J231" s="1"/>
      <c r="K231" s="1"/>
      <c r="L231" s="32"/>
      <c r="M231" s="32"/>
      <c r="N231" s="32"/>
      <c r="O231" s="32"/>
      <c r="P231" s="32"/>
      <c r="Q231" s="32"/>
      <c r="R231" s="32"/>
      <c r="S231" s="32"/>
      <c r="T231" s="32"/>
      <c r="U231" s="32"/>
      <c r="V231" s="32"/>
      <c r="W231" s="32"/>
      <c r="X231" s="32"/>
      <c r="Y231" s="32"/>
      <c r="Z231" s="32"/>
      <c r="AA231" s="32"/>
      <c r="AB231" s="1"/>
      <c r="AC231" s="1"/>
      <c r="AD231" s="1"/>
      <c r="AE231" s="1"/>
      <c r="AF231" s="1"/>
      <c r="AG231" s="1"/>
      <c r="AH231" s="1"/>
      <c r="AI231" s="1"/>
      <c r="AJ231" s="37"/>
    </row>
    <row r="232" spans="1:36" ht="14.25" customHeight="1">
      <c r="A232" s="1"/>
      <c r="B232" s="32"/>
      <c r="C232" s="32"/>
      <c r="D232" s="33"/>
      <c r="E232" s="1"/>
      <c r="F232" s="34"/>
      <c r="G232" s="32"/>
      <c r="H232" s="1"/>
      <c r="I232" s="35"/>
      <c r="J232" s="1"/>
      <c r="K232" s="1"/>
      <c r="L232" s="32"/>
      <c r="M232" s="32"/>
      <c r="N232" s="32"/>
      <c r="O232" s="32"/>
      <c r="P232" s="32"/>
      <c r="Q232" s="32"/>
      <c r="R232" s="32"/>
      <c r="S232" s="32"/>
      <c r="T232" s="32"/>
      <c r="U232" s="32"/>
      <c r="V232" s="32"/>
      <c r="W232" s="32"/>
      <c r="X232" s="32"/>
      <c r="Y232" s="32"/>
      <c r="Z232" s="32"/>
      <c r="AA232" s="32"/>
      <c r="AB232" s="1"/>
      <c r="AC232" s="1"/>
      <c r="AD232" s="1"/>
      <c r="AE232" s="1"/>
      <c r="AF232" s="1"/>
      <c r="AG232" s="1"/>
      <c r="AH232" s="1"/>
      <c r="AI232" s="1"/>
      <c r="AJ232" s="37"/>
    </row>
    <row r="233" spans="1:36" ht="14.25" customHeight="1">
      <c r="A233" s="1"/>
      <c r="B233" s="32"/>
      <c r="C233" s="32"/>
      <c r="D233" s="33"/>
      <c r="E233" s="1"/>
      <c r="F233" s="34"/>
      <c r="G233" s="32"/>
      <c r="H233" s="1"/>
      <c r="I233" s="35"/>
      <c r="J233" s="1"/>
      <c r="K233" s="1"/>
      <c r="L233" s="32"/>
      <c r="M233" s="32"/>
      <c r="N233" s="32"/>
      <c r="O233" s="32"/>
      <c r="P233" s="32"/>
      <c r="Q233" s="32"/>
      <c r="R233" s="32"/>
      <c r="S233" s="32"/>
      <c r="T233" s="32"/>
      <c r="U233" s="32"/>
      <c r="V233" s="32"/>
      <c r="W233" s="32"/>
      <c r="X233" s="32"/>
      <c r="Y233" s="32"/>
      <c r="Z233" s="32"/>
      <c r="AA233" s="32"/>
      <c r="AB233" s="1"/>
      <c r="AC233" s="1"/>
      <c r="AD233" s="1"/>
      <c r="AE233" s="1"/>
      <c r="AF233" s="1"/>
      <c r="AG233" s="1"/>
      <c r="AH233" s="1"/>
      <c r="AI233" s="1"/>
      <c r="AJ233" s="37"/>
    </row>
    <row r="234" spans="1:36" ht="14.25" customHeight="1">
      <c r="A234" s="1"/>
      <c r="B234" s="32"/>
      <c r="C234" s="32"/>
      <c r="D234" s="33"/>
      <c r="E234" s="1"/>
      <c r="F234" s="34"/>
      <c r="G234" s="32"/>
      <c r="H234" s="1"/>
      <c r="I234" s="35"/>
      <c r="J234" s="1"/>
      <c r="K234" s="1"/>
      <c r="L234" s="32"/>
      <c r="M234" s="32"/>
      <c r="N234" s="32"/>
      <c r="O234" s="32"/>
      <c r="P234" s="32"/>
      <c r="Q234" s="32"/>
      <c r="R234" s="32"/>
      <c r="S234" s="32"/>
      <c r="T234" s="32"/>
      <c r="U234" s="32"/>
      <c r="V234" s="32"/>
      <c r="W234" s="32"/>
      <c r="X234" s="32"/>
      <c r="Y234" s="32"/>
      <c r="Z234" s="32"/>
      <c r="AA234" s="32"/>
      <c r="AB234" s="1"/>
      <c r="AC234" s="1"/>
      <c r="AD234" s="1"/>
      <c r="AE234" s="1"/>
      <c r="AF234" s="1"/>
      <c r="AG234" s="1"/>
      <c r="AH234" s="1"/>
      <c r="AI234" s="1"/>
      <c r="AJ234" s="37"/>
    </row>
    <row r="235" spans="1:36" ht="14.25" customHeight="1">
      <c r="A235" s="1"/>
      <c r="B235" s="32"/>
      <c r="C235" s="32"/>
      <c r="D235" s="33"/>
      <c r="E235" s="1"/>
      <c r="F235" s="34"/>
      <c r="G235" s="32"/>
      <c r="H235" s="1"/>
      <c r="I235" s="35"/>
      <c r="J235" s="1"/>
      <c r="K235" s="1"/>
      <c r="L235" s="32"/>
      <c r="M235" s="32"/>
      <c r="N235" s="32"/>
      <c r="O235" s="32"/>
      <c r="P235" s="32"/>
      <c r="Q235" s="32"/>
      <c r="R235" s="32"/>
      <c r="S235" s="32"/>
      <c r="T235" s="32"/>
      <c r="U235" s="32"/>
      <c r="V235" s="32"/>
      <c r="W235" s="32"/>
      <c r="X235" s="32"/>
      <c r="Y235" s="32"/>
      <c r="Z235" s="32"/>
      <c r="AA235" s="32"/>
      <c r="AB235" s="1"/>
      <c r="AC235" s="1"/>
      <c r="AD235" s="1"/>
      <c r="AE235" s="1"/>
      <c r="AF235" s="1"/>
      <c r="AG235" s="1"/>
      <c r="AH235" s="1"/>
      <c r="AI235" s="1"/>
      <c r="AJ235" s="37"/>
    </row>
    <row r="236" spans="1:36" ht="14.25" customHeight="1">
      <c r="A236" s="1"/>
      <c r="B236" s="32"/>
      <c r="C236" s="32"/>
      <c r="D236" s="33"/>
      <c r="E236" s="1"/>
      <c r="F236" s="34"/>
      <c r="G236" s="32"/>
      <c r="H236" s="1"/>
      <c r="I236" s="35"/>
      <c r="J236" s="1"/>
      <c r="K236" s="1"/>
      <c r="L236" s="32"/>
      <c r="M236" s="32"/>
      <c r="N236" s="32"/>
      <c r="O236" s="32"/>
      <c r="P236" s="32"/>
      <c r="Q236" s="32"/>
      <c r="R236" s="32"/>
      <c r="S236" s="32"/>
      <c r="T236" s="32"/>
      <c r="U236" s="32"/>
      <c r="V236" s="32"/>
      <c r="W236" s="32"/>
      <c r="X236" s="32"/>
      <c r="Y236" s="32"/>
      <c r="Z236" s="32"/>
      <c r="AA236" s="32"/>
      <c r="AB236" s="1"/>
      <c r="AC236" s="1"/>
      <c r="AD236" s="1"/>
      <c r="AE236" s="1"/>
      <c r="AF236" s="1"/>
      <c r="AG236" s="1"/>
      <c r="AH236" s="1"/>
      <c r="AI236" s="1"/>
      <c r="AJ236" s="37"/>
    </row>
    <row r="237" spans="1:36" ht="14.25" customHeight="1">
      <c r="A237" s="1"/>
      <c r="B237" s="32"/>
      <c r="C237" s="32"/>
      <c r="D237" s="33"/>
      <c r="E237" s="1"/>
      <c r="F237" s="34"/>
      <c r="G237" s="32"/>
      <c r="H237" s="1"/>
      <c r="I237" s="35"/>
      <c r="J237" s="1"/>
      <c r="K237" s="1"/>
      <c r="L237" s="32"/>
      <c r="M237" s="32"/>
      <c r="N237" s="32"/>
      <c r="O237" s="32"/>
      <c r="P237" s="32"/>
      <c r="Q237" s="32"/>
      <c r="R237" s="32"/>
      <c r="S237" s="32"/>
      <c r="T237" s="32"/>
      <c r="U237" s="32"/>
      <c r="V237" s="32"/>
      <c r="W237" s="32"/>
      <c r="X237" s="32"/>
      <c r="Y237" s="32"/>
      <c r="Z237" s="32"/>
      <c r="AA237" s="32"/>
      <c r="AB237" s="1"/>
      <c r="AC237" s="1"/>
      <c r="AD237" s="1"/>
      <c r="AE237" s="1"/>
      <c r="AF237" s="1"/>
      <c r="AG237" s="1"/>
      <c r="AH237" s="1"/>
      <c r="AI237" s="1"/>
      <c r="AJ237" s="37"/>
    </row>
    <row r="238" spans="1:36" ht="14.25" customHeight="1">
      <c r="A238" s="1"/>
      <c r="B238" s="32"/>
      <c r="C238" s="32"/>
      <c r="D238" s="33"/>
      <c r="E238" s="1"/>
      <c r="F238" s="34"/>
      <c r="G238" s="32"/>
      <c r="H238" s="1"/>
      <c r="I238" s="35"/>
      <c r="J238" s="1"/>
      <c r="K238" s="1"/>
      <c r="L238" s="32"/>
      <c r="M238" s="32"/>
      <c r="N238" s="32"/>
      <c r="O238" s="32"/>
      <c r="P238" s="32"/>
      <c r="Q238" s="32"/>
      <c r="R238" s="32"/>
      <c r="S238" s="32"/>
      <c r="T238" s="32"/>
      <c r="U238" s="32"/>
      <c r="V238" s="32"/>
      <c r="W238" s="32"/>
      <c r="X238" s="32"/>
      <c r="Y238" s="32"/>
      <c r="Z238" s="32"/>
      <c r="AA238" s="32"/>
      <c r="AB238" s="1"/>
      <c r="AC238" s="1"/>
      <c r="AD238" s="1"/>
      <c r="AE238" s="1"/>
      <c r="AF238" s="1"/>
      <c r="AG238" s="1"/>
      <c r="AH238" s="1"/>
      <c r="AI238" s="1"/>
      <c r="AJ238" s="37"/>
    </row>
    <row r="239" spans="1:36" ht="14.25" customHeight="1">
      <c r="A239" s="1"/>
      <c r="B239" s="32"/>
      <c r="C239" s="32"/>
      <c r="D239" s="33"/>
      <c r="E239" s="1"/>
      <c r="F239" s="34"/>
      <c r="G239" s="32"/>
      <c r="H239" s="1"/>
      <c r="I239" s="35"/>
      <c r="J239" s="1"/>
      <c r="K239" s="1"/>
      <c r="L239" s="32"/>
      <c r="M239" s="32"/>
      <c r="N239" s="32"/>
      <c r="O239" s="32"/>
      <c r="P239" s="32"/>
      <c r="Q239" s="32"/>
      <c r="R239" s="32"/>
      <c r="S239" s="32"/>
      <c r="T239" s="32"/>
      <c r="U239" s="32"/>
      <c r="V239" s="32"/>
      <c r="W239" s="32"/>
      <c r="X239" s="32"/>
      <c r="Y239" s="32"/>
      <c r="Z239" s="32"/>
      <c r="AA239" s="32"/>
      <c r="AB239" s="1"/>
      <c r="AC239" s="1"/>
      <c r="AD239" s="1"/>
      <c r="AE239" s="1"/>
      <c r="AF239" s="1"/>
      <c r="AG239" s="1"/>
      <c r="AH239" s="1"/>
      <c r="AI239" s="1"/>
      <c r="AJ239" s="37"/>
    </row>
    <row r="240" spans="1:36" ht="14.25" customHeight="1">
      <c r="A240" s="1"/>
      <c r="B240" s="32"/>
      <c r="C240" s="32"/>
      <c r="D240" s="33"/>
      <c r="E240" s="1"/>
      <c r="F240" s="34"/>
      <c r="G240" s="32"/>
      <c r="H240" s="1"/>
      <c r="I240" s="35"/>
      <c r="J240" s="1"/>
      <c r="K240" s="1"/>
      <c r="L240" s="32"/>
      <c r="M240" s="32"/>
      <c r="N240" s="32"/>
      <c r="O240" s="32"/>
      <c r="P240" s="32"/>
      <c r="Q240" s="32"/>
      <c r="R240" s="32"/>
      <c r="S240" s="32"/>
      <c r="T240" s="32"/>
      <c r="U240" s="32"/>
      <c r="V240" s="32"/>
      <c r="W240" s="32"/>
      <c r="X240" s="32"/>
      <c r="Y240" s="32"/>
      <c r="Z240" s="32"/>
      <c r="AA240" s="32"/>
      <c r="AB240" s="1"/>
      <c r="AC240" s="1"/>
      <c r="AD240" s="1"/>
      <c r="AE240" s="1"/>
      <c r="AF240" s="1"/>
      <c r="AG240" s="1"/>
      <c r="AH240" s="1"/>
      <c r="AI240" s="1"/>
      <c r="AJ240" s="37"/>
    </row>
    <row r="241" spans="1:36" ht="14.25" customHeight="1">
      <c r="A241" s="1"/>
      <c r="B241" s="32"/>
      <c r="C241" s="32"/>
      <c r="D241" s="33"/>
      <c r="E241" s="1"/>
      <c r="F241" s="34"/>
      <c r="G241" s="32"/>
      <c r="H241" s="1"/>
      <c r="I241" s="35"/>
      <c r="J241" s="1"/>
      <c r="K241" s="1"/>
      <c r="L241" s="32"/>
      <c r="M241" s="32"/>
      <c r="N241" s="32"/>
      <c r="O241" s="32"/>
      <c r="P241" s="32"/>
      <c r="Q241" s="32"/>
      <c r="R241" s="32"/>
      <c r="S241" s="32"/>
      <c r="T241" s="32"/>
      <c r="U241" s="32"/>
      <c r="V241" s="32"/>
      <c r="W241" s="32"/>
      <c r="X241" s="32"/>
      <c r="Y241" s="32"/>
      <c r="Z241" s="32"/>
      <c r="AA241" s="32"/>
      <c r="AB241" s="1"/>
      <c r="AC241" s="1"/>
      <c r="AD241" s="1"/>
      <c r="AE241" s="1"/>
      <c r="AF241" s="1"/>
      <c r="AG241" s="1"/>
      <c r="AH241" s="1"/>
      <c r="AI241" s="1"/>
      <c r="AJ241" s="37"/>
    </row>
    <row r="242" spans="1:36" ht="14.25" customHeight="1">
      <c r="A242" s="1"/>
      <c r="B242" s="32"/>
      <c r="C242" s="32"/>
      <c r="D242" s="33"/>
      <c r="E242" s="1"/>
      <c r="F242" s="34"/>
      <c r="G242" s="32"/>
      <c r="H242" s="1"/>
      <c r="I242" s="35"/>
      <c r="J242" s="1"/>
      <c r="K242" s="1"/>
      <c r="L242" s="32"/>
      <c r="M242" s="32"/>
      <c r="N242" s="32"/>
      <c r="O242" s="32"/>
      <c r="P242" s="32"/>
      <c r="Q242" s="32"/>
      <c r="R242" s="32"/>
      <c r="S242" s="32"/>
      <c r="T242" s="32"/>
      <c r="U242" s="32"/>
      <c r="V242" s="32"/>
      <c r="W242" s="32"/>
      <c r="X242" s="32"/>
      <c r="Y242" s="32"/>
      <c r="Z242" s="32"/>
      <c r="AA242" s="32"/>
      <c r="AB242" s="1"/>
      <c r="AC242" s="1"/>
      <c r="AD242" s="1"/>
      <c r="AE242" s="1"/>
      <c r="AF242" s="1"/>
      <c r="AG242" s="1"/>
      <c r="AH242" s="1"/>
      <c r="AI242" s="1"/>
      <c r="AJ242" s="37"/>
    </row>
    <row r="243" spans="1:36" ht="14.25" customHeight="1">
      <c r="A243" s="1"/>
      <c r="B243" s="32"/>
      <c r="C243" s="32"/>
      <c r="D243" s="33"/>
      <c r="E243" s="1"/>
      <c r="F243" s="34"/>
      <c r="G243" s="32"/>
      <c r="H243" s="1"/>
      <c r="I243" s="35"/>
      <c r="J243" s="1"/>
      <c r="K243" s="1"/>
      <c r="L243" s="32"/>
      <c r="M243" s="32"/>
      <c r="N243" s="32"/>
      <c r="O243" s="32"/>
      <c r="P243" s="32"/>
      <c r="Q243" s="32"/>
      <c r="R243" s="32"/>
      <c r="S243" s="32"/>
      <c r="T243" s="32"/>
      <c r="U243" s="32"/>
      <c r="V243" s="32"/>
      <c r="W243" s="32"/>
      <c r="X243" s="32"/>
      <c r="Y243" s="32"/>
      <c r="Z243" s="32"/>
      <c r="AA243" s="32"/>
      <c r="AB243" s="1"/>
      <c r="AC243" s="1"/>
      <c r="AD243" s="1"/>
      <c r="AE243" s="1"/>
      <c r="AF243" s="1"/>
      <c r="AG243" s="1"/>
      <c r="AH243" s="1"/>
      <c r="AI243" s="1"/>
      <c r="AJ243" s="37"/>
    </row>
    <row r="244" spans="1:36" ht="14.25" customHeight="1">
      <c r="A244" s="1"/>
      <c r="B244" s="32"/>
      <c r="C244" s="32"/>
      <c r="D244" s="33"/>
      <c r="E244" s="1"/>
      <c r="F244" s="34"/>
      <c r="G244" s="32"/>
      <c r="H244" s="1"/>
      <c r="I244" s="35"/>
      <c r="J244" s="1"/>
      <c r="K244" s="1"/>
      <c r="L244" s="32"/>
      <c r="M244" s="32"/>
      <c r="N244" s="32"/>
      <c r="O244" s="32"/>
      <c r="P244" s="32"/>
      <c r="Q244" s="32"/>
      <c r="R244" s="32"/>
      <c r="S244" s="32"/>
      <c r="T244" s="32"/>
      <c r="U244" s="32"/>
      <c r="V244" s="32"/>
      <c r="W244" s="32"/>
      <c r="X244" s="32"/>
      <c r="Y244" s="32"/>
      <c r="Z244" s="32"/>
      <c r="AA244" s="32"/>
      <c r="AB244" s="1"/>
      <c r="AC244" s="1"/>
      <c r="AD244" s="1"/>
      <c r="AE244" s="1"/>
      <c r="AF244" s="1"/>
      <c r="AG244" s="1"/>
      <c r="AH244" s="1"/>
      <c r="AI244" s="1"/>
      <c r="AJ244" s="37"/>
    </row>
    <row r="245" spans="1:36" ht="14.25" customHeight="1">
      <c r="A245" s="1"/>
      <c r="B245" s="32"/>
      <c r="C245" s="32"/>
      <c r="D245" s="33"/>
      <c r="E245" s="1"/>
      <c r="F245" s="34"/>
      <c r="G245" s="32"/>
      <c r="H245" s="1"/>
      <c r="I245" s="35"/>
      <c r="J245" s="1"/>
      <c r="K245" s="1"/>
      <c r="L245" s="32"/>
      <c r="M245" s="32"/>
      <c r="N245" s="32"/>
      <c r="O245" s="32"/>
      <c r="P245" s="32"/>
      <c r="Q245" s="32"/>
      <c r="R245" s="32"/>
      <c r="S245" s="32"/>
      <c r="T245" s="32"/>
      <c r="U245" s="32"/>
      <c r="V245" s="32"/>
      <c r="W245" s="32"/>
      <c r="X245" s="32"/>
      <c r="Y245" s="32"/>
      <c r="Z245" s="32"/>
      <c r="AA245" s="32"/>
      <c r="AB245" s="1"/>
      <c r="AC245" s="1"/>
      <c r="AD245" s="1"/>
      <c r="AE245" s="1"/>
      <c r="AF245" s="1"/>
      <c r="AG245" s="1"/>
      <c r="AH245" s="1"/>
      <c r="AI245" s="1"/>
      <c r="AJ245" s="37"/>
    </row>
    <row r="246" spans="1:36" ht="14.25" customHeight="1">
      <c r="A246" s="1"/>
      <c r="B246" s="32"/>
      <c r="C246" s="32"/>
      <c r="D246" s="33"/>
      <c r="E246" s="1"/>
      <c r="F246" s="34"/>
      <c r="G246" s="32"/>
      <c r="H246" s="1"/>
      <c r="I246" s="35"/>
      <c r="J246" s="1"/>
      <c r="K246" s="1"/>
      <c r="L246" s="32"/>
      <c r="M246" s="32"/>
      <c r="N246" s="32"/>
      <c r="O246" s="32"/>
      <c r="P246" s="32"/>
      <c r="Q246" s="32"/>
      <c r="R246" s="32"/>
      <c r="S246" s="32"/>
      <c r="T246" s="32"/>
      <c r="U246" s="32"/>
      <c r="V246" s="32"/>
      <c r="W246" s="32"/>
      <c r="X246" s="32"/>
      <c r="Y246" s="32"/>
      <c r="Z246" s="32"/>
      <c r="AA246" s="32"/>
      <c r="AB246" s="1"/>
      <c r="AC246" s="1"/>
      <c r="AD246" s="1"/>
      <c r="AE246" s="1"/>
      <c r="AF246" s="1"/>
      <c r="AG246" s="1"/>
      <c r="AH246" s="1"/>
      <c r="AI246" s="1"/>
      <c r="AJ246" s="37"/>
    </row>
    <row r="247" spans="1:36" ht="14.25" customHeight="1">
      <c r="A247" s="1"/>
      <c r="B247" s="32"/>
      <c r="C247" s="32"/>
      <c r="D247" s="33"/>
      <c r="E247" s="1"/>
      <c r="F247" s="34"/>
      <c r="G247" s="32"/>
      <c r="H247" s="1"/>
      <c r="I247" s="35"/>
      <c r="J247" s="1"/>
      <c r="K247" s="1"/>
      <c r="L247" s="32"/>
      <c r="M247" s="32"/>
      <c r="N247" s="32"/>
      <c r="O247" s="32"/>
      <c r="P247" s="32"/>
      <c r="Q247" s="32"/>
      <c r="R247" s="32"/>
      <c r="S247" s="32"/>
      <c r="T247" s="32"/>
      <c r="U247" s="32"/>
      <c r="V247" s="32"/>
      <c r="W247" s="32"/>
      <c r="X247" s="32"/>
      <c r="Y247" s="32"/>
      <c r="Z247" s="32"/>
      <c r="AA247" s="32"/>
      <c r="AB247" s="1"/>
      <c r="AC247" s="1"/>
      <c r="AD247" s="1"/>
      <c r="AE247" s="1"/>
      <c r="AF247" s="1"/>
      <c r="AG247" s="1"/>
      <c r="AH247" s="1"/>
      <c r="AI247" s="1"/>
      <c r="AJ247" s="37"/>
    </row>
    <row r="248" spans="1:36" ht="14.25" customHeight="1">
      <c r="A248" s="1"/>
      <c r="B248" s="32"/>
      <c r="C248" s="32"/>
      <c r="D248" s="33"/>
      <c r="E248" s="1"/>
      <c r="F248" s="34"/>
      <c r="G248" s="32"/>
      <c r="H248" s="1"/>
      <c r="I248" s="35"/>
      <c r="J248" s="1"/>
      <c r="K248" s="1"/>
      <c r="L248" s="32"/>
      <c r="M248" s="32"/>
      <c r="N248" s="32"/>
      <c r="O248" s="32"/>
      <c r="P248" s="32"/>
      <c r="Q248" s="32"/>
      <c r="R248" s="32"/>
      <c r="S248" s="32"/>
      <c r="T248" s="32"/>
      <c r="U248" s="32"/>
      <c r="V248" s="32"/>
      <c r="W248" s="32"/>
      <c r="X248" s="32"/>
      <c r="Y248" s="32"/>
      <c r="Z248" s="32"/>
      <c r="AA248" s="32"/>
      <c r="AB248" s="1"/>
      <c r="AC248" s="1"/>
      <c r="AD248" s="1"/>
      <c r="AE248" s="1"/>
      <c r="AF248" s="1"/>
      <c r="AG248" s="1"/>
      <c r="AH248" s="1"/>
      <c r="AI248" s="1"/>
      <c r="AJ248" s="37"/>
    </row>
    <row r="249" spans="1:36" ht="14.25" customHeight="1">
      <c r="A249" s="1"/>
      <c r="B249" s="32"/>
      <c r="C249" s="32"/>
      <c r="D249" s="33"/>
      <c r="E249" s="1"/>
      <c r="F249" s="34"/>
      <c r="G249" s="32"/>
      <c r="H249" s="1"/>
      <c r="I249" s="35"/>
      <c r="J249" s="1"/>
      <c r="K249" s="1"/>
      <c r="L249" s="32"/>
      <c r="M249" s="32"/>
      <c r="N249" s="32"/>
      <c r="O249" s="32"/>
      <c r="P249" s="32"/>
      <c r="Q249" s="32"/>
      <c r="R249" s="32"/>
      <c r="S249" s="32"/>
      <c r="T249" s="32"/>
      <c r="U249" s="32"/>
      <c r="V249" s="32"/>
      <c r="W249" s="32"/>
      <c r="X249" s="32"/>
      <c r="Y249" s="32"/>
      <c r="Z249" s="32"/>
      <c r="AA249" s="32"/>
      <c r="AB249" s="1"/>
      <c r="AC249" s="1"/>
      <c r="AD249" s="1"/>
      <c r="AE249" s="1"/>
      <c r="AF249" s="1"/>
      <c r="AG249" s="1"/>
      <c r="AH249" s="1"/>
      <c r="AI249" s="1"/>
      <c r="AJ249" s="37"/>
    </row>
    <row r="250" spans="1:36" ht="14.25" customHeight="1">
      <c r="A250" s="1"/>
      <c r="B250" s="32"/>
      <c r="C250" s="32"/>
      <c r="D250" s="33"/>
      <c r="E250" s="1"/>
      <c r="F250" s="34"/>
      <c r="G250" s="32"/>
      <c r="H250" s="1"/>
      <c r="I250" s="35"/>
      <c r="J250" s="1"/>
      <c r="K250" s="1"/>
      <c r="L250" s="32"/>
      <c r="M250" s="32"/>
      <c r="N250" s="32"/>
      <c r="O250" s="32"/>
      <c r="P250" s="32"/>
      <c r="Q250" s="32"/>
      <c r="R250" s="32"/>
      <c r="S250" s="32"/>
      <c r="T250" s="32"/>
      <c r="U250" s="32"/>
      <c r="V250" s="32"/>
      <c r="W250" s="32"/>
      <c r="X250" s="32"/>
      <c r="Y250" s="32"/>
      <c r="Z250" s="32"/>
      <c r="AA250" s="32"/>
      <c r="AB250" s="1"/>
      <c r="AC250" s="1"/>
      <c r="AD250" s="1"/>
      <c r="AE250" s="1"/>
      <c r="AF250" s="1"/>
      <c r="AG250" s="1"/>
      <c r="AH250" s="1"/>
      <c r="AI250" s="1"/>
      <c r="AJ250" s="37"/>
    </row>
    <row r="251" spans="1:36" ht="14.25" customHeight="1">
      <c r="A251" s="1"/>
      <c r="B251" s="32"/>
      <c r="C251" s="32"/>
      <c r="D251" s="33"/>
      <c r="E251" s="1"/>
      <c r="F251" s="34"/>
      <c r="G251" s="32"/>
      <c r="H251" s="1"/>
      <c r="I251" s="35"/>
      <c r="J251" s="1"/>
      <c r="K251" s="1"/>
      <c r="L251" s="32"/>
      <c r="M251" s="32"/>
      <c r="N251" s="32"/>
      <c r="O251" s="32"/>
      <c r="P251" s="32"/>
      <c r="Q251" s="32"/>
      <c r="R251" s="32"/>
      <c r="S251" s="32"/>
      <c r="T251" s="32"/>
      <c r="U251" s="32"/>
      <c r="V251" s="32"/>
      <c r="W251" s="32"/>
      <c r="X251" s="32"/>
      <c r="Y251" s="32"/>
      <c r="Z251" s="32"/>
      <c r="AA251" s="32"/>
      <c r="AB251" s="1"/>
      <c r="AC251" s="1"/>
      <c r="AD251" s="1"/>
      <c r="AE251" s="1"/>
      <c r="AF251" s="1"/>
      <c r="AG251" s="1"/>
      <c r="AH251" s="1"/>
      <c r="AI251" s="1"/>
      <c r="AJ251" s="37"/>
    </row>
    <row r="252" spans="1:36" ht="14.25" customHeight="1">
      <c r="A252" s="1"/>
      <c r="B252" s="32"/>
      <c r="C252" s="32"/>
      <c r="D252" s="33"/>
      <c r="E252" s="1"/>
      <c r="F252" s="34"/>
      <c r="G252" s="32"/>
      <c r="H252" s="1"/>
      <c r="I252" s="35"/>
      <c r="J252" s="1"/>
      <c r="K252" s="1"/>
      <c r="L252" s="32"/>
      <c r="M252" s="32"/>
      <c r="N252" s="32"/>
      <c r="O252" s="32"/>
      <c r="P252" s="32"/>
      <c r="Q252" s="32"/>
      <c r="R252" s="32"/>
      <c r="S252" s="32"/>
      <c r="T252" s="32"/>
      <c r="U252" s="32"/>
      <c r="V252" s="32"/>
      <c r="W252" s="32"/>
      <c r="X252" s="32"/>
      <c r="Y252" s="32"/>
      <c r="Z252" s="32"/>
      <c r="AA252" s="32"/>
      <c r="AB252" s="1"/>
      <c r="AC252" s="1"/>
      <c r="AD252" s="1"/>
      <c r="AE252" s="1"/>
      <c r="AF252" s="1"/>
      <c r="AG252" s="1"/>
      <c r="AH252" s="1"/>
      <c r="AI252" s="1"/>
      <c r="AJ252" s="37"/>
    </row>
    <row r="253" spans="1:36" ht="14.25" customHeight="1">
      <c r="A253" s="1"/>
      <c r="B253" s="32"/>
      <c r="C253" s="32"/>
      <c r="D253" s="33"/>
      <c r="E253" s="1"/>
      <c r="F253" s="34"/>
      <c r="G253" s="32"/>
      <c r="H253" s="1"/>
      <c r="I253" s="35"/>
      <c r="J253" s="1"/>
      <c r="K253" s="1"/>
      <c r="L253" s="32"/>
      <c r="M253" s="32"/>
      <c r="N253" s="32"/>
      <c r="O253" s="32"/>
      <c r="P253" s="32"/>
      <c r="Q253" s="32"/>
      <c r="R253" s="32"/>
      <c r="S253" s="32"/>
      <c r="T253" s="32"/>
      <c r="U253" s="32"/>
      <c r="V253" s="32"/>
      <c r="W253" s="32"/>
      <c r="X253" s="32"/>
      <c r="Y253" s="32"/>
      <c r="Z253" s="32"/>
      <c r="AA253" s="32"/>
      <c r="AB253" s="1"/>
      <c r="AC253" s="1"/>
      <c r="AD253" s="1"/>
      <c r="AE253" s="1"/>
      <c r="AF253" s="1"/>
      <c r="AG253" s="1"/>
      <c r="AH253" s="1"/>
      <c r="AI253" s="1"/>
      <c r="AJ253" s="37"/>
    </row>
    <row r="254" spans="1:36" ht="14.25" customHeight="1">
      <c r="A254" s="1"/>
      <c r="B254" s="32"/>
      <c r="C254" s="32"/>
      <c r="D254" s="33"/>
      <c r="E254" s="1"/>
      <c r="F254" s="34"/>
      <c r="G254" s="32"/>
      <c r="H254" s="1"/>
      <c r="I254" s="35"/>
      <c r="J254" s="1"/>
      <c r="K254" s="1"/>
      <c r="L254" s="32"/>
      <c r="M254" s="32"/>
      <c r="N254" s="32"/>
      <c r="O254" s="32"/>
      <c r="P254" s="32"/>
      <c r="Q254" s="32"/>
      <c r="R254" s="32"/>
      <c r="S254" s="32"/>
      <c r="T254" s="32"/>
      <c r="U254" s="32"/>
      <c r="V254" s="32"/>
      <c r="W254" s="32"/>
      <c r="X254" s="32"/>
      <c r="Y254" s="32"/>
      <c r="Z254" s="32"/>
      <c r="AA254" s="32"/>
      <c r="AB254" s="1"/>
      <c r="AC254" s="1"/>
      <c r="AD254" s="1"/>
      <c r="AE254" s="1"/>
      <c r="AF254" s="1"/>
      <c r="AG254" s="1"/>
      <c r="AH254" s="1"/>
      <c r="AI254" s="1"/>
      <c r="AJ254" s="37"/>
    </row>
    <row r="255" spans="1:36" ht="14.25" customHeight="1">
      <c r="A255" s="1"/>
      <c r="B255" s="32"/>
      <c r="C255" s="32"/>
      <c r="D255" s="33"/>
      <c r="E255" s="1"/>
      <c r="F255" s="34"/>
      <c r="G255" s="32"/>
      <c r="H255" s="1"/>
      <c r="I255" s="35"/>
      <c r="J255" s="1"/>
      <c r="K255" s="1"/>
      <c r="L255" s="32"/>
      <c r="M255" s="32"/>
      <c r="N255" s="32"/>
      <c r="O255" s="32"/>
      <c r="P255" s="32"/>
      <c r="Q255" s="32"/>
      <c r="R255" s="32"/>
      <c r="S255" s="32"/>
      <c r="T255" s="32"/>
      <c r="U255" s="32"/>
      <c r="V255" s="32"/>
      <c r="W255" s="32"/>
      <c r="X255" s="32"/>
      <c r="Y255" s="32"/>
      <c r="Z255" s="32"/>
      <c r="AA255" s="32"/>
      <c r="AB255" s="1"/>
      <c r="AC255" s="1"/>
      <c r="AD255" s="1"/>
      <c r="AE255" s="1"/>
      <c r="AF255" s="1"/>
      <c r="AG255" s="1"/>
      <c r="AH255" s="1"/>
      <c r="AI255" s="1"/>
      <c r="AJ255" s="37"/>
    </row>
    <row r="256" spans="1:36" ht="14.25" customHeight="1">
      <c r="A256" s="1"/>
      <c r="B256" s="32"/>
      <c r="C256" s="32"/>
      <c r="D256" s="33"/>
      <c r="E256" s="1"/>
      <c r="F256" s="34"/>
      <c r="G256" s="32"/>
      <c r="H256" s="1"/>
      <c r="I256" s="35"/>
      <c r="J256" s="1"/>
      <c r="K256" s="1"/>
      <c r="L256" s="32"/>
      <c r="M256" s="32"/>
      <c r="N256" s="32"/>
      <c r="O256" s="32"/>
      <c r="P256" s="32"/>
      <c r="Q256" s="32"/>
      <c r="R256" s="32"/>
      <c r="S256" s="32"/>
      <c r="T256" s="32"/>
      <c r="U256" s="32"/>
      <c r="V256" s="32"/>
      <c r="W256" s="32"/>
      <c r="X256" s="32"/>
      <c r="Y256" s="32"/>
      <c r="Z256" s="32"/>
      <c r="AA256" s="32"/>
      <c r="AB256" s="1"/>
      <c r="AC256" s="1"/>
      <c r="AD256" s="1"/>
      <c r="AE256" s="1"/>
      <c r="AF256" s="1"/>
      <c r="AG256" s="1"/>
      <c r="AH256" s="1"/>
      <c r="AI256" s="1"/>
      <c r="AJ256" s="37"/>
    </row>
    <row r="257" spans="1:36" ht="14.25" customHeight="1">
      <c r="A257" s="1"/>
      <c r="B257" s="32"/>
      <c r="C257" s="32"/>
      <c r="D257" s="33"/>
      <c r="E257" s="1"/>
      <c r="F257" s="34"/>
      <c r="G257" s="32"/>
      <c r="H257" s="1"/>
      <c r="I257" s="35"/>
      <c r="J257" s="1"/>
      <c r="K257" s="1"/>
      <c r="L257" s="32"/>
      <c r="M257" s="32"/>
      <c r="N257" s="32"/>
      <c r="O257" s="32"/>
      <c r="P257" s="32"/>
      <c r="Q257" s="32"/>
      <c r="R257" s="32"/>
      <c r="S257" s="32"/>
      <c r="T257" s="32"/>
      <c r="U257" s="32"/>
      <c r="V257" s="32"/>
      <c r="W257" s="32"/>
      <c r="X257" s="32"/>
      <c r="Y257" s="32"/>
      <c r="Z257" s="32"/>
      <c r="AA257" s="32"/>
      <c r="AB257" s="1"/>
      <c r="AC257" s="1"/>
      <c r="AD257" s="1"/>
      <c r="AE257" s="1"/>
      <c r="AF257" s="1"/>
      <c r="AG257" s="1"/>
      <c r="AH257" s="1"/>
      <c r="AI257" s="1"/>
      <c r="AJ257" s="37"/>
    </row>
    <row r="258" spans="1:36" ht="14.25" customHeight="1">
      <c r="A258" s="1"/>
      <c r="B258" s="32"/>
      <c r="C258" s="32"/>
      <c r="D258" s="33"/>
      <c r="E258" s="1"/>
      <c r="F258" s="34"/>
      <c r="G258" s="32"/>
      <c r="H258" s="1"/>
      <c r="I258" s="35"/>
      <c r="J258" s="1"/>
      <c r="K258" s="1"/>
      <c r="L258" s="32"/>
      <c r="M258" s="32"/>
      <c r="N258" s="32"/>
      <c r="O258" s="32"/>
      <c r="P258" s="32"/>
      <c r="Q258" s="32"/>
      <c r="R258" s="32"/>
      <c r="S258" s="32"/>
      <c r="T258" s="32"/>
      <c r="U258" s="32"/>
      <c r="V258" s="32"/>
      <c r="W258" s="32"/>
      <c r="X258" s="32"/>
      <c r="Y258" s="32"/>
      <c r="Z258" s="32"/>
      <c r="AA258" s="32"/>
      <c r="AB258" s="1"/>
      <c r="AC258" s="1"/>
      <c r="AD258" s="1"/>
      <c r="AE258" s="1"/>
      <c r="AF258" s="1"/>
      <c r="AG258" s="1"/>
      <c r="AH258" s="1"/>
      <c r="AI258" s="1"/>
      <c r="AJ258" s="37"/>
    </row>
    <row r="259" spans="1:36" ht="14.25" customHeight="1">
      <c r="A259" s="1"/>
      <c r="B259" s="32"/>
      <c r="C259" s="32"/>
      <c r="D259" s="33"/>
      <c r="E259" s="1"/>
      <c r="F259" s="34"/>
      <c r="G259" s="32"/>
      <c r="H259" s="1"/>
      <c r="I259" s="35"/>
      <c r="J259" s="1"/>
      <c r="K259" s="1"/>
      <c r="L259" s="32"/>
      <c r="M259" s="32"/>
      <c r="N259" s="32"/>
      <c r="O259" s="32"/>
      <c r="P259" s="32"/>
      <c r="Q259" s="32"/>
      <c r="R259" s="32"/>
      <c r="S259" s="32"/>
      <c r="T259" s="32"/>
      <c r="U259" s="32"/>
      <c r="V259" s="32"/>
      <c r="W259" s="32"/>
      <c r="X259" s="32"/>
      <c r="Y259" s="32"/>
      <c r="Z259" s="32"/>
      <c r="AA259" s="32"/>
      <c r="AB259" s="1"/>
      <c r="AC259" s="1"/>
      <c r="AD259" s="1"/>
      <c r="AE259" s="1"/>
      <c r="AF259" s="1"/>
      <c r="AG259" s="1"/>
      <c r="AH259" s="1"/>
      <c r="AI259" s="1"/>
      <c r="AJ259" s="37"/>
    </row>
    <row r="260" spans="1:36" ht="14.25" customHeight="1">
      <c r="A260" s="1"/>
      <c r="B260" s="32"/>
      <c r="C260" s="32"/>
      <c r="D260" s="33"/>
      <c r="E260" s="1"/>
      <c r="F260" s="34"/>
      <c r="G260" s="32"/>
      <c r="H260" s="1"/>
      <c r="I260" s="35"/>
      <c r="J260" s="1"/>
      <c r="K260" s="1"/>
      <c r="L260" s="32"/>
      <c r="M260" s="32"/>
      <c r="N260" s="32"/>
      <c r="O260" s="32"/>
      <c r="P260" s="32"/>
      <c r="Q260" s="32"/>
      <c r="R260" s="32"/>
      <c r="S260" s="32"/>
      <c r="T260" s="32"/>
      <c r="U260" s="32"/>
      <c r="V260" s="32"/>
      <c r="W260" s="32"/>
      <c r="X260" s="32"/>
      <c r="Y260" s="32"/>
      <c r="Z260" s="32"/>
      <c r="AA260" s="32"/>
      <c r="AB260" s="1"/>
      <c r="AC260" s="1"/>
      <c r="AD260" s="1"/>
      <c r="AE260" s="1"/>
      <c r="AF260" s="1"/>
      <c r="AG260" s="1"/>
      <c r="AH260" s="1"/>
      <c r="AI260" s="1"/>
      <c r="AJ260" s="37"/>
    </row>
    <row r="261" spans="1:36" ht="14.25" customHeight="1">
      <c r="A261" s="1"/>
      <c r="B261" s="32"/>
      <c r="C261" s="32"/>
      <c r="D261" s="33"/>
      <c r="E261" s="1"/>
      <c r="F261" s="34"/>
      <c r="G261" s="32"/>
      <c r="H261" s="1"/>
      <c r="I261" s="35"/>
      <c r="J261" s="1"/>
      <c r="K261" s="1"/>
      <c r="L261" s="32"/>
      <c r="M261" s="32"/>
      <c r="N261" s="32"/>
      <c r="O261" s="32"/>
      <c r="P261" s="32"/>
      <c r="Q261" s="32"/>
      <c r="R261" s="32"/>
      <c r="S261" s="32"/>
      <c r="T261" s="32"/>
      <c r="U261" s="32"/>
      <c r="V261" s="32"/>
      <c r="W261" s="32"/>
      <c r="X261" s="32"/>
      <c r="Y261" s="32"/>
      <c r="Z261" s="32"/>
      <c r="AA261" s="32"/>
      <c r="AB261" s="1"/>
      <c r="AC261" s="1"/>
      <c r="AD261" s="1"/>
      <c r="AE261" s="1"/>
      <c r="AF261" s="1"/>
      <c r="AG261" s="1"/>
      <c r="AH261" s="1"/>
      <c r="AI261" s="1"/>
      <c r="AJ261" s="37"/>
    </row>
    <row r="262" spans="1:36" ht="14.25" customHeight="1">
      <c r="A262" s="1"/>
      <c r="B262" s="32"/>
      <c r="C262" s="32"/>
      <c r="D262" s="33"/>
      <c r="E262" s="1"/>
      <c r="F262" s="34"/>
      <c r="G262" s="32"/>
      <c r="H262" s="1"/>
      <c r="I262" s="35"/>
      <c r="J262" s="1"/>
      <c r="K262" s="1"/>
      <c r="L262" s="32"/>
      <c r="M262" s="32"/>
      <c r="N262" s="32"/>
      <c r="O262" s="32"/>
      <c r="P262" s="32"/>
      <c r="Q262" s="32"/>
      <c r="R262" s="32"/>
      <c r="S262" s="32"/>
      <c r="T262" s="32"/>
      <c r="U262" s="32"/>
      <c r="V262" s="32"/>
      <c r="W262" s="32"/>
      <c r="X262" s="32"/>
      <c r="Y262" s="32"/>
      <c r="Z262" s="32"/>
      <c r="AA262" s="32"/>
      <c r="AB262" s="1"/>
      <c r="AC262" s="1"/>
      <c r="AD262" s="1"/>
      <c r="AE262" s="1"/>
      <c r="AF262" s="1"/>
      <c r="AG262" s="1"/>
      <c r="AH262" s="1"/>
      <c r="AI262" s="1"/>
      <c r="AJ262" s="37"/>
    </row>
    <row r="263" spans="1:36" ht="14.25" customHeight="1">
      <c r="A263" s="1"/>
      <c r="B263" s="32"/>
      <c r="C263" s="32"/>
      <c r="D263" s="33"/>
      <c r="E263" s="1"/>
      <c r="F263" s="34"/>
      <c r="G263" s="32"/>
      <c r="H263" s="1"/>
      <c r="I263" s="35"/>
      <c r="J263" s="1"/>
      <c r="K263" s="1"/>
      <c r="L263" s="32"/>
      <c r="M263" s="32"/>
      <c r="N263" s="32"/>
      <c r="O263" s="32"/>
      <c r="P263" s="32"/>
      <c r="Q263" s="32"/>
      <c r="R263" s="32"/>
      <c r="S263" s="32"/>
      <c r="T263" s="32"/>
      <c r="U263" s="32"/>
      <c r="V263" s="32"/>
      <c r="W263" s="32"/>
      <c r="X263" s="32"/>
      <c r="Y263" s="32"/>
      <c r="Z263" s="32"/>
      <c r="AA263" s="32"/>
      <c r="AB263" s="1"/>
      <c r="AC263" s="1"/>
      <c r="AD263" s="1"/>
      <c r="AE263" s="1"/>
      <c r="AF263" s="1"/>
      <c r="AG263" s="1"/>
      <c r="AH263" s="1"/>
      <c r="AI263" s="1"/>
      <c r="AJ263" s="37"/>
    </row>
    <row r="264" spans="1:36" ht="14.25" customHeight="1">
      <c r="A264" s="1"/>
      <c r="B264" s="32"/>
      <c r="C264" s="32"/>
      <c r="D264" s="33"/>
      <c r="E264" s="1"/>
      <c r="F264" s="34"/>
      <c r="G264" s="32"/>
      <c r="H264" s="1"/>
      <c r="I264" s="35"/>
      <c r="J264" s="1"/>
      <c r="K264" s="1"/>
      <c r="L264" s="32"/>
      <c r="M264" s="32"/>
      <c r="N264" s="32"/>
      <c r="O264" s="32"/>
      <c r="P264" s="32"/>
      <c r="Q264" s="32"/>
      <c r="R264" s="32"/>
      <c r="S264" s="32"/>
      <c r="T264" s="32"/>
      <c r="U264" s="32"/>
      <c r="V264" s="32"/>
      <c r="W264" s="32"/>
      <c r="X264" s="32"/>
      <c r="Y264" s="32"/>
      <c r="Z264" s="32"/>
      <c r="AA264" s="32"/>
      <c r="AB264" s="1"/>
      <c r="AC264" s="1"/>
      <c r="AD264" s="1"/>
      <c r="AE264" s="1"/>
      <c r="AF264" s="1"/>
      <c r="AG264" s="1"/>
      <c r="AH264" s="1"/>
      <c r="AI264" s="1"/>
      <c r="AJ264" s="37"/>
    </row>
    <row r="265" spans="1:36" ht="14.25" customHeight="1">
      <c r="A265" s="1"/>
      <c r="B265" s="32"/>
      <c r="C265" s="32"/>
      <c r="D265" s="33"/>
      <c r="E265" s="1"/>
      <c r="F265" s="34"/>
      <c r="G265" s="32"/>
      <c r="H265" s="1"/>
      <c r="I265" s="35"/>
      <c r="J265" s="1"/>
      <c r="K265" s="1"/>
      <c r="L265" s="32"/>
      <c r="M265" s="32"/>
      <c r="N265" s="32"/>
      <c r="O265" s="32"/>
      <c r="P265" s="32"/>
      <c r="Q265" s="32"/>
      <c r="R265" s="32"/>
      <c r="S265" s="32"/>
      <c r="T265" s="32"/>
      <c r="U265" s="32"/>
      <c r="V265" s="32"/>
      <c r="W265" s="32"/>
      <c r="X265" s="32"/>
      <c r="Y265" s="32"/>
      <c r="Z265" s="32"/>
      <c r="AA265" s="32"/>
      <c r="AB265" s="1"/>
      <c r="AC265" s="1"/>
      <c r="AD265" s="1"/>
      <c r="AE265" s="1"/>
      <c r="AF265" s="1"/>
      <c r="AG265" s="1"/>
      <c r="AH265" s="1"/>
      <c r="AI265" s="1"/>
      <c r="AJ265" s="37"/>
    </row>
    <row r="266" spans="1:36" ht="14.25" customHeight="1">
      <c r="A266" s="1"/>
      <c r="B266" s="32"/>
      <c r="C266" s="32"/>
      <c r="D266" s="33"/>
      <c r="E266" s="1"/>
      <c r="F266" s="34"/>
      <c r="G266" s="32"/>
      <c r="H266" s="1"/>
      <c r="I266" s="35"/>
      <c r="J266" s="1"/>
      <c r="K266" s="1"/>
      <c r="L266" s="32"/>
      <c r="M266" s="32"/>
      <c r="N266" s="32"/>
      <c r="O266" s="32"/>
      <c r="P266" s="32"/>
      <c r="Q266" s="32"/>
      <c r="R266" s="32"/>
      <c r="S266" s="32"/>
      <c r="T266" s="32"/>
      <c r="U266" s="32"/>
      <c r="V266" s="32"/>
      <c r="W266" s="32"/>
      <c r="X266" s="32"/>
      <c r="Y266" s="32"/>
      <c r="Z266" s="32"/>
      <c r="AA266" s="32"/>
      <c r="AB266" s="1"/>
      <c r="AC266" s="1"/>
      <c r="AD266" s="1"/>
      <c r="AE266" s="1"/>
      <c r="AF266" s="1"/>
      <c r="AG266" s="1"/>
      <c r="AH266" s="1"/>
      <c r="AI266" s="1"/>
      <c r="AJ266" s="37"/>
    </row>
    <row r="267" spans="1:36" ht="14.25" customHeight="1">
      <c r="A267" s="1"/>
      <c r="B267" s="32"/>
      <c r="C267" s="32"/>
      <c r="D267" s="33"/>
      <c r="E267" s="1"/>
      <c r="F267" s="34"/>
      <c r="G267" s="32"/>
      <c r="H267" s="1"/>
      <c r="I267" s="35"/>
      <c r="J267" s="1"/>
      <c r="K267" s="1"/>
      <c r="L267" s="32"/>
      <c r="M267" s="32"/>
      <c r="N267" s="32"/>
      <c r="O267" s="32"/>
      <c r="P267" s="32"/>
      <c r="Q267" s="32"/>
      <c r="R267" s="32"/>
      <c r="S267" s="32"/>
      <c r="T267" s="32"/>
      <c r="U267" s="32"/>
      <c r="V267" s="32"/>
      <c r="W267" s="32"/>
      <c r="X267" s="32"/>
      <c r="Y267" s="32"/>
      <c r="Z267" s="32"/>
      <c r="AA267" s="32"/>
      <c r="AB267" s="1"/>
      <c r="AC267" s="1"/>
      <c r="AD267" s="1"/>
      <c r="AE267" s="1"/>
      <c r="AF267" s="1"/>
      <c r="AG267" s="1"/>
      <c r="AH267" s="1"/>
      <c r="AI267" s="1"/>
      <c r="AJ267" s="37"/>
    </row>
    <row r="268" spans="1:36" ht="14.25" customHeight="1">
      <c r="A268" s="1"/>
      <c r="B268" s="32"/>
      <c r="C268" s="32"/>
      <c r="D268" s="33"/>
      <c r="E268" s="1"/>
      <c r="F268" s="34"/>
      <c r="G268" s="32"/>
      <c r="H268" s="1"/>
      <c r="I268" s="35"/>
      <c r="J268" s="1"/>
      <c r="K268" s="1"/>
      <c r="L268" s="32"/>
      <c r="M268" s="32"/>
      <c r="N268" s="32"/>
      <c r="O268" s="32"/>
      <c r="P268" s="32"/>
      <c r="Q268" s="32"/>
      <c r="R268" s="32"/>
      <c r="S268" s="32"/>
      <c r="T268" s="32"/>
      <c r="U268" s="32"/>
      <c r="V268" s="32"/>
      <c r="W268" s="32"/>
      <c r="X268" s="32"/>
      <c r="Y268" s="32"/>
      <c r="Z268" s="32"/>
      <c r="AA268" s="32"/>
      <c r="AB268" s="1"/>
      <c r="AC268" s="1"/>
      <c r="AD268" s="1"/>
      <c r="AE268" s="1"/>
      <c r="AF268" s="1"/>
      <c r="AG268" s="1"/>
      <c r="AH268" s="1"/>
      <c r="AI268" s="1"/>
      <c r="AJ268" s="37"/>
    </row>
    <row r="269" spans="1:36" ht="14.25" customHeight="1">
      <c r="A269" s="1"/>
      <c r="B269" s="32"/>
      <c r="C269" s="32"/>
      <c r="D269" s="33"/>
      <c r="E269" s="1"/>
      <c r="F269" s="34"/>
      <c r="G269" s="32"/>
      <c r="H269" s="1"/>
      <c r="I269" s="35"/>
      <c r="J269" s="1"/>
      <c r="K269" s="1"/>
      <c r="L269" s="32"/>
      <c r="M269" s="32"/>
      <c r="N269" s="32"/>
      <c r="O269" s="32"/>
      <c r="P269" s="32"/>
      <c r="Q269" s="32"/>
      <c r="R269" s="32"/>
      <c r="S269" s="32"/>
      <c r="T269" s="32"/>
      <c r="U269" s="32"/>
      <c r="V269" s="32"/>
      <c r="W269" s="32"/>
      <c r="X269" s="32"/>
      <c r="Y269" s="32"/>
      <c r="Z269" s="32"/>
      <c r="AA269" s="32"/>
      <c r="AB269" s="1"/>
      <c r="AC269" s="1"/>
      <c r="AD269" s="1"/>
      <c r="AE269" s="1"/>
      <c r="AF269" s="1"/>
      <c r="AG269" s="1"/>
      <c r="AH269" s="1"/>
      <c r="AI269" s="1"/>
      <c r="AJ269" s="37"/>
    </row>
    <row r="270" spans="1:36" ht="14.25" customHeight="1">
      <c r="A270" s="1"/>
      <c r="B270" s="32"/>
      <c r="C270" s="32"/>
      <c r="D270" s="33"/>
      <c r="E270" s="1"/>
      <c r="F270" s="34"/>
      <c r="G270" s="32"/>
      <c r="H270" s="1"/>
      <c r="I270" s="35"/>
      <c r="J270" s="1"/>
      <c r="K270" s="1"/>
      <c r="L270" s="32"/>
      <c r="M270" s="32"/>
      <c r="N270" s="32"/>
      <c r="O270" s="32"/>
      <c r="P270" s="32"/>
      <c r="Q270" s="32"/>
      <c r="R270" s="32"/>
      <c r="S270" s="32"/>
      <c r="T270" s="32"/>
      <c r="U270" s="32"/>
      <c r="V270" s="32"/>
      <c r="W270" s="32"/>
      <c r="X270" s="32"/>
      <c r="Y270" s="32"/>
      <c r="Z270" s="32"/>
      <c r="AA270" s="32"/>
      <c r="AB270" s="1"/>
      <c r="AC270" s="1"/>
      <c r="AD270" s="1"/>
      <c r="AE270" s="1"/>
      <c r="AF270" s="1"/>
      <c r="AG270" s="1"/>
      <c r="AH270" s="1"/>
      <c r="AI270" s="1"/>
      <c r="AJ270" s="37"/>
    </row>
    <row r="271" spans="1:36" ht="14.25" customHeight="1">
      <c r="A271" s="1"/>
      <c r="B271" s="32"/>
      <c r="C271" s="32"/>
      <c r="D271" s="33"/>
      <c r="E271" s="1"/>
      <c r="F271" s="34"/>
      <c r="G271" s="32"/>
      <c r="H271" s="1"/>
      <c r="I271" s="35"/>
      <c r="J271" s="1"/>
      <c r="K271" s="1"/>
      <c r="L271" s="32"/>
      <c r="M271" s="32"/>
      <c r="N271" s="32"/>
      <c r="O271" s="32"/>
      <c r="P271" s="32"/>
      <c r="Q271" s="32"/>
      <c r="R271" s="32"/>
      <c r="S271" s="32"/>
      <c r="T271" s="32"/>
      <c r="U271" s="32"/>
      <c r="V271" s="32"/>
      <c r="W271" s="32"/>
      <c r="X271" s="32"/>
      <c r="Y271" s="32"/>
      <c r="Z271" s="32"/>
      <c r="AA271" s="32"/>
      <c r="AB271" s="1"/>
      <c r="AC271" s="1"/>
      <c r="AD271" s="1"/>
      <c r="AE271" s="1"/>
      <c r="AF271" s="1"/>
      <c r="AG271" s="1"/>
      <c r="AH271" s="1"/>
      <c r="AI271" s="1"/>
      <c r="AJ271" s="37"/>
    </row>
    <row r="272" spans="1:36" ht="14.25" customHeight="1">
      <c r="A272" s="1"/>
      <c r="B272" s="32"/>
      <c r="C272" s="32"/>
      <c r="D272" s="33"/>
      <c r="E272" s="1"/>
      <c r="F272" s="34"/>
      <c r="G272" s="32"/>
      <c r="H272" s="1"/>
      <c r="I272" s="35"/>
      <c r="J272" s="1"/>
      <c r="K272" s="1"/>
      <c r="L272" s="32"/>
      <c r="M272" s="32"/>
      <c r="N272" s="32"/>
      <c r="O272" s="32"/>
      <c r="P272" s="32"/>
      <c r="Q272" s="32"/>
      <c r="R272" s="32"/>
      <c r="S272" s="32"/>
      <c r="T272" s="32"/>
      <c r="U272" s="32"/>
      <c r="V272" s="32"/>
      <c r="W272" s="32"/>
      <c r="X272" s="32"/>
      <c r="Y272" s="32"/>
      <c r="Z272" s="32"/>
      <c r="AA272" s="32"/>
      <c r="AB272" s="1"/>
      <c r="AC272" s="1"/>
      <c r="AD272" s="1"/>
      <c r="AE272" s="1"/>
      <c r="AF272" s="1"/>
      <c r="AG272" s="1"/>
      <c r="AH272" s="1"/>
      <c r="AI272" s="1"/>
      <c r="AJ272" s="37"/>
    </row>
    <row r="273" spans="1:36" ht="14.25" customHeight="1">
      <c r="A273" s="1"/>
      <c r="B273" s="32"/>
      <c r="C273" s="32"/>
      <c r="D273" s="33"/>
      <c r="E273" s="1"/>
      <c r="F273" s="34"/>
      <c r="G273" s="32"/>
      <c r="H273" s="1"/>
      <c r="I273" s="35"/>
      <c r="J273" s="1"/>
      <c r="K273" s="1"/>
      <c r="L273" s="32"/>
      <c r="M273" s="32"/>
      <c r="N273" s="32"/>
      <c r="O273" s="32"/>
      <c r="P273" s="32"/>
      <c r="Q273" s="32"/>
      <c r="R273" s="32"/>
      <c r="S273" s="32"/>
      <c r="T273" s="32"/>
      <c r="U273" s="32"/>
      <c r="V273" s="32"/>
      <c r="W273" s="32"/>
      <c r="X273" s="32"/>
      <c r="Y273" s="32"/>
      <c r="Z273" s="32"/>
      <c r="AA273" s="32"/>
      <c r="AB273" s="1"/>
      <c r="AC273" s="1"/>
      <c r="AD273" s="1"/>
      <c r="AE273" s="1"/>
      <c r="AF273" s="1"/>
      <c r="AG273" s="1"/>
      <c r="AH273" s="1"/>
      <c r="AI273" s="1"/>
      <c r="AJ273" s="37"/>
    </row>
    <row r="274" spans="1:36" ht="14.25" customHeight="1">
      <c r="A274" s="1"/>
      <c r="B274" s="32"/>
      <c r="C274" s="32"/>
      <c r="D274" s="33"/>
      <c r="E274" s="1"/>
      <c r="F274" s="34"/>
      <c r="G274" s="32"/>
      <c r="H274" s="1"/>
      <c r="I274" s="35"/>
      <c r="J274" s="1"/>
      <c r="K274" s="1"/>
      <c r="L274" s="32"/>
      <c r="M274" s="32"/>
      <c r="N274" s="32"/>
      <c r="O274" s="32"/>
      <c r="P274" s="32"/>
      <c r="Q274" s="32"/>
      <c r="R274" s="32"/>
      <c r="S274" s="32"/>
      <c r="T274" s="32"/>
      <c r="U274" s="32"/>
      <c r="V274" s="32"/>
      <c r="W274" s="32"/>
      <c r="X274" s="32"/>
      <c r="Y274" s="32"/>
      <c r="Z274" s="32"/>
      <c r="AA274" s="32"/>
      <c r="AB274" s="1"/>
      <c r="AC274" s="1"/>
      <c r="AD274" s="1"/>
      <c r="AE274" s="1"/>
      <c r="AF274" s="1"/>
      <c r="AG274" s="1"/>
      <c r="AH274" s="1"/>
      <c r="AI274" s="1"/>
      <c r="AJ274" s="37"/>
    </row>
    <row r="275" spans="1:36" ht="14.25" customHeight="1">
      <c r="A275" s="1"/>
      <c r="B275" s="32"/>
      <c r="C275" s="32"/>
      <c r="D275" s="33"/>
      <c r="E275" s="1"/>
      <c r="F275" s="34"/>
      <c r="G275" s="32"/>
      <c r="H275" s="1"/>
      <c r="I275" s="35"/>
      <c r="J275" s="1"/>
      <c r="K275" s="1"/>
      <c r="L275" s="32"/>
      <c r="M275" s="32"/>
      <c r="N275" s="32"/>
      <c r="O275" s="32"/>
      <c r="P275" s="32"/>
      <c r="Q275" s="32"/>
      <c r="R275" s="32"/>
      <c r="S275" s="32"/>
      <c r="T275" s="32"/>
      <c r="U275" s="32"/>
      <c r="V275" s="32"/>
      <c r="W275" s="32"/>
      <c r="X275" s="32"/>
      <c r="Y275" s="32"/>
      <c r="Z275" s="32"/>
      <c r="AA275" s="32"/>
      <c r="AB275" s="1"/>
      <c r="AC275" s="1"/>
      <c r="AD275" s="1"/>
      <c r="AE275" s="1"/>
      <c r="AF275" s="1"/>
      <c r="AG275" s="1"/>
      <c r="AH275" s="1"/>
      <c r="AI275" s="1"/>
      <c r="AJ275" s="37"/>
    </row>
    <row r="276" spans="1:36" ht="14.25" customHeight="1">
      <c r="A276" s="1"/>
      <c r="B276" s="32"/>
      <c r="C276" s="32"/>
      <c r="D276" s="33"/>
      <c r="E276" s="1"/>
      <c r="F276" s="34"/>
      <c r="G276" s="32"/>
      <c r="H276" s="1"/>
      <c r="I276" s="35"/>
      <c r="J276" s="1"/>
      <c r="K276" s="1"/>
      <c r="L276" s="32"/>
      <c r="M276" s="32"/>
      <c r="N276" s="32"/>
      <c r="O276" s="32"/>
      <c r="P276" s="32"/>
      <c r="Q276" s="32"/>
      <c r="R276" s="32"/>
      <c r="S276" s="32"/>
      <c r="T276" s="32"/>
      <c r="U276" s="32"/>
      <c r="V276" s="32"/>
      <c r="W276" s="32"/>
      <c r="X276" s="32"/>
      <c r="Y276" s="32"/>
      <c r="Z276" s="32"/>
      <c r="AA276" s="32"/>
      <c r="AB276" s="1"/>
      <c r="AC276" s="1"/>
      <c r="AD276" s="1"/>
      <c r="AE276" s="1"/>
      <c r="AF276" s="1"/>
      <c r="AG276" s="1"/>
      <c r="AH276" s="1"/>
      <c r="AI276" s="1"/>
      <c r="AJ276" s="37"/>
    </row>
    <row r="277" spans="1:36" ht="14.25" customHeight="1">
      <c r="A277" s="1"/>
      <c r="B277" s="32"/>
      <c r="C277" s="32"/>
      <c r="D277" s="33"/>
      <c r="E277" s="1"/>
      <c r="F277" s="34"/>
      <c r="G277" s="32"/>
      <c r="H277" s="1"/>
      <c r="I277" s="35"/>
      <c r="J277" s="1"/>
      <c r="K277" s="1"/>
      <c r="L277" s="32"/>
      <c r="M277" s="32"/>
      <c r="N277" s="32"/>
      <c r="O277" s="32"/>
      <c r="P277" s="32"/>
      <c r="Q277" s="32"/>
      <c r="R277" s="32"/>
      <c r="S277" s="32"/>
      <c r="T277" s="32"/>
      <c r="U277" s="32"/>
      <c r="V277" s="32"/>
      <c r="W277" s="32"/>
      <c r="X277" s="32"/>
      <c r="Y277" s="32"/>
      <c r="Z277" s="32"/>
      <c r="AA277" s="32"/>
      <c r="AB277" s="1"/>
      <c r="AC277" s="1"/>
      <c r="AD277" s="1"/>
      <c r="AE277" s="1"/>
      <c r="AF277" s="1"/>
      <c r="AG277" s="1"/>
      <c r="AH277" s="1"/>
      <c r="AI277" s="1"/>
      <c r="AJ277" s="37"/>
    </row>
    <row r="278" spans="1:36" ht="14.25" customHeight="1">
      <c r="A278" s="1"/>
      <c r="B278" s="32"/>
      <c r="C278" s="32"/>
      <c r="D278" s="33"/>
      <c r="E278" s="1"/>
      <c r="F278" s="34"/>
      <c r="G278" s="32"/>
      <c r="H278" s="1"/>
      <c r="I278" s="35"/>
      <c r="J278" s="1"/>
      <c r="K278" s="1"/>
      <c r="L278" s="32"/>
      <c r="M278" s="32"/>
      <c r="N278" s="32"/>
      <c r="O278" s="32"/>
      <c r="P278" s="32"/>
      <c r="Q278" s="32"/>
      <c r="R278" s="32"/>
      <c r="S278" s="32"/>
      <c r="T278" s="32"/>
      <c r="U278" s="32"/>
      <c r="V278" s="32"/>
      <c r="W278" s="32"/>
      <c r="X278" s="32"/>
      <c r="Y278" s="32"/>
      <c r="Z278" s="32"/>
      <c r="AA278" s="32"/>
      <c r="AB278" s="1"/>
      <c r="AC278" s="1"/>
      <c r="AD278" s="1"/>
      <c r="AE278" s="1"/>
      <c r="AF278" s="1"/>
      <c r="AG278" s="1"/>
      <c r="AH278" s="1"/>
      <c r="AI278" s="1"/>
      <c r="AJ278" s="37"/>
    </row>
    <row r="279" spans="1:36" ht="14.25" customHeight="1">
      <c r="A279" s="1"/>
      <c r="B279" s="32"/>
      <c r="C279" s="32"/>
      <c r="D279" s="33"/>
      <c r="E279" s="1"/>
      <c r="F279" s="34"/>
      <c r="G279" s="32"/>
      <c r="H279" s="1"/>
      <c r="I279" s="35"/>
      <c r="J279" s="1"/>
      <c r="K279" s="1"/>
      <c r="L279" s="32"/>
      <c r="M279" s="32"/>
      <c r="N279" s="32"/>
      <c r="O279" s="32"/>
      <c r="P279" s="32"/>
      <c r="Q279" s="32"/>
      <c r="R279" s="32"/>
      <c r="S279" s="32"/>
      <c r="T279" s="32"/>
      <c r="U279" s="32"/>
      <c r="V279" s="32"/>
      <c r="W279" s="32"/>
      <c r="X279" s="32"/>
      <c r="Y279" s="32"/>
      <c r="Z279" s="32"/>
      <c r="AA279" s="32"/>
      <c r="AB279" s="1"/>
      <c r="AC279" s="1"/>
      <c r="AD279" s="1"/>
      <c r="AE279" s="1"/>
      <c r="AF279" s="1"/>
      <c r="AG279" s="1"/>
      <c r="AH279" s="1"/>
      <c r="AI279" s="1"/>
      <c r="AJ279" s="37"/>
    </row>
    <row r="280" spans="1:36" ht="14.25" customHeight="1">
      <c r="A280" s="1"/>
      <c r="B280" s="32"/>
      <c r="C280" s="32"/>
      <c r="D280" s="33"/>
      <c r="E280" s="1"/>
      <c r="F280" s="34"/>
      <c r="G280" s="32"/>
      <c r="H280" s="1"/>
      <c r="I280" s="35"/>
      <c r="J280" s="1"/>
      <c r="K280" s="1"/>
      <c r="L280" s="32"/>
      <c r="M280" s="32"/>
      <c r="N280" s="32"/>
      <c r="O280" s="32"/>
      <c r="P280" s="32"/>
      <c r="Q280" s="32"/>
      <c r="R280" s="32"/>
      <c r="S280" s="32"/>
      <c r="T280" s="32"/>
      <c r="U280" s="32"/>
      <c r="V280" s="32"/>
      <c r="W280" s="32"/>
      <c r="X280" s="32"/>
      <c r="Y280" s="32"/>
      <c r="Z280" s="32"/>
      <c r="AA280" s="32"/>
      <c r="AB280" s="1"/>
      <c r="AC280" s="1"/>
      <c r="AD280" s="1"/>
      <c r="AE280" s="1"/>
      <c r="AF280" s="1"/>
      <c r="AG280" s="1"/>
      <c r="AH280" s="1"/>
      <c r="AI280" s="1"/>
      <c r="AJ280" s="37"/>
    </row>
    <row r="281" spans="1:36" ht="14.25" customHeight="1">
      <c r="A281" s="1"/>
      <c r="B281" s="32"/>
      <c r="C281" s="32"/>
      <c r="D281" s="33"/>
      <c r="E281" s="1"/>
      <c r="F281" s="34"/>
      <c r="G281" s="32"/>
      <c r="H281" s="1"/>
      <c r="I281" s="35"/>
      <c r="J281" s="1"/>
      <c r="K281" s="1"/>
      <c r="L281" s="32"/>
      <c r="M281" s="32"/>
      <c r="N281" s="32"/>
      <c r="O281" s="32"/>
      <c r="P281" s="32"/>
      <c r="Q281" s="32"/>
      <c r="R281" s="32"/>
      <c r="S281" s="32"/>
      <c r="T281" s="32"/>
      <c r="U281" s="32"/>
      <c r="V281" s="32"/>
      <c r="W281" s="32"/>
      <c r="X281" s="32"/>
      <c r="Y281" s="32"/>
      <c r="Z281" s="32"/>
      <c r="AA281" s="32"/>
      <c r="AB281" s="1"/>
      <c r="AC281" s="1"/>
      <c r="AD281" s="1"/>
      <c r="AE281" s="1"/>
      <c r="AF281" s="1"/>
      <c r="AG281" s="1"/>
      <c r="AH281" s="1"/>
      <c r="AI281" s="1"/>
      <c r="AJ281" s="37"/>
    </row>
    <row r="282" spans="1:36" ht="14.25" customHeight="1">
      <c r="A282" s="1"/>
      <c r="B282" s="32"/>
      <c r="C282" s="32"/>
      <c r="D282" s="33"/>
      <c r="E282" s="1"/>
      <c r="F282" s="34"/>
      <c r="G282" s="32"/>
      <c r="H282" s="1"/>
      <c r="I282" s="35"/>
      <c r="J282" s="1"/>
      <c r="K282" s="1"/>
      <c r="L282" s="32"/>
      <c r="M282" s="32"/>
      <c r="N282" s="32"/>
      <c r="O282" s="32"/>
      <c r="P282" s="32"/>
      <c r="Q282" s="32"/>
      <c r="R282" s="32"/>
      <c r="S282" s="32"/>
      <c r="T282" s="32"/>
      <c r="U282" s="32"/>
      <c r="V282" s="32"/>
      <c r="W282" s="32"/>
      <c r="X282" s="32"/>
      <c r="Y282" s="32"/>
      <c r="Z282" s="32"/>
      <c r="AA282" s="32"/>
      <c r="AB282" s="1"/>
      <c r="AC282" s="1"/>
      <c r="AD282" s="1"/>
      <c r="AE282" s="1"/>
      <c r="AF282" s="1"/>
      <c r="AG282" s="1"/>
      <c r="AH282" s="1"/>
      <c r="AI282" s="1"/>
      <c r="AJ282" s="37"/>
    </row>
    <row r="283" spans="1:36" ht="14.25" customHeight="1">
      <c r="A283" s="1"/>
      <c r="B283" s="32"/>
      <c r="C283" s="32"/>
      <c r="D283" s="33"/>
      <c r="E283" s="1"/>
      <c r="F283" s="34"/>
      <c r="G283" s="32"/>
      <c r="H283" s="1"/>
      <c r="I283" s="35"/>
      <c r="J283" s="1"/>
      <c r="K283" s="1"/>
      <c r="L283" s="32"/>
      <c r="M283" s="32"/>
      <c r="N283" s="32"/>
      <c r="O283" s="32"/>
      <c r="P283" s="32"/>
      <c r="Q283" s="32"/>
      <c r="R283" s="32"/>
      <c r="S283" s="32"/>
      <c r="T283" s="32"/>
      <c r="U283" s="32"/>
      <c r="V283" s="32"/>
      <c r="W283" s="32"/>
      <c r="X283" s="32"/>
      <c r="Y283" s="32"/>
      <c r="Z283" s="32"/>
      <c r="AA283" s="32"/>
      <c r="AB283" s="1"/>
      <c r="AC283" s="1"/>
      <c r="AD283" s="1"/>
      <c r="AE283" s="1"/>
      <c r="AF283" s="1"/>
      <c r="AG283" s="1"/>
      <c r="AH283" s="1"/>
      <c r="AI283" s="1"/>
      <c r="AJ283" s="37"/>
    </row>
    <row r="284" spans="1:36" ht="14.25" customHeight="1">
      <c r="A284" s="1"/>
      <c r="B284" s="32"/>
      <c r="C284" s="32"/>
      <c r="D284" s="33"/>
      <c r="E284" s="1"/>
      <c r="F284" s="34"/>
      <c r="G284" s="32"/>
      <c r="H284" s="1"/>
      <c r="I284" s="35"/>
      <c r="J284" s="1"/>
      <c r="K284" s="1"/>
      <c r="L284" s="32"/>
      <c r="M284" s="32"/>
      <c r="N284" s="32"/>
      <c r="O284" s="32"/>
      <c r="P284" s="32"/>
      <c r="Q284" s="32"/>
      <c r="R284" s="32"/>
      <c r="S284" s="32"/>
      <c r="T284" s="32"/>
      <c r="U284" s="32"/>
      <c r="V284" s="32"/>
      <c r="W284" s="32"/>
      <c r="X284" s="32"/>
      <c r="Y284" s="32"/>
      <c r="Z284" s="32"/>
      <c r="AA284" s="32"/>
      <c r="AB284" s="1"/>
      <c r="AC284" s="1"/>
      <c r="AD284" s="1"/>
      <c r="AE284" s="1"/>
      <c r="AF284" s="1"/>
      <c r="AG284" s="1"/>
      <c r="AH284" s="1"/>
      <c r="AI284" s="1"/>
      <c r="AJ284" s="37"/>
    </row>
    <row r="285" spans="1:36" ht="14.25" customHeight="1">
      <c r="A285" s="1"/>
      <c r="B285" s="32"/>
      <c r="C285" s="32"/>
      <c r="D285" s="33"/>
      <c r="E285" s="1"/>
      <c r="F285" s="34"/>
      <c r="G285" s="32"/>
      <c r="H285" s="1"/>
      <c r="I285" s="35"/>
      <c r="J285" s="1"/>
      <c r="K285" s="1"/>
      <c r="L285" s="32"/>
      <c r="M285" s="32"/>
      <c r="N285" s="32"/>
      <c r="O285" s="32"/>
      <c r="P285" s="32"/>
      <c r="Q285" s="32"/>
      <c r="R285" s="32"/>
      <c r="S285" s="32"/>
      <c r="T285" s="32"/>
      <c r="U285" s="32"/>
      <c r="V285" s="32"/>
      <c r="W285" s="32"/>
      <c r="X285" s="32"/>
      <c r="Y285" s="32"/>
      <c r="Z285" s="32"/>
      <c r="AA285" s="32"/>
      <c r="AB285" s="1"/>
      <c r="AC285" s="1"/>
      <c r="AD285" s="1"/>
      <c r="AE285" s="1"/>
      <c r="AF285" s="1"/>
      <c r="AG285" s="1"/>
      <c r="AH285" s="1"/>
      <c r="AI285" s="1"/>
      <c r="AJ285" s="37"/>
    </row>
    <row r="286" spans="1:36" ht="14.25" customHeight="1">
      <c r="A286" s="1"/>
      <c r="B286" s="32"/>
      <c r="C286" s="32"/>
      <c r="D286" s="33"/>
      <c r="E286" s="1"/>
      <c r="F286" s="34"/>
      <c r="G286" s="32"/>
      <c r="H286" s="1"/>
      <c r="I286" s="35"/>
      <c r="J286" s="1"/>
      <c r="K286" s="1"/>
      <c r="L286" s="32"/>
      <c r="M286" s="32"/>
      <c r="N286" s="32"/>
      <c r="O286" s="32"/>
      <c r="P286" s="32"/>
      <c r="Q286" s="32"/>
      <c r="R286" s="32"/>
      <c r="S286" s="32"/>
      <c r="T286" s="32"/>
      <c r="U286" s="32"/>
      <c r="V286" s="32"/>
      <c r="W286" s="32"/>
      <c r="X286" s="32"/>
      <c r="Y286" s="32"/>
      <c r="Z286" s="32"/>
      <c r="AA286" s="32"/>
      <c r="AB286" s="1"/>
      <c r="AC286" s="1"/>
      <c r="AD286" s="1"/>
      <c r="AE286" s="1"/>
      <c r="AF286" s="1"/>
      <c r="AG286" s="1"/>
      <c r="AH286" s="1"/>
      <c r="AI286" s="1"/>
      <c r="AJ286" s="37"/>
    </row>
    <row r="287" spans="1:36" ht="14.25" customHeight="1">
      <c r="A287" s="1"/>
      <c r="B287" s="32"/>
      <c r="C287" s="32"/>
      <c r="D287" s="33"/>
      <c r="E287" s="1"/>
      <c r="F287" s="34"/>
      <c r="G287" s="32"/>
      <c r="H287" s="1"/>
      <c r="I287" s="35"/>
      <c r="J287" s="1"/>
      <c r="K287" s="1"/>
      <c r="L287" s="32"/>
      <c r="M287" s="32"/>
      <c r="N287" s="32"/>
      <c r="O287" s="32"/>
      <c r="P287" s="32"/>
      <c r="Q287" s="32"/>
      <c r="R287" s="32"/>
      <c r="S287" s="32"/>
      <c r="T287" s="32"/>
      <c r="U287" s="32"/>
      <c r="V287" s="32"/>
      <c r="W287" s="32"/>
      <c r="X287" s="32"/>
      <c r="Y287" s="32"/>
      <c r="Z287" s="32"/>
      <c r="AA287" s="32"/>
      <c r="AB287" s="1"/>
      <c r="AC287" s="1"/>
      <c r="AD287" s="1"/>
      <c r="AE287" s="1"/>
      <c r="AF287" s="1"/>
      <c r="AG287" s="1"/>
      <c r="AH287" s="1"/>
      <c r="AI287" s="1"/>
      <c r="AJ287" s="37"/>
    </row>
    <row r="288" spans="1:36" ht="14.25" customHeight="1">
      <c r="A288" s="1"/>
      <c r="B288" s="32"/>
      <c r="C288" s="32"/>
      <c r="D288" s="33"/>
      <c r="E288" s="1"/>
      <c r="F288" s="34"/>
      <c r="G288" s="32"/>
      <c r="H288" s="1"/>
      <c r="I288" s="35"/>
      <c r="J288" s="1"/>
      <c r="K288" s="1"/>
      <c r="L288" s="32"/>
      <c r="M288" s="32"/>
      <c r="N288" s="32"/>
      <c r="O288" s="32"/>
      <c r="P288" s="32"/>
      <c r="Q288" s="32"/>
      <c r="R288" s="32"/>
      <c r="S288" s="32"/>
      <c r="T288" s="32"/>
      <c r="U288" s="32"/>
      <c r="V288" s="32"/>
      <c r="W288" s="32"/>
      <c r="X288" s="32"/>
      <c r="Y288" s="32"/>
      <c r="Z288" s="32"/>
      <c r="AA288" s="32"/>
      <c r="AB288" s="1"/>
      <c r="AC288" s="1"/>
      <c r="AD288" s="1"/>
      <c r="AE288" s="1"/>
      <c r="AF288" s="1"/>
      <c r="AG288" s="1"/>
      <c r="AH288" s="1"/>
      <c r="AI288" s="1"/>
      <c r="AJ288" s="37"/>
    </row>
    <row r="289" spans="1:36" ht="14.25" customHeight="1">
      <c r="A289" s="1"/>
      <c r="B289" s="32"/>
      <c r="C289" s="32"/>
      <c r="D289" s="33"/>
      <c r="E289" s="1"/>
      <c r="F289" s="34"/>
      <c r="G289" s="32"/>
      <c r="H289" s="1"/>
      <c r="I289" s="35"/>
      <c r="J289" s="1"/>
      <c r="K289" s="1"/>
      <c r="L289" s="32"/>
      <c r="M289" s="32"/>
      <c r="N289" s="32"/>
      <c r="O289" s="32"/>
      <c r="P289" s="32"/>
      <c r="Q289" s="32"/>
      <c r="R289" s="32"/>
      <c r="S289" s="32"/>
      <c r="T289" s="32"/>
      <c r="U289" s="32"/>
      <c r="V289" s="32"/>
      <c r="W289" s="32"/>
      <c r="X289" s="32"/>
      <c r="Y289" s="32"/>
      <c r="Z289" s="32"/>
      <c r="AA289" s="32"/>
      <c r="AB289" s="1"/>
      <c r="AC289" s="1"/>
      <c r="AD289" s="1"/>
      <c r="AE289" s="1"/>
      <c r="AF289" s="1"/>
      <c r="AG289" s="1"/>
      <c r="AH289" s="1"/>
      <c r="AI289" s="1"/>
      <c r="AJ289" s="37"/>
    </row>
    <row r="290" spans="1:36" ht="14.25" customHeight="1">
      <c r="A290" s="1"/>
      <c r="B290" s="32"/>
      <c r="C290" s="32"/>
      <c r="D290" s="33"/>
      <c r="E290" s="1"/>
      <c r="F290" s="34"/>
      <c r="G290" s="32"/>
      <c r="H290" s="1"/>
      <c r="I290" s="35"/>
      <c r="J290" s="1"/>
      <c r="K290" s="1"/>
      <c r="L290" s="32"/>
      <c r="M290" s="32"/>
      <c r="N290" s="32"/>
      <c r="O290" s="32"/>
      <c r="P290" s="32"/>
      <c r="Q290" s="32"/>
      <c r="R290" s="32"/>
      <c r="S290" s="32"/>
      <c r="T290" s="32"/>
      <c r="U290" s="32"/>
      <c r="V290" s="32"/>
      <c r="W290" s="32"/>
      <c r="X290" s="32"/>
      <c r="Y290" s="32"/>
      <c r="Z290" s="32"/>
      <c r="AA290" s="32"/>
      <c r="AB290" s="1"/>
      <c r="AC290" s="1"/>
      <c r="AD290" s="1"/>
      <c r="AE290" s="1"/>
      <c r="AF290" s="1"/>
      <c r="AG290" s="1"/>
      <c r="AH290" s="1"/>
      <c r="AI290" s="1"/>
      <c r="AJ290" s="37"/>
    </row>
    <row r="291" spans="1:36" ht="14.25" customHeight="1">
      <c r="A291" s="1"/>
      <c r="B291" s="32"/>
      <c r="C291" s="32"/>
      <c r="D291" s="33"/>
      <c r="E291" s="1"/>
      <c r="F291" s="34"/>
      <c r="G291" s="32"/>
      <c r="H291" s="1"/>
      <c r="I291" s="35"/>
      <c r="J291" s="1"/>
      <c r="K291" s="1"/>
      <c r="L291" s="32"/>
      <c r="M291" s="32"/>
      <c r="N291" s="32"/>
      <c r="O291" s="32"/>
      <c r="P291" s="32"/>
      <c r="Q291" s="32"/>
      <c r="R291" s="32"/>
      <c r="S291" s="32"/>
      <c r="T291" s="32"/>
      <c r="U291" s="32"/>
      <c r="V291" s="32"/>
      <c r="W291" s="32"/>
      <c r="X291" s="32"/>
      <c r="Y291" s="32"/>
      <c r="Z291" s="32"/>
      <c r="AA291" s="32"/>
      <c r="AB291" s="1"/>
      <c r="AC291" s="1"/>
      <c r="AD291" s="1"/>
      <c r="AE291" s="1"/>
      <c r="AF291" s="1"/>
      <c r="AG291" s="1"/>
      <c r="AH291" s="1"/>
      <c r="AI291" s="1"/>
      <c r="AJ291" s="37"/>
    </row>
    <row r="292" spans="1:36" ht="14.25" customHeight="1">
      <c r="A292" s="1"/>
      <c r="B292" s="32"/>
      <c r="C292" s="32"/>
      <c r="D292" s="33"/>
      <c r="E292" s="1"/>
      <c r="F292" s="34"/>
      <c r="G292" s="32"/>
      <c r="H292" s="1"/>
      <c r="I292" s="35"/>
      <c r="J292" s="1"/>
      <c r="K292" s="1"/>
      <c r="L292" s="32"/>
      <c r="M292" s="32"/>
      <c r="N292" s="32"/>
      <c r="O292" s="32"/>
      <c r="P292" s="32"/>
      <c r="Q292" s="32"/>
      <c r="R292" s="32"/>
      <c r="S292" s="32"/>
      <c r="T292" s="32"/>
      <c r="U292" s="32"/>
      <c r="V292" s="32"/>
      <c r="W292" s="32"/>
      <c r="X292" s="32"/>
      <c r="Y292" s="32"/>
      <c r="Z292" s="32"/>
      <c r="AA292" s="32"/>
      <c r="AB292" s="1"/>
      <c r="AC292" s="1"/>
      <c r="AD292" s="1"/>
      <c r="AE292" s="1"/>
      <c r="AF292" s="1"/>
      <c r="AG292" s="1"/>
      <c r="AH292" s="1"/>
      <c r="AI292" s="1"/>
      <c r="AJ292" s="37"/>
    </row>
    <row r="293" spans="1:36" ht="14.25" customHeight="1">
      <c r="A293" s="1"/>
      <c r="B293" s="32"/>
      <c r="C293" s="32"/>
      <c r="D293" s="33"/>
      <c r="E293" s="1"/>
      <c r="F293" s="34"/>
      <c r="G293" s="32"/>
      <c r="H293" s="1"/>
      <c r="I293" s="35"/>
      <c r="J293" s="1"/>
      <c r="K293" s="1"/>
      <c r="L293" s="32"/>
      <c r="M293" s="32"/>
      <c r="N293" s="32"/>
      <c r="O293" s="32"/>
      <c r="P293" s="32"/>
      <c r="Q293" s="32"/>
      <c r="R293" s="32"/>
      <c r="S293" s="32"/>
      <c r="T293" s="32"/>
      <c r="U293" s="32"/>
      <c r="V293" s="32"/>
      <c r="W293" s="32"/>
      <c r="X293" s="32"/>
      <c r="Y293" s="32"/>
      <c r="Z293" s="32"/>
      <c r="AA293" s="32"/>
      <c r="AB293" s="1"/>
      <c r="AC293" s="1"/>
      <c r="AD293" s="1"/>
      <c r="AE293" s="1"/>
      <c r="AF293" s="1"/>
      <c r="AG293" s="1"/>
      <c r="AH293" s="1"/>
      <c r="AI293" s="1"/>
      <c r="AJ293" s="37"/>
    </row>
    <row r="294" spans="1:36" ht="14.25" customHeight="1">
      <c r="A294" s="1"/>
      <c r="B294" s="32"/>
      <c r="C294" s="32"/>
      <c r="D294" s="33"/>
      <c r="E294" s="1"/>
      <c r="F294" s="34"/>
      <c r="G294" s="32"/>
      <c r="H294" s="1"/>
      <c r="I294" s="35"/>
      <c r="J294" s="1"/>
      <c r="K294" s="1"/>
      <c r="L294" s="32"/>
      <c r="M294" s="32"/>
      <c r="N294" s="32"/>
      <c r="O294" s="32"/>
      <c r="P294" s="32"/>
      <c r="Q294" s="32"/>
      <c r="R294" s="32"/>
      <c r="S294" s="32"/>
      <c r="T294" s="32"/>
      <c r="U294" s="32"/>
      <c r="V294" s="32"/>
      <c r="W294" s="32"/>
      <c r="X294" s="32"/>
      <c r="Y294" s="32"/>
      <c r="Z294" s="32"/>
      <c r="AA294" s="32"/>
      <c r="AB294" s="1"/>
      <c r="AC294" s="1"/>
      <c r="AD294" s="1"/>
      <c r="AE294" s="1"/>
      <c r="AF294" s="1"/>
      <c r="AG294" s="1"/>
      <c r="AH294" s="1"/>
      <c r="AI294" s="1"/>
      <c r="AJ294" s="37"/>
    </row>
    <row r="295" spans="1:36" ht="14.25" customHeight="1">
      <c r="A295" s="1"/>
      <c r="B295" s="32"/>
      <c r="C295" s="32"/>
      <c r="D295" s="33"/>
      <c r="E295" s="1"/>
      <c r="F295" s="34"/>
      <c r="G295" s="32"/>
      <c r="H295" s="1"/>
      <c r="I295" s="35"/>
      <c r="J295" s="1"/>
      <c r="K295" s="1"/>
      <c r="L295" s="32"/>
      <c r="M295" s="32"/>
      <c r="N295" s="32"/>
      <c r="O295" s="32"/>
      <c r="P295" s="32"/>
      <c r="Q295" s="32"/>
      <c r="R295" s="32"/>
      <c r="S295" s="32"/>
      <c r="T295" s="32"/>
      <c r="U295" s="32"/>
      <c r="V295" s="32"/>
      <c r="W295" s="32"/>
      <c r="X295" s="32"/>
      <c r="Y295" s="32"/>
      <c r="Z295" s="32"/>
      <c r="AA295" s="32"/>
      <c r="AB295" s="1"/>
      <c r="AC295" s="1"/>
      <c r="AD295" s="1"/>
      <c r="AE295" s="1"/>
      <c r="AF295" s="1"/>
      <c r="AG295" s="1"/>
      <c r="AH295" s="1"/>
      <c r="AI295" s="1"/>
      <c r="AJ295" s="37"/>
    </row>
    <row r="296" spans="1:36" ht="14.25" customHeight="1">
      <c r="A296" s="1"/>
      <c r="B296" s="32"/>
      <c r="C296" s="32"/>
      <c r="D296" s="33"/>
      <c r="E296" s="1"/>
      <c r="F296" s="34"/>
      <c r="G296" s="32"/>
      <c r="H296" s="1"/>
      <c r="I296" s="35"/>
      <c r="J296" s="1"/>
      <c r="K296" s="1"/>
      <c r="L296" s="32"/>
      <c r="M296" s="32"/>
      <c r="N296" s="32"/>
      <c r="O296" s="32"/>
      <c r="P296" s="32"/>
      <c r="Q296" s="32"/>
      <c r="R296" s="32"/>
      <c r="S296" s="32"/>
      <c r="T296" s="32"/>
      <c r="U296" s="32"/>
      <c r="V296" s="32"/>
      <c r="W296" s="32"/>
      <c r="X296" s="32"/>
      <c r="Y296" s="32"/>
      <c r="Z296" s="32"/>
      <c r="AA296" s="32"/>
      <c r="AB296" s="1"/>
      <c r="AC296" s="1"/>
      <c r="AD296" s="1"/>
      <c r="AE296" s="1"/>
      <c r="AF296" s="1"/>
      <c r="AG296" s="1"/>
      <c r="AH296" s="1"/>
      <c r="AI296" s="1"/>
      <c r="AJ296" s="37"/>
    </row>
    <row r="297" spans="1:36" ht="14.25" customHeight="1">
      <c r="A297" s="1"/>
      <c r="B297" s="32"/>
      <c r="C297" s="32"/>
      <c r="D297" s="33"/>
      <c r="E297" s="1"/>
      <c r="F297" s="34"/>
      <c r="G297" s="32"/>
      <c r="H297" s="1"/>
      <c r="I297" s="35"/>
      <c r="J297" s="1"/>
      <c r="K297" s="1"/>
      <c r="L297" s="32"/>
      <c r="M297" s="32"/>
      <c r="N297" s="32"/>
      <c r="O297" s="32"/>
      <c r="P297" s="32"/>
      <c r="Q297" s="32"/>
      <c r="R297" s="32"/>
      <c r="S297" s="32"/>
      <c r="T297" s="32"/>
      <c r="U297" s="32"/>
      <c r="V297" s="32"/>
      <c r="W297" s="32"/>
      <c r="X297" s="32"/>
      <c r="Y297" s="32"/>
      <c r="Z297" s="32"/>
      <c r="AA297" s="32"/>
      <c r="AB297" s="1"/>
      <c r="AC297" s="1"/>
      <c r="AD297" s="1"/>
      <c r="AE297" s="1"/>
      <c r="AF297" s="1"/>
      <c r="AG297" s="1"/>
      <c r="AH297" s="1"/>
      <c r="AI297" s="1"/>
      <c r="AJ297" s="37"/>
    </row>
    <row r="298" spans="1:36" ht="14.25" customHeight="1">
      <c r="A298" s="1"/>
      <c r="B298" s="32"/>
      <c r="C298" s="32"/>
      <c r="D298" s="33"/>
      <c r="E298" s="1"/>
      <c r="F298" s="34"/>
      <c r="G298" s="32"/>
      <c r="H298" s="1"/>
      <c r="I298" s="35"/>
      <c r="J298" s="1"/>
      <c r="K298" s="1"/>
      <c r="L298" s="32"/>
      <c r="M298" s="32"/>
      <c r="N298" s="32"/>
      <c r="O298" s="32"/>
      <c r="P298" s="32"/>
      <c r="Q298" s="32"/>
      <c r="R298" s="32"/>
      <c r="S298" s="32"/>
      <c r="T298" s="32"/>
      <c r="U298" s="32"/>
      <c r="V298" s="32"/>
      <c r="W298" s="32"/>
      <c r="X298" s="32"/>
      <c r="Y298" s="32"/>
      <c r="Z298" s="32"/>
      <c r="AA298" s="32"/>
      <c r="AB298" s="1"/>
      <c r="AC298" s="1"/>
      <c r="AD298" s="1"/>
      <c r="AE298" s="1"/>
      <c r="AF298" s="1"/>
      <c r="AG298" s="1"/>
      <c r="AH298" s="1"/>
      <c r="AI298" s="1"/>
      <c r="AJ298" s="37"/>
    </row>
    <row r="299" spans="1:36" ht="14.25" customHeight="1">
      <c r="A299" s="1"/>
      <c r="B299" s="32"/>
      <c r="C299" s="32"/>
      <c r="D299" s="33"/>
      <c r="E299" s="1"/>
      <c r="F299" s="34"/>
      <c r="G299" s="32"/>
      <c r="H299" s="1"/>
      <c r="I299" s="35"/>
      <c r="J299" s="1"/>
      <c r="K299" s="1"/>
      <c r="L299" s="32"/>
      <c r="M299" s="32"/>
      <c r="N299" s="32"/>
      <c r="O299" s="32"/>
      <c r="P299" s="32"/>
      <c r="Q299" s="32"/>
      <c r="R299" s="32"/>
      <c r="S299" s="32"/>
      <c r="T299" s="32"/>
      <c r="U299" s="32"/>
      <c r="V299" s="32"/>
      <c r="W299" s="32"/>
      <c r="X299" s="32"/>
      <c r="Y299" s="32"/>
      <c r="Z299" s="32"/>
      <c r="AA299" s="32"/>
      <c r="AB299" s="1"/>
      <c r="AC299" s="1"/>
      <c r="AD299" s="1"/>
      <c r="AE299" s="1"/>
      <c r="AF299" s="1"/>
      <c r="AG299" s="1"/>
      <c r="AH299" s="1"/>
      <c r="AI299" s="1"/>
      <c r="AJ299" s="37"/>
    </row>
    <row r="300" spans="1:36" ht="14.25" customHeight="1">
      <c r="A300" s="1"/>
      <c r="B300" s="32"/>
      <c r="C300" s="32"/>
      <c r="D300" s="33"/>
      <c r="E300" s="1"/>
      <c r="F300" s="34"/>
      <c r="G300" s="32"/>
      <c r="H300" s="1"/>
      <c r="I300" s="35"/>
      <c r="J300" s="1"/>
      <c r="K300" s="1"/>
      <c r="L300" s="32"/>
      <c r="M300" s="32"/>
      <c r="N300" s="32"/>
      <c r="O300" s="32"/>
      <c r="P300" s="32"/>
      <c r="Q300" s="32"/>
      <c r="R300" s="32"/>
      <c r="S300" s="32"/>
      <c r="T300" s="32"/>
      <c r="U300" s="32"/>
      <c r="V300" s="32"/>
      <c r="W300" s="32"/>
      <c r="X300" s="32"/>
      <c r="Y300" s="32"/>
      <c r="Z300" s="32"/>
      <c r="AA300" s="32"/>
      <c r="AB300" s="1"/>
      <c r="AC300" s="1"/>
      <c r="AD300" s="1"/>
      <c r="AE300" s="1"/>
      <c r="AF300" s="1"/>
      <c r="AG300" s="1"/>
      <c r="AH300" s="1"/>
      <c r="AI300" s="1"/>
      <c r="AJ300" s="37"/>
    </row>
    <row r="301" spans="1:36" ht="14.25" customHeight="1">
      <c r="A301" s="1"/>
      <c r="B301" s="32"/>
      <c r="C301" s="32"/>
      <c r="D301" s="33"/>
      <c r="E301" s="1"/>
      <c r="F301" s="34"/>
      <c r="G301" s="32"/>
      <c r="H301" s="1"/>
      <c r="I301" s="35"/>
      <c r="J301" s="1"/>
      <c r="K301" s="1"/>
      <c r="L301" s="32"/>
      <c r="M301" s="32"/>
      <c r="N301" s="32"/>
      <c r="O301" s="32"/>
      <c r="P301" s="32"/>
      <c r="Q301" s="32"/>
      <c r="R301" s="32"/>
      <c r="S301" s="32"/>
      <c r="T301" s="32"/>
      <c r="U301" s="32"/>
      <c r="V301" s="32"/>
      <c r="W301" s="32"/>
      <c r="X301" s="32"/>
      <c r="Y301" s="32"/>
      <c r="Z301" s="32"/>
      <c r="AA301" s="32"/>
      <c r="AB301" s="1"/>
      <c r="AC301" s="1"/>
      <c r="AD301" s="1"/>
      <c r="AE301" s="1"/>
      <c r="AF301" s="1"/>
      <c r="AG301" s="1"/>
      <c r="AH301" s="1"/>
      <c r="AI301" s="1"/>
      <c r="AJ301" s="37"/>
    </row>
    <row r="302" spans="1:36" ht="14.25" customHeight="1">
      <c r="A302" s="1"/>
      <c r="B302" s="32"/>
      <c r="C302" s="32"/>
      <c r="D302" s="33"/>
      <c r="E302" s="1"/>
      <c r="F302" s="34"/>
      <c r="G302" s="32"/>
      <c r="H302" s="1"/>
      <c r="I302" s="35"/>
      <c r="J302" s="1"/>
      <c r="K302" s="1"/>
      <c r="L302" s="32"/>
      <c r="M302" s="32"/>
      <c r="N302" s="32"/>
      <c r="O302" s="32"/>
      <c r="P302" s="32"/>
      <c r="Q302" s="32"/>
      <c r="R302" s="32"/>
      <c r="S302" s="32"/>
      <c r="T302" s="32"/>
      <c r="U302" s="32"/>
      <c r="V302" s="32"/>
      <c r="W302" s="32"/>
      <c r="X302" s="32"/>
      <c r="Y302" s="32"/>
      <c r="Z302" s="32"/>
      <c r="AA302" s="32"/>
      <c r="AB302" s="1"/>
      <c r="AC302" s="1"/>
      <c r="AD302" s="1"/>
      <c r="AE302" s="1"/>
      <c r="AF302" s="1"/>
      <c r="AG302" s="1"/>
      <c r="AH302" s="1"/>
      <c r="AI302" s="1"/>
      <c r="AJ302" s="37"/>
    </row>
    <row r="303" spans="1:36" ht="14.25" customHeight="1">
      <c r="A303" s="1"/>
      <c r="B303" s="32"/>
      <c r="C303" s="32"/>
      <c r="D303" s="33"/>
      <c r="E303" s="1"/>
      <c r="F303" s="34"/>
      <c r="G303" s="32"/>
      <c r="H303" s="1"/>
      <c r="I303" s="35"/>
      <c r="J303" s="1"/>
      <c r="K303" s="1"/>
      <c r="L303" s="32"/>
      <c r="M303" s="32"/>
      <c r="N303" s="32"/>
      <c r="O303" s="32"/>
      <c r="P303" s="32"/>
      <c r="Q303" s="32"/>
      <c r="R303" s="32"/>
      <c r="S303" s="32"/>
      <c r="T303" s="32"/>
      <c r="U303" s="32"/>
      <c r="V303" s="32"/>
      <c r="W303" s="32"/>
      <c r="X303" s="32"/>
      <c r="Y303" s="32"/>
      <c r="Z303" s="32"/>
      <c r="AA303" s="32"/>
      <c r="AB303" s="1"/>
      <c r="AC303" s="1"/>
      <c r="AD303" s="1"/>
      <c r="AE303" s="1"/>
      <c r="AF303" s="1"/>
      <c r="AG303" s="1"/>
      <c r="AH303" s="1"/>
      <c r="AI303" s="1"/>
      <c r="AJ303" s="37"/>
    </row>
    <row r="304" spans="1:36" ht="14.25" customHeight="1">
      <c r="A304" s="1"/>
      <c r="B304" s="32"/>
      <c r="C304" s="32"/>
      <c r="D304" s="33"/>
      <c r="E304" s="1"/>
      <c r="F304" s="34"/>
      <c r="G304" s="32"/>
      <c r="H304" s="1"/>
      <c r="I304" s="35"/>
      <c r="J304" s="1"/>
      <c r="K304" s="1"/>
      <c r="L304" s="32"/>
      <c r="M304" s="32"/>
      <c r="N304" s="32"/>
      <c r="O304" s="32"/>
      <c r="P304" s="32"/>
      <c r="Q304" s="32"/>
      <c r="R304" s="32"/>
      <c r="S304" s="32"/>
      <c r="T304" s="32"/>
      <c r="U304" s="32"/>
      <c r="V304" s="32"/>
      <c r="W304" s="32"/>
      <c r="X304" s="32"/>
      <c r="Y304" s="32"/>
      <c r="Z304" s="32"/>
      <c r="AA304" s="32"/>
      <c r="AB304" s="1"/>
      <c r="AC304" s="1"/>
      <c r="AD304" s="1"/>
      <c r="AE304" s="1"/>
      <c r="AF304" s="1"/>
      <c r="AG304" s="1"/>
      <c r="AH304" s="1"/>
      <c r="AI304" s="1"/>
      <c r="AJ304" s="37"/>
    </row>
    <row r="305" spans="1:36" ht="14.25" customHeight="1">
      <c r="A305" s="1"/>
      <c r="B305" s="32"/>
      <c r="C305" s="32"/>
      <c r="D305" s="33"/>
      <c r="E305" s="1"/>
      <c r="F305" s="34"/>
      <c r="G305" s="32"/>
      <c r="H305" s="1"/>
      <c r="I305" s="35"/>
      <c r="J305" s="1"/>
      <c r="K305" s="1"/>
      <c r="L305" s="32"/>
      <c r="M305" s="32"/>
      <c r="N305" s="32"/>
      <c r="O305" s="32"/>
      <c r="P305" s="32"/>
      <c r="Q305" s="32"/>
      <c r="R305" s="32"/>
      <c r="S305" s="32"/>
      <c r="T305" s="32"/>
      <c r="U305" s="32"/>
      <c r="V305" s="32"/>
      <c r="W305" s="32"/>
      <c r="X305" s="32"/>
      <c r="Y305" s="32"/>
      <c r="Z305" s="32"/>
      <c r="AA305" s="32"/>
      <c r="AB305" s="1"/>
      <c r="AC305" s="1"/>
      <c r="AD305" s="1"/>
      <c r="AE305" s="1"/>
      <c r="AF305" s="1"/>
      <c r="AG305" s="1"/>
      <c r="AH305" s="1"/>
      <c r="AI305" s="1"/>
      <c r="AJ305" s="37"/>
    </row>
    <row r="306" spans="1:36" ht="14.25" customHeight="1">
      <c r="A306" s="1"/>
      <c r="B306" s="32"/>
      <c r="C306" s="32"/>
      <c r="D306" s="33"/>
      <c r="E306" s="1"/>
      <c r="F306" s="34"/>
      <c r="G306" s="32"/>
      <c r="H306" s="1"/>
      <c r="I306" s="35"/>
      <c r="J306" s="1"/>
      <c r="K306" s="1"/>
      <c r="L306" s="32"/>
      <c r="M306" s="32"/>
      <c r="N306" s="32"/>
      <c r="O306" s="32"/>
      <c r="P306" s="32"/>
      <c r="Q306" s="32"/>
      <c r="R306" s="32"/>
      <c r="S306" s="32"/>
      <c r="T306" s="32"/>
      <c r="U306" s="32"/>
      <c r="V306" s="32"/>
      <c r="W306" s="32"/>
      <c r="X306" s="32"/>
      <c r="Y306" s="32"/>
      <c r="Z306" s="32"/>
      <c r="AA306" s="32"/>
      <c r="AB306" s="1"/>
      <c r="AC306" s="1"/>
      <c r="AD306" s="1"/>
      <c r="AE306" s="1"/>
      <c r="AF306" s="1"/>
      <c r="AG306" s="1"/>
      <c r="AH306" s="1"/>
      <c r="AI306" s="1"/>
      <c r="AJ306" s="37"/>
    </row>
    <row r="307" spans="1:36" ht="14.25" customHeight="1">
      <c r="A307" s="1"/>
      <c r="B307" s="32"/>
      <c r="C307" s="32"/>
      <c r="D307" s="33"/>
      <c r="E307" s="1"/>
      <c r="F307" s="34"/>
      <c r="G307" s="32"/>
      <c r="H307" s="1"/>
      <c r="I307" s="35"/>
      <c r="J307" s="1"/>
      <c r="K307" s="1"/>
      <c r="L307" s="32"/>
      <c r="M307" s="32"/>
      <c r="N307" s="32"/>
      <c r="O307" s="32"/>
      <c r="P307" s="32"/>
      <c r="Q307" s="32"/>
      <c r="R307" s="32"/>
      <c r="S307" s="32"/>
      <c r="T307" s="32"/>
      <c r="U307" s="32"/>
      <c r="V307" s="32"/>
      <c r="W307" s="32"/>
      <c r="X307" s="32"/>
      <c r="Y307" s="32"/>
      <c r="Z307" s="32"/>
      <c r="AA307" s="32"/>
      <c r="AB307" s="1"/>
      <c r="AC307" s="1"/>
      <c r="AD307" s="1"/>
      <c r="AE307" s="1"/>
      <c r="AF307" s="1"/>
      <c r="AG307" s="1"/>
      <c r="AH307" s="1"/>
      <c r="AI307" s="1"/>
      <c r="AJ307" s="37"/>
    </row>
    <row r="308" spans="1:36" ht="14.25" customHeight="1">
      <c r="A308" s="1"/>
      <c r="B308" s="32"/>
      <c r="C308" s="32"/>
      <c r="D308" s="33"/>
      <c r="E308" s="1"/>
      <c r="F308" s="34"/>
      <c r="G308" s="32"/>
      <c r="H308" s="1"/>
      <c r="I308" s="35"/>
      <c r="J308" s="1"/>
      <c r="K308" s="1"/>
      <c r="L308" s="32"/>
      <c r="M308" s="32"/>
      <c r="N308" s="32"/>
      <c r="O308" s="32"/>
      <c r="P308" s="32"/>
      <c r="Q308" s="32"/>
      <c r="R308" s="32"/>
      <c r="S308" s="32"/>
      <c r="T308" s="32"/>
      <c r="U308" s="32"/>
      <c r="V308" s="32"/>
      <c r="W308" s="32"/>
      <c r="X308" s="32"/>
      <c r="Y308" s="32"/>
      <c r="Z308" s="32"/>
      <c r="AA308" s="32"/>
      <c r="AB308" s="1"/>
      <c r="AC308" s="1"/>
      <c r="AD308" s="1"/>
      <c r="AE308" s="1"/>
      <c r="AF308" s="1"/>
      <c r="AG308" s="1"/>
      <c r="AH308" s="1"/>
      <c r="AI308" s="1"/>
      <c r="AJ308" s="37"/>
    </row>
    <row r="309" spans="1:36" ht="14.25" customHeight="1">
      <c r="A309" s="1"/>
      <c r="B309" s="32"/>
      <c r="C309" s="32"/>
      <c r="D309" s="33"/>
      <c r="E309" s="1"/>
      <c r="F309" s="34"/>
      <c r="G309" s="32"/>
      <c r="H309" s="1"/>
      <c r="I309" s="35"/>
      <c r="J309" s="1"/>
      <c r="K309" s="1"/>
      <c r="L309" s="32"/>
      <c r="M309" s="32"/>
      <c r="N309" s="32"/>
      <c r="O309" s="32"/>
      <c r="P309" s="32"/>
      <c r="Q309" s="32"/>
      <c r="R309" s="32"/>
      <c r="S309" s="32"/>
      <c r="T309" s="32"/>
      <c r="U309" s="32"/>
      <c r="V309" s="32"/>
      <c r="W309" s="32"/>
      <c r="X309" s="32"/>
      <c r="Y309" s="32"/>
      <c r="Z309" s="32"/>
      <c r="AA309" s="32"/>
      <c r="AB309" s="1"/>
      <c r="AC309" s="1"/>
      <c r="AD309" s="1"/>
      <c r="AE309" s="1"/>
      <c r="AF309" s="1"/>
      <c r="AG309" s="1"/>
      <c r="AH309" s="1"/>
      <c r="AI309" s="1"/>
      <c r="AJ309" s="37"/>
    </row>
    <row r="310" spans="1:36" ht="14.25" customHeight="1">
      <c r="A310" s="1"/>
      <c r="B310" s="32"/>
      <c r="C310" s="32"/>
      <c r="D310" s="33"/>
      <c r="E310" s="1"/>
      <c r="F310" s="34"/>
      <c r="G310" s="32"/>
      <c r="H310" s="1"/>
      <c r="I310" s="35"/>
      <c r="J310" s="1"/>
      <c r="K310" s="1"/>
      <c r="L310" s="32"/>
      <c r="M310" s="32"/>
      <c r="N310" s="32"/>
      <c r="O310" s="32"/>
      <c r="P310" s="32"/>
      <c r="Q310" s="32"/>
      <c r="R310" s="32"/>
      <c r="S310" s="32"/>
      <c r="T310" s="32"/>
      <c r="U310" s="32"/>
      <c r="V310" s="32"/>
      <c r="W310" s="32"/>
      <c r="X310" s="32"/>
      <c r="Y310" s="32"/>
      <c r="Z310" s="32"/>
      <c r="AA310" s="32"/>
      <c r="AB310" s="1"/>
      <c r="AC310" s="1"/>
      <c r="AD310" s="1"/>
      <c r="AE310" s="1"/>
      <c r="AF310" s="1"/>
      <c r="AG310" s="1"/>
      <c r="AH310" s="1"/>
      <c r="AI310" s="1"/>
      <c r="AJ310" s="37"/>
    </row>
    <row r="311" spans="1:36" ht="14.25" customHeight="1">
      <c r="A311" s="1"/>
      <c r="B311" s="32"/>
      <c r="C311" s="32"/>
      <c r="D311" s="33"/>
      <c r="E311" s="1"/>
      <c r="F311" s="34"/>
      <c r="G311" s="32"/>
      <c r="H311" s="1"/>
      <c r="I311" s="35"/>
      <c r="J311" s="1"/>
      <c r="K311" s="1"/>
      <c r="L311" s="32"/>
      <c r="M311" s="32"/>
      <c r="N311" s="32"/>
      <c r="O311" s="32"/>
      <c r="P311" s="32"/>
      <c r="Q311" s="32"/>
      <c r="R311" s="32"/>
      <c r="S311" s="32"/>
      <c r="T311" s="32"/>
      <c r="U311" s="32"/>
      <c r="V311" s="32"/>
      <c r="W311" s="32"/>
      <c r="X311" s="32"/>
      <c r="Y311" s="32"/>
      <c r="Z311" s="32"/>
      <c r="AA311" s="32"/>
      <c r="AB311" s="1"/>
      <c r="AC311" s="1"/>
      <c r="AD311" s="1"/>
      <c r="AE311" s="1"/>
      <c r="AF311" s="1"/>
      <c r="AG311" s="1"/>
      <c r="AH311" s="1"/>
      <c r="AI311" s="1"/>
      <c r="AJ311" s="37"/>
    </row>
    <row r="312" spans="1:36" ht="14.25" customHeight="1">
      <c r="A312" s="1"/>
      <c r="B312" s="32"/>
      <c r="C312" s="32"/>
      <c r="D312" s="33"/>
      <c r="E312" s="1"/>
      <c r="F312" s="34"/>
      <c r="G312" s="32"/>
      <c r="H312" s="1"/>
      <c r="I312" s="35"/>
      <c r="J312" s="1"/>
      <c r="K312" s="1"/>
      <c r="L312" s="32"/>
      <c r="M312" s="32"/>
      <c r="N312" s="32"/>
      <c r="O312" s="32"/>
      <c r="P312" s="32"/>
      <c r="Q312" s="32"/>
      <c r="R312" s="32"/>
      <c r="S312" s="32"/>
      <c r="T312" s="32"/>
      <c r="U312" s="32"/>
      <c r="V312" s="32"/>
      <c r="W312" s="32"/>
      <c r="X312" s="32"/>
      <c r="Y312" s="32"/>
      <c r="Z312" s="32"/>
      <c r="AA312" s="32"/>
      <c r="AB312" s="1"/>
      <c r="AC312" s="1"/>
      <c r="AD312" s="1"/>
      <c r="AE312" s="1"/>
      <c r="AF312" s="1"/>
      <c r="AG312" s="1"/>
      <c r="AH312" s="1"/>
      <c r="AI312" s="1"/>
      <c r="AJ312" s="37"/>
    </row>
    <row r="313" spans="1:36" ht="14.25" customHeight="1">
      <c r="A313" s="1"/>
      <c r="B313" s="32"/>
      <c r="C313" s="32"/>
      <c r="D313" s="33"/>
      <c r="E313" s="1"/>
      <c r="F313" s="34"/>
      <c r="G313" s="32"/>
      <c r="H313" s="1"/>
      <c r="I313" s="35"/>
      <c r="J313" s="1"/>
      <c r="K313" s="1"/>
      <c r="L313" s="32"/>
      <c r="M313" s="32"/>
      <c r="N313" s="32"/>
      <c r="O313" s="32"/>
      <c r="P313" s="32"/>
      <c r="Q313" s="32"/>
      <c r="R313" s="32"/>
      <c r="S313" s="32"/>
      <c r="T313" s="32"/>
      <c r="U313" s="32"/>
      <c r="V313" s="32"/>
      <c r="W313" s="32"/>
      <c r="X313" s="32"/>
      <c r="Y313" s="32"/>
      <c r="Z313" s="32"/>
      <c r="AA313" s="32"/>
      <c r="AB313" s="1"/>
      <c r="AC313" s="1"/>
      <c r="AD313" s="1"/>
      <c r="AE313" s="1"/>
      <c r="AF313" s="1"/>
      <c r="AG313" s="1"/>
      <c r="AH313" s="1"/>
      <c r="AI313" s="1"/>
      <c r="AJ313" s="37"/>
    </row>
    <row r="314" spans="1:36" ht="14.25" customHeight="1">
      <c r="A314" s="1"/>
      <c r="B314" s="32"/>
      <c r="C314" s="32"/>
      <c r="D314" s="33"/>
      <c r="E314" s="1"/>
      <c r="F314" s="34"/>
      <c r="G314" s="32"/>
      <c r="H314" s="1"/>
      <c r="I314" s="35"/>
      <c r="J314" s="1"/>
      <c r="K314" s="1"/>
      <c r="L314" s="32"/>
      <c r="M314" s="32"/>
      <c r="N314" s="32"/>
      <c r="O314" s="32"/>
      <c r="P314" s="32"/>
      <c r="Q314" s="32"/>
      <c r="R314" s="32"/>
      <c r="S314" s="32"/>
      <c r="T314" s="32"/>
      <c r="U314" s="32"/>
      <c r="V314" s="32"/>
      <c r="W314" s="32"/>
      <c r="X314" s="32"/>
      <c r="Y314" s="32"/>
      <c r="Z314" s="32"/>
      <c r="AA314" s="32"/>
      <c r="AB314" s="1"/>
      <c r="AC314" s="1"/>
      <c r="AD314" s="1"/>
      <c r="AE314" s="1"/>
      <c r="AF314" s="1"/>
      <c r="AG314" s="1"/>
      <c r="AH314" s="1"/>
      <c r="AI314" s="1"/>
      <c r="AJ314" s="37"/>
    </row>
    <row r="315" spans="1:36" ht="14.25" customHeight="1">
      <c r="A315" s="1"/>
      <c r="B315" s="32"/>
      <c r="C315" s="32"/>
      <c r="D315" s="33"/>
      <c r="E315" s="1"/>
      <c r="F315" s="34"/>
      <c r="G315" s="32"/>
      <c r="H315" s="1"/>
      <c r="I315" s="35"/>
      <c r="J315" s="1"/>
      <c r="K315" s="1"/>
      <c r="L315" s="32"/>
      <c r="M315" s="32"/>
      <c r="N315" s="32"/>
      <c r="O315" s="32"/>
      <c r="P315" s="32"/>
      <c r="Q315" s="32"/>
      <c r="R315" s="32"/>
      <c r="S315" s="32"/>
      <c r="T315" s="32"/>
      <c r="U315" s="32"/>
      <c r="V315" s="32"/>
      <c r="W315" s="32"/>
      <c r="X315" s="32"/>
      <c r="Y315" s="32"/>
      <c r="Z315" s="32"/>
      <c r="AA315" s="32"/>
      <c r="AB315" s="1"/>
      <c r="AC315" s="1"/>
      <c r="AD315" s="1"/>
      <c r="AE315" s="1"/>
      <c r="AF315" s="1"/>
      <c r="AG315" s="1"/>
      <c r="AH315" s="1"/>
      <c r="AI315" s="1"/>
      <c r="AJ315" s="37"/>
    </row>
    <row r="316" spans="1:36" ht="14.25" customHeight="1">
      <c r="A316" s="1"/>
      <c r="B316" s="32"/>
      <c r="C316" s="32"/>
      <c r="D316" s="33"/>
      <c r="E316" s="1"/>
      <c r="F316" s="34"/>
      <c r="G316" s="32"/>
      <c r="H316" s="1"/>
      <c r="I316" s="35"/>
      <c r="J316" s="1"/>
      <c r="K316" s="1"/>
      <c r="L316" s="32"/>
      <c r="M316" s="32"/>
      <c r="N316" s="32"/>
      <c r="O316" s="32"/>
      <c r="P316" s="32"/>
      <c r="Q316" s="32"/>
      <c r="R316" s="32"/>
      <c r="S316" s="32"/>
      <c r="T316" s="32"/>
      <c r="U316" s="32"/>
      <c r="V316" s="32"/>
      <c r="W316" s="32"/>
      <c r="X316" s="32"/>
      <c r="Y316" s="32"/>
      <c r="Z316" s="32"/>
      <c r="AA316" s="32"/>
      <c r="AB316" s="1"/>
      <c r="AC316" s="1"/>
      <c r="AD316" s="1"/>
      <c r="AE316" s="1"/>
      <c r="AF316" s="1"/>
      <c r="AG316" s="1"/>
      <c r="AH316" s="1"/>
      <c r="AI316" s="1"/>
      <c r="AJ316" s="37"/>
    </row>
    <row r="317" spans="1:36" ht="14.25" customHeight="1">
      <c r="A317" s="1"/>
      <c r="B317" s="32"/>
      <c r="C317" s="32"/>
      <c r="D317" s="33"/>
      <c r="E317" s="1"/>
      <c r="F317" s="34"/>
      <c r="G317" s="32"/>
      <c r="H317" s="1"/>
      <c r="I317" s="35"/>
      <c r="J317" s="1"/>
      <c r="K317" s="1"/>
      <c r="L317" s="32"/>
      <c r="M317" s="32"/>
      <c r="N317" s="32"/>
      <c r="O317" s="32"/>
      <c r="P317" s="32"/>
      <c r="Q317" s="32"/>
      <c r="R317" s="32"/>
      <c r="S317" s="32"/>
      <c r="T317" s="32"/>
      <c r="U317" s="32"/>
      <c r="V317" s="32"/>
      <c r="W317" s="32"/>
      <c r="X317" s="32"/>
      <c r="Y317" s="32"/>
      <c r="Z317" s="32"/>
      <c r="AA317" s="32"/>
      <c r="AB317" s="1"/>
      <c r="AC317" s="1"/>
      <c r="AD317" s="1"/>
      <c r="AE317" s="1"/>
      <c r="AF317" s="1"/>
      <c r="AG317" s="1"/>
      <c r="AH317" s="1"/>
      <c r="AI317" s="1"/>
      <c r="AJ317" s="37"/>
    </row>
    <row r="318" spans="1:36" ht="14.25" customHeight="1">
      <c r="A318" s="1"/>
      <c r="B318" s="32"/>
      <c r="C318" s="32"/>
      <c r="D318" s="33"/>
      <c r="E318" s="1"/>
      <c r="F318" s="34"/>
      <c r="G318" s="32"/>
      <c r="H318" s="1"/>
      <c r="I318" s="35"/>
      <c r="J318" s="1"/>
      <c r="K318" s="1"/>
      <c r="L318" s="32"/>
      <c r="M318" s="32"/>
      <c r="N318" s="32"/>
      <c r="O318" s="32"/>
      <c r="P318" s="32"/>
      <c r="Q318" s="32"/>
      <c r="R318" s="32"/>
      <c r="S318" s="32"/>
      <c r="T318" s="32"/>
      <c r="U318" s="32"/>
      <c r="V318" s="32"/>
      <c r="W318" s="32"/>
      <c r="X318" s="32"/>
      <c r="Y318" s="32"/>
      <c r="Z318" s="32"/>
      <c r="AA318" s="32"/>
      <c r="AB318" s="1"/>
      <c r="AC318" s="1"/>
      <c r="AD318" s="1"/>
      <c r="AE318" s="1"/>
      <c r="AF318" s="1"/>
      <c r="AG318" s="1"/>
      <c r="AH318" s="1"/>
      <c r="AI318" s="1"/>
      <c r="AJ318" s="37"/>
    </row>
    <row r="319" spans="1:36" ht="14.25" customHeight="1">
      <c r="A319" s="1"/>
      <c r="B319" s="32"/>
      <c r="C319" s="32"/>
      <c r="D319" s="33"/>
      <c r="E319" s="1"/>
      <c r="F319" s="34"/>
      <c r="G319" s="32"/>
      <c r="H319" s="1"/>
      <c r="I319" s="35"/>
      <c r="J319" s="1"/>
      <c r="K319" s="1"/>
      <c r="L319" s="32"/>
      <c r="M319" s="32"/>
      <c r="N319" s="32"/>
      <c r="O319" s="32"/>
      <c r="P319" s="32"/>
      <c r="Q319" s="32"/>
      <c r="R319" s="32"/>
      <c r="S319" s="32"/>
      <c r="T319" s="32"/>
      <c r="U319" s="32"/>
      <c r="V319" s="32"/>
      <c r="W319" s="32"/>
      <c r="X319" s="32"/>
      <c r="Y319" s="32"/>
      <c r="Z319" s="32"/>
      <c r="AA319" s="32"/>
      <c r="AB319" s="1"/>
      <c r="AC319" s="1"/>
      <c r="AD319" s="1"/>
      <c r="AE319" s="1"/>
      <c r="AF319" s="1"/>
      <c r="AG319" s="1"/>
      <c r="AH319" s="1"/>
      <c r="AI319" s="1"/>
      <c r="AJ319" s="37"/>
    </row>
    <row r="320" spans="1:36" ht="14.25" customHeight="1">
      <c r="A320" s="1"/>
      <c r="B320" s="32"/>
      <c r="C320" s="32"/>
      <c r="D320" s="33"/>
      <c r="E320" s="1"/>
      <c r="F320" s="34"/>
      <c r="G320" s="32"/>
      <c r="H320" s="1"/>
      <c r="I320" s="35"/>
      <c r="J320" s="1"/>
      <c r="K320" s="1"/>
      <c r="L320" s="32"/>
      <c r="M320" s="32"/>
      <c r="N320" s="32"/>
      <c r="O320" s="32"/>
      <c r="P320" s="32"/>
      <c r="Q320" s="32"/>
      <c r="R320" s="32"/>
      <c r="S320" s="32"/>
      <c r="T320" s="32"/>
      <c r="U320" s="32"/>
      <c r="V320" s="32"/>
      <c r="W320" s="32"/>
      <c r="X320" s="32"/>
      <c r="Y320" s="32"/>
      <c r="Z320" s="32"/>
      <c r="AA320" s="32"/>
      <c r="AB320" s="1"/>
      <c r="AC320" s="1"/>
      <c r="AD320" s="1"/>
      <c r="AE320" s="1"/>
      <c r="AF320" s="1"/>
      <c r="AG320" s="1"/>
      <c r="AH320" s="1"/>
      <c r="AI320" s="1"/>
      <c r="AJ320" s="37"/>
    </row>
    <row r="321" spans="1:36" ht="14.25" customHeight="1">
      <c r="A321" s="1"/>
      <c r="B321" s="32"/>
      <c r="C321" s="32"/>
      <c r="D321" s="33"/>
      <c r="E321" s="1"/>
      <c r="F321" s="34"/>
      <c r="G321" s="32"/>
      <c r="H321" s="1"/>
      <c r="I321" s="35"/>
      <c r="J321" s="1"/>
      <c r="K321" s="1"/>
      <c r="L321" s="32"/>
      <c r="M321" s="32"/>
      <c r="N321" s="32"/>
      <c r="O321" s="32"/>
      <c r="P321" s="32"/>
      <c r="Q321" s="32"/>
      <c r="R321" s="32"/>
      <c r="S321" s="32"/>
      <c r="T321" s="32"/>
      <c r="U321" s="32"/>
      <c r="V321" s="32"/>
      <c r="W321" s="32"/>
      <c r="X321" s="32"/>
      <c r="Y321" s="32"/>
      <c r="Z321" s="32"/>
      <c r="AA321" s="32"/>
      <c r="AB321" s="1"/>
      <c r="AC321" s="1"/>
      <c r="AD321" s="1"/>
      <c r="AE321" s="1"/>
      <c r="AF321" s="1"/>
      <c r="AG321" s="1"/>
      <c r="AH321" s="1"/>
      <c r="AI321" s="1"/>
      <c r="AJ321" s="37"/>
    </row>
    <row r="322" spans="1:36" ht="14.25" customHeight="1">
      <c r="A322" s="1"/>
      <c r="B322" s="32"/>
      <c r="C322" s="32"/>
      <c r="D322" s="33"/>
      <c r="E322" s="1"/>
      <c r="F322" s="34"/>
      <c r="G322" s="32"/>
      <c r="H322" s="1"/>
      <c r="I322" s="35"/>
      <c r="J322" s="1"/>
      <c r="K322" s="1"/>
      <c r="L322" s="32"/>
      <c r="M322" s="32"/>
      <c r="N322" s="32"/>
      <c r="O322" s="32"/>
      <c r="P322" s="32"/>
      <c r="Q322" s="32"/>
      <c r="R322" s="32"/>
      <c r="S322" s="32"/>
      <c r="T322" s="32"/>
      <c r="U322" s="32"/>
      <c r="V322" s="32"/>
      <c r="W322" s="32"/>
      <c r="X322" s="32"/>
      <c r="Y322" s="32"/>
      <c r="Z322" s="32"/>
      <c r="AA322" s="32"/>
      <c r="AB322" s="1"/>
      <c r="AC322" s="1"/>
      <c r="AD322" s="1"/>
      <c r="AE322" s="1"/>
      <c r="AF322" s="1"/>
      <c r="AG322" s="1"/>
      <c r="AH322" s="1"/>
      <c r="AI322" s="1"/>
      <c r="AJ322" s="37"/>
    </row>
    <row r="323" spans="1:36" ht="14.25" customHeight="1">
      <c r="A323" s="1"/>
      <c r="B323" s="32"/>
      <c r="C323" s="32"/>
      <c r="D323" s="33"/>
      <c r="E323" s="1"/>
      <c r="F323" s="34"/>
      <c r="G323" s="32"/>
      <c r="H323" s="1"/>
      <c r="I323" s="35"/>
      <c r="J323" s="1"/>
      <c r="K323" s="1"/>
      <c r="L323" s="32"/>
      <c r="M323" s="32"/>
      <c r="N323" s="32"/>
      <c r="O323" s="32"/>
      <c r="P323" s="32"/>
      <c r="Q323" s="32"/>
      <c r="R323" s="32"/>
      <c r="S323" s="32"/>
      <c r="T323" s="32"/>
      <c r="U323" s="32"/>
      <c r="V323" s="32"/>
      <c r="W323" s="32"/>
      <c r="X323" s="32"/>
      <c r="Y323" s="32"/>
      <c r="Z323" s="32"/>
      <c r="AA323" s="32"/>
      <c r="AB323" s="1"/>
      <c r="AC323" s="1"/>
      <c r="AD323" s="1"/>
      <c r="AE323" s="1"/>
      <c r="AF323" s="1"/>
      <c r="AG323" s="1"/>
      <c r="AH323" s="1"/>
      <c r="AI323" s="1"/>
      <c r="AJ323" s="37"/>
    </row>
    <row r="324" spans="1:36" ht="14.25" customHeight="1">
      <c r="A324" s="1"/>
      <c r="B324" s="32"/>
      <c r="C324" s="32"/>
      <c r="D324" s="33"/>
      <c r="E324" s="1"/>
      <c r="F324" s="34"/>
      <c r="G324" s="32"/>
      <c r="H324" s="1"/>
      <c r="I324" s="35"/>
      <c r="J324" s="1"/>
      <c r="K324" s="1"/>
      <c r="L324" s="32"/>
      <c r="M324" s="32"/>
      <c r="N324" s="32"/>
      <c r="O324" s="32"/>
      <c r="P324" s="32"/>
      <c r="Q324" s="32"/>
      <c r="R324" s="32"/>
      <c r="S324" s="32"/>
      <c r="T324" s="32"/>
      <c r="U324" s="32"/>
      <c r="V324" s="32"/>
      <c r="W324" s="32"/>
      <c r="X324" s="32"/>
      <c r="Y324" s="32"/>
      <c r="Z324" s="32"/>
      <c r="AA324" s="32"/>
      <c r="AB324" s="1"/>
      <c r="AC324" s="1"/>
      <c r="AD324" s="1"/>
      <c r="AE324" s="1"/>
      <c r="AF324" s="1"/>
      <c r="AG324" s="1"/>
      <c r="AH324" s="1"/>
      <c r="AI324" s="1"/>
      <c r="AJ324" s="37"/>
    </row>
    <row r="325" spans="1:36" ht="14.25" customHeight="1">
      <c r="A325" s="1"/>
      <c r="B325" s="32"/>
      <c r="C325" s="32"/>
      <c r="D325" s="33"/>
      <c r="E325" s="1"/>
      <c r="F325" s="34"/>
      <c r="G325" s="32"/>
      <c r="H325" s="1"/>
      <c r="I325" s="35"/>
      <c r="J325" s="1"/>
      <c r="K325" s="1"/>
      <c r="L325" s="32"/>
      <c r="M325" s="32"/>
      <c r="N325" s="32"/>
      <c r="O325" s="32"/>
      <c r="P325" s="32"/>
      <c r="Q325" s="32"/>
      <c r="R325" s="32"/>
      <c r="S325" s="32"/>
      <c r="T325" s="32"/>
      <c r="U325" s="32"/>
      <c r="V325" s="32"/>
      <c r="W325" s="32"/>
      <c r="X325" s="32"/>
      <c r="Y325" s="32"/>
      <c r="Z325" s="32"/>
      <c r="AA325" s="32"/>
      <c r="AB325" s="1"/>
      <c r="AC325" s="1"/>
      <c r="AD325" s="1"/>
      <c r="AE325" s="1"/>
      <c r="AF325" s="1"/>
      <c r="AG325" s="1"/>
      <c r="AH325" s="1"/>
      <c r="AI325" s="1"/>
      <c r="AJ325" s="37"/>
    </row>
    <row r="326" spans="1:36" ht="14.25" customHeight="1">
      <c r="A326" s="1"/>
      <c r="B326" s="32"/>
      <c r="C326" s="32"/>
      <c r="D326" s="33"/>
      <c r="E326" s="1"/>
      <c r="F326" s="34"/>
      <c r="G326" s="32"/>
      <c r="H326" s="1"/>
      <c r="I326" s="35"/>
      <c r="J326" s="1"/>
      <c r="K326" s="1"/>
      <c r="L326" s="32"/>
      <c r="M326" s="32"/>
      <c r="N326" s="32"/>
      <c r="O326" s="32"/>
      <c r="P326" s="32"/>
      <c r="Q326" s="32"/>
      <c r="R326" s="32"/>
      <c r="S326" s="32"/>
      <c r="T326" s="32"/>
      <c r="U326" s="32"/>
      <c r="V326" s="32"/>
      <c r="W326" s="32"/>
      <c r="X326" s="32"/>
      <c r="Y326" s="32"/>
      <c r="Z326" s="32"/>
      <c r="AA326" s="32"/>
      <c r="AB326" s="1"/>
      <c r="AC326" s="1"/>
      <c r="AD326" s="1"/>
      <c r="AE326" s="1"/>
      <c r="AF326" s="1"/>
      <c r="AG326" s="1"/>
      <c r="AH326" s="1"/>
      <c r="AI326" s="1"/>
      <c r="AJ326" s="37"/>
    </row>
    <row r="327" spans="1:36" ht="14.25" customHeight="1">
      <c r="A327" s="1"/>
      <c r="B327" s="32"/>
      <c r="C327" s="32"/>
      <c r="D327" s="33"/>
      <c r="E327" s="1"/>
      <c r="F327" s="34"/>
      <c r="G327" s="32"/>
      <c r="H327" s="1"/>
      <c r="I327" s="35"/>
      <c r="J327" s="1"/>
      <c r="K327" s="1"/>
      <c r="L327" s="32"/>
      <c r="M327" s="32"/>
      <c r="N327" s="32"/>
      <c r="O327" s="32"/>
      <c r="P327" s="32"/>
      <c r="Q327" s="32"/>
      <c r="R327" s="32"/>
      <c r="S327" s="32"/>
      <c r="T327" s="32"/>
      <c r="U327" s="32"/>
      <c r="V327" s="32"/>
      <c r="W327" s="32"/>
      <c r="X327" s="32"/>
      <c r="Y327" s="32"/>
      <c r="Z327" s="32"/>
      <c r="AA327" s="32"/>
      <c r="AB327" s="1"/>
      <c r="AC327" s="1"/>
      <c r="AD327" s="1"/>
      <c r="AE327" s="1"/>
      <c r="AF327" s="1"/>
      <c r="AG327" s="1"/>
      <c r="AH327" s="1"/>
      <c r="AI327" s="1"/>
      <c r="AJ327" s="37"/>
    </row>
    <row r="328" spans="1:36" ht="14.25" customHeight="1">
      <c r="A328" s="1"/>
      <c r="B328" s="32"/>
      <c r="C328" s="32"/>
      <c r="D328" s="33"/>
      <c r="E328" s="1"/>
      <c r="F328" s="34"/>
      <c r="G328" s="32"/>
      <c r="H328" s="1"/>
      <c r="I328" s="35"/>
      <c r="J328" s="1"/>
      <c r="K328" s="1"/>
      <c r="L328" s="32"/>
      <c r="M328" s="32"/>
      <c r="N328" s="32"/>
      <c r="O328" s="32"/>
      <c r="P328" s="32"/>
      <c r="Q328" s="32"/>
      <c r="R328" s="32"/>
      <c r="S328" s="32"/>
      <c r="T328" s="32"/>
      <c r="U328" s="32"/>
      <c r="V328" s="32"/>
      <c r="W328" s="32"/>
      <c r="X328" s="32"/>
      <c r="Y328" s="32"/>
      <c r="Z328" s="32"/>
      <c r="AA328" s="32"/>
      <c r="AB328" s="1"/>
      <c r="AC328" s="1"/>
      <c r="AD328" s="1"/>
      <c r="AE328" s="1"/>
      <c r="AF328" s="1"/>
      <c r="AG328" s="1"/>
      <c r="AH328" s="1"/>
      <c r="AI328" s="1"/>
      <c r="AJ328" s="37"/>
    </row>
    <row r="329" spans="1:36" ht="14.25" customHeight="1">
      <c r="A329" s="1"/>
      <c r="B329" s="32"/>
      <c r="C329" s="32"/>
      <c r="D329" s="33"/>
      <c r="E329" s="1"/>
      <c r="F329" s="34"/>
      <c r="G329" s="32"/>
      <c r="H329" s="1"/>
      <c r="I329" s="35"/>
      <c r="J329" s="1"/>
      <c r="K329" s="1"/>
      <c r="L329" s="32"/>
      <c r="M329" s="32"/>
      <c r="N329" s="32"/>
      <c r="O329" s="32"/>
      <c r="P329" s="32"/>
      <c r="Q329" s="32"/>
      <c r="R329" s="32"/>
      <c r="S329" s="32"/>
      <c r="T329" s="32"/>
      <c r="U329" s="32"/>
      <c r="V329" s="32"/>
      <c r="W329" s="32"/>
      <c r="X329" s="32"/>
      <c r="Y329" s="32"/>
      <c r="Z329" s="32"/>
      <c r="AA329" s="32"/>
      <c r="AB329" s="1"/>
      <c r="AC329" s="1"/>
      <c r="AD329" s="1"/>
      <c r="AE329" s="1"/>
      <c r="AF329" s="1"/>
      <c r="AG329" s="1"/>
      <c r="AH329" s="1"/>
      <c r="AI329" s="1"/>
      <c r="AJ329" s="37"/>
    </row>
    <row r="330" spans="1:36" ht="14.25" customHeight="1">
      <c r="A330" s="1"/>
      <c r="B330" s="32"/>
      <c r="C330" s="32"/>
      <c r="D330" s="33"/>
      <c r="E330" s="1"/>
      <c r="F330" s="34"/>
      <c r="G330" s="32"/>
      <c r="H330" s="1"/>
      <c r="I330" s="35"/>
      <c r="J330" s="1"/>
      <c r="K330" s="1"/>
      <c r="L330" s="32"/>
      <c r="M330" s="32"/>
      <c r="N330" s="32"/>
      <c r="O330" s="32"/>
      <c r="P330" s="32"/>
      <c r="Q330" s="32"/>
      <c r="R330" s="32"/>
      <c r="S330" s="32"/>
      <c r="T330" s="32"/>
      <c r="U330" s="32"/>
      <c r="V330" s="32"/>
      <c r="W330" s="32"/>
      <c r="X330" s="32"/>
      <c r="Y330" s="32"/>
      <c r="Z330" s="32"/>
      <c r="AA330" s="32"/>
      <c r="AB330" s="1"/>
      <c r="AC330" s="1"/>
      <c r="AD330" s="1"/>
      <c r="AE330" s="1"/>
      <c r="AF330" s="1"/>
      <c r="AG330" s="1"/>
      <c r="AH330" s="1"/>
      <c r="AI330" s="1"/>
      <c r="AJ330" s="37"/>
    </row>
    <row r="331" spans="1:36" ht="14.25" customHeight="1">
      <c r="A331" s="1"/>
      <c r="B331" s="32"/>
      <c r="C331" s="32"/>
      <c r="D331" s="33"/>
      <c r="E331" s="1"/>
      <c r="F331" s="34"/>
      <c r="G331" s="32"/>
      <c r="H331" s="1"/>
      <c r="I331" s="35"/>
      <c r="J331" s="1"/>
      <c r="K331" s="1"/>
      <c r="L331" s="32"/>
      <c r="M331" s="32"/>
      <c r="N331" s="32"/>
      <c r="O331" s="32"/>
      <c r="P331" s="32"/>
      <c r="Q331" s="32"/>
      <c r="R331" s="32"/>
      <c r="S331" s="32"/>
      <c r="T331" s="32"/>
      <c r="U331" s="32"/>
      <c r="V331" s="32"/>
      <c r="W331" s="32"/>
      <c r="X331" s="32"/>
      <c r="Y331" s="32"/>
      <c r="Z331" s="32"/>
      <c r="AA331" s="32"/>
      <c r="AB331" s="1"/>
      <c r="AC331" s="1"/>
      <c r="AD331" s="1"/>
      <c r="AE331" s="1"/>
      <c r="AF331" s="1"/>
      <c r="AG331" s="1"/>
      <c r="AH331" s="1"/>
      <c r="AI331" s="1"/>
      <c r="AJ331" s="37"/>
    </row>
    <row r="332" spans="1:36" ht="14.25" customHeight="1">
      <c r="A332" s="1"/>
      <c r="B332" s="32"/>
      <c r="C332" s="32"/>
      <c r="D332" s="33"/>
      <c r="E332" s="1"/>
      <c r="F332" s="34"/>
      <c r="G332" s="32"/>
      <c r="H332" s="1"/>
      <c r="I332" s="35"/>
      <c r="J332" s="1"/>
      <c r="K332" s="1"/>
      <c r="L332" s="32"/>
      <c r="M332" s="32"/>
      <c r="N332" s="32"/>
      <c r="O332" s="32"/>
      <c r="P332" s="32"/>
      <c r="Q332" s="32"/>
      <c r="R332" s="32"/>
      <c r="S332" s="32"/>
      <c r="T332" s="32"/>
      <c r="U332" s="32"/>
      <c r="V332" s="32"/>
      <c r="W332" s="32"/>
      <c r="X332" s="32"/>
      <c r="Y332" s="32"/>
      <c r="Z332" s="32"/>
      <c r="AA332" s="32"/>
      <c r="AB332" s="1"/>
      <c r="AC332" s="1"/>
      <c r="AD332" s="1"/>
      <c r="AE332" s="1"/>
      <c r="AF332" s="1"/>
      <c r="AG332" s="1"/>
      <c r="AH332" s="1"/>
      <c r="AI332" s="1"/>
      <c r="AJ332" s="37"/>
    </row>
    <row r="333" spans="1:36" ht="14.25" customHeight="1">
      <c r="A333" s="1"/>
      <c r="B333" s="32"/>
      <c r="C333" s="32"/>
      <c r="D333" s="33"/>
      <c r="E333" s="1"/>
      <c r="F333" s="34"/>
      <c r="G333" s="32"/>
      <c r="H333" s="1"/>
      <c r="I333" s="35"/>
      <c r="J333" s="1"/>
      <c r="K333" s="1"/>
      <c r="L333" s="32"/>
      <c r="M333" s="32"/>
      <c r="N333" s="32"/>
      <c r="O333" s="32"/>
      <c r="P333" s="32"/>
      <c r="Q333" s="32"/>
      <c r="R333" s="32"/>
      <c r="S333" s="32"/>
      <c r="T333" s="32"/>
      <c r="U333" s="32"/>
      <c r="V333" s="32"/>
      <c r="W333" s="32"/>
      <c r="X333" s="32"/>
      <c r="Y333" s="32"/>
      <c r="Z333" s="32"/>
      <c r="AA333" s="32"/>
      <c r="AB333" s="1"/>
      <c r="AC333" s="1"/>
      <c r="AD333" s="1"/>
      <c r="AE333" s="1"/>
      <c r="AF333" s="1"/>
      <c r="AG333" s="1"/>
      <c r="AH333" s="1"/>
      <c r="AI333" s="1"/>
      <c r="AJ333" s="37"/>
    </row>
    <row r="334" spans="1:36" ht="14.25" customHeight="1">
      <c r="A334" s="1"/>
      <c r="B334" s="32"/>
      <c r="C334" s="32"/>
      <c r="D334" s="33"/>
      <c r="E334" s="1"/>
      <c r="F334" s="34"/>
      <c r="G334" s="32"/>
      <c r="H334" s="1"/>
      <c r="I334" s="35"/>
      <c r="J334" s="1"/>
      <c r="K334" s="1"/>
      <c r="L334" s="32"/>
      <c r="M334" s="32"/>
      <c r="N334" s="32"/>
      <c r="O334" s="32"/>
      <c r="P334" s="32"/>
      <c r="Q334" s="32"/>
      <c r="R334" s="32"/>
      <c r="S334" s="32"/>
      <c r="T334" s="32"/>
      <c r="U334" s="32"/>
      <c r="V334" s="32"/>
      <c r="W334" s="32"/>
      <c r="X334" s="32"/>
      <c r="Y334" s="32"/>
      <c r="Z334" s="32"/>
      <c r="AA334" s="32"/>
      <c r="AB334" s="1"/>
      <c r="AC334" s="1"/>
      <c r="AD334" s="1"/>
      <c r="AE334" s="1"/>
      <c r="AF334" s="1"/>
      <c r="AG334" s="1"/>
      <c r="AH334" s="1"/>
      <c r="AI334" s="1"/>
      <c r="AJ334" s="37"/>
    </row>
    <row r="335" spans="1:36" ht="14.25" customHeight="1">
      <c r="A335" s="1"/>
      <c r="B335" s="32"/>
      <c r="C335" s="32"/>
      <c r="D335" s="33"/>
      <c r="E335" s="1"/>
      <c r="F335" s="34"/>
      <c r="G335" s="32"/>
      <c r="H335" s="1"/>
      <c r="I335" s="35"/>
      <c r="J335" s="1"/>
      <c r="K335" s="1"/>
      <c r="L335" s="32"/>
      <c r="M335" s="32"/>
      <c r="N335" s="32"/>
      <c r="O335" s="32"/>
      <c r="P335" s="32"/>
      <c r="Q335" s="32"/>
      <c r="R335" s="32"/>
      <c r="S335" s="32"/>
      <c r="T335" s="32"/>
      <c r="U335" s="32"/>
      <c r="V335" s="32"/>
      <c r="W335" s="32"/>
      <c r="X335" s="32"/>
      <c r="Y335" s="32"/>
      <c r="Z335" s="32"/>
      <c r="AA335" s="32"/>
      <c r="AB335" s="1"/>
      <c r="AC335" s="1"/>
      <c r="AD335" s="1"/>
      <c r="AE335" s="1"/>
      <c r="AF335" s="1"/>
      <c r="AG335" s="1"/>
      <c r="AH335" s="1"/>
      <c r="AI335" s="1"/>
      <c r="AJ335" s="37"/>
    </row>
    <row r="336" spans="1:36" ht="14.25" customHeight="1">
      <c r="A336" s="1"/>
      <c r="B336" s="32"/>
      <c r="C336" s="32"/>
      <c r="D336" s="33"/>
      <c r="E336" s="1"/>
      <c r="F336" s="34"/>
      <c r="G336" s="32"/>
      <c r="H336" s="1"/>
      <c r="I336" s="35"/>
      <c r="J336" s="1"/>
      <c r="K336" s="1"/>
      <c r="L336" s="32"/>
      <c r="M336" s="32"/>
      <c r="N336" s="32"/>
      <c r="O336" s="32"/>
      <c r="P336" s="32"/>
      <c r="Q336" s="32"/>
      <c r="R336" s="32"/>
      <c r="S336" s="32"/>
      <c r="T336" s="32"/>
      <c r="U336" s="32"/>
      <c r="V336" s="32"/>
      <c r="W336" s="32"/>
      <c r="X336" s="32"/>
      <c r="Y336" s="32"/>
      <c r="Z336" s="32"/>
      <c r="AA336" s="32"/>
      <c r="AB336" s="1"/>
      <c r="AC336" s="1"/>
      <c r="AD336" s="1"/>
      <c r="AE336" s="1"/>
      <c r="AF336" s="1"/>
      <c r="AG336" s="1"/>
      <c r="AH336" s="1"/>
      <c r="AI336" s="1"/>
      <c r="AJ336" s="37"/>
    </row>
    <row r="337" spans="1:36" ht="14.25" customHeight="1">
      <c r="A337" s="1"/>
      <c r="B337" s="32"/>
      <c r="C337" s="32"/>
      <c r="D337" s="33"/>
      <c r="E337" s="1"/>
      <c r="F337" s="34"/>
      <c r="G337" s="32"/>
      <c r="H337" s="1"/>
      <c r="I337" s="35"/>
      <c r="J337" s="1"/>
      <c r="K337" s="1"/>
      <c r="L337" s="32"/>
      <c r="M337" s="32"/>
      <c r="N337" s="32"/>
      <c r="O337" s="32"/>
      <c r="P337" s="32"/>
      <c r="Q337" s="32"/>
      <c r="R337" s="32"/>
      <c r="S337" s="32"/>
      <c r="T337" s="32"/>
      <c r="U337" s="32"/>
      <c r="V337" s="32"/>
      <c r="W337" s="32"/>
      <c r="X337" s="32"/>
      <c r="Y337" s="32"/>
      <c r="Z337" s="32"/>
      <c r="AA337" s="32"/>
      <c r="AB337" s="1"/>
      <c r="AC337" s="1"/>
      <c r="AD337" s="1"/>
      <c r="AE337" s="1"/>
      <c r="AF337" s="1"/>
      <c r="AG337" s="1"/>
      <c r="AH337" s="1"/>
      <c r="AI337" s="1"/>
      <c r="AJ337" s="37"/>
    </row>
    <row r="338" spans="1:36" ht="14.25" customHeight="1">
      <c r="A338" s="1"/>
      <c r="B338" s="32"/>
      <c r="C338" s="32"/>
      <c r="D338" s="33"/>
      <c r="E338" s="1"/>
      <c r="F338" s="34"/>
      <c r="G338" s="32"/>
      <c r="H338" s="1"/>
      <c r="I338" s="35"/>
      <c r="J338" s="1"/>
      <c r="K338" s="1"/>
      <c r="L338" s="32"/>
      <c r="M338" s="32"/>
      <c r="N338" s="32"/>
      <c r="O338" s="32"/>
      <c r="P338" s="32"/>
      <c r="Q338" s="32"/>
      <c r="R338" s="32"/>
      <c r="S338" s="32"/>
      <c r="T338" s="32"/>
      <c r="U338" s="32"/>
      <c r="V338" s="32"/>
      <c r="W338" s="32"/>
      <c r="X338" s="32"/>
      <c r="Y338" s="32"/>
      <c r="Z338" s="32"/>
      <c r="AA338" s="32"/>
      <c r="AB338" s="1"/>
      <c r="AC338" s="1"/>
      <c r="AD338" s="1"/>
      <c r="AE338" s="1"/>
      <c r="AF338" s="1"/>
      <c r="AG338" s="1"/>
      <c r="AH338" s="1"/>
      <c r="AI338" s="1"/>
      <c r="AJ338" s="37"/>
    </row>
    <row r="339" spans="1:36" ht="14.25" customHeight="1">
      <c r="A339" s="1"/>
      <c r="B339" s="32"/>
      <c r="C339" s="32"/>
      <c r="D339" s="33"/>
      <c r="E339" s="1"/>
      <c r="F339" s="34"/>
      <c r="G339" s="32"/>
      <c r="H339" s="1"/>
      <c r="I339" s="35"/>
      <c r="J339" s="1"/>
      <c r="K339" s="1"/>
      <c r="L339" s="32"/>
      <c r="M339" s="32"/>
      <c r="N339" s="32"/>
      <c r="O339" s="32"/>
      <c r="P339" s="32"/>
      <c r="Q339" s="32"/>
      <c r="R339" s="32"/>
      <c r="S339" s="32"/>
      <c r="T339" s="32"/>
      <c r="U339" s="32"/>
      <c r="V339" s="32"/>
      <c r="W339" s="32"/>
      <c r="X339" s="32"/>
      <c r="Y339" s="32"/>
      <c r="Z339" s="32"/>
      <c r="AA339" s="32"/>
      <c r="AB339" s="1"/>
      <c r="AC339" s="1"/>
      <c r="AD339" s="1"/>
      <c r="AE339" s="1"/>
      <c r="AF339" s="1"/>
      <c r="AG339" s="1"/>
      <c r="AH339" s="1"/>
      <c r="AI339" s="1"/>
      <c r="AJ339" s="37"/>
    </row>
    <row r="340" spans="1:36" ht="14.25" customHeight="1">
      <c r="A340" s="1"/>
      <c r="B340" s="32"/>
      <c r="C340" s="32"/>
      <c r="D340" s="33"/>
      <c r="E340" s="1"/>
      <c r="F340" s="34"/>
      <c r="G340" s="32"/>
      <c r="H340" s="1"/>
      <c r="I340" s="35"/>
      <c r="J340" s="1"/>
      <c r="K340" s="1"/>
      <c r="L340" s="32"/>
      <c r="M340" s="32"/>
      <c r="N340" s="32"/>
      <c r="O340" s="32"/>
      <c r="P340" s="32"/>
      <c r="Q340" s="32"/>
      <c r="R340" s="32"/>
      <c r="S340" s="32"/>
      <c r="T340" s="32"/>
      <c r="U340" s="32"/>
      <c r="V340" s="32"/>
      <c r="W340" s="32"/>
      <c r="X340" s="32"/>
      <c r="Y340" s="32"/>
      <c r="Z340" s="32"/>
      <c r="AA340" s="32"/>
      <c r="AB340" s="1"/>
      <c r="AC340" s="1"/>
      <c r="AD340" s="1"/>
      <c r="AE340" s="1"/>
      <c r="AF340" s="1"/>
      <c r="AG340" s="1"/>
      <c r="AH340" s="1"/>
      <c r="AI340" s="1"/>
      <c r="AJ340" s="37"/>
    </row>
    <row r="341" spans="1:36" ht="14.25" customHeight="1">
      <c r="A341" s="1"/>
      <c r="B341" s="32"/>
      <c r="C341" s="32"/>
      <c r="D341" s="33"/>
      <c r="E341" s="1"/>
      <c r="F341" s="34"/>
      <c r="G341" s="32"/>
      <c r="H341" s="1"/>
      <c r="I341" s="35"/>
      <c r="J341" s="1"/>
      <c r="K341" s="1"/>
      <c r="L341" s="32"/>
      <c r="M341" s="32"/>
      <c r="N341" s="32"/>
      <c r="O341" s="32"/>
      <c r="P341" s="32"/>
      <c r="Q341" s="32"/>
      <c r="R341" s="32"/>
      <c r="S341" s="32"/>
      <c r="T341" s="32"/>
      <c r="U341" s="32"/>
      <c r="V341" s="32"/>
      <c r="W341" s="32"/>
      <c r="X341" s="32"/>
      <c r="Y341" s="32"/>
      <c r="Z341" s="32"/>
      <c r="AA341" s="32"/>
      <c r="AB341" s="1"/>
      <c r="AC341" s="1"/>
      <c r="AD341" s="1"/>
      <c r="AE341" s="1"/>
      <c r="AF341" s="1"/>
      <c r="AG341" s="1"/>
      <c r="AH341" s="1"/>
      <c r="AI341" s="1"/>
      <c r="AJ341" s="37"/>
    </row>
    <row r="342" spans="1:36" ht="14.25" customHeight="1">
      <c r="A342" s="1"/>
      <c r="B342" s="32"/>
      <c r="C342" s="32"/>
      <c r="D342" s="33"/>
      <c r="E342" s="1"/>
      <c r="F342" s="34"/>
      <c r="G342" s="32"/>
      <c r="H342" s="1"/>
      <c r="I342" s="35"/>
      <c r="J342" s="1"/>
      <c r="K342" s="1"/>
      <c r="L342" s="32"/>
      <c r="M342" s="32"/>
      <c r="N342" s="32"/>
      <c r="O342" s="32"/>
      <c r="P342" s="32"/>
      <c r="Q342" s="32"/>
      <c r="R342" s="32"/>
      <c r="S342" s="32"/>
      <c r="T342" s="32"/>
      <c r="U342" s="32"/>
      <c r="V342" s="32"/>
      <c r="W342" s="32"/>
      <c r="X342" s="32"/>
      <c r="Y342" s="32"/>
      <c r="Z342" s="32"/>
      <c r="AA342" s="32"/>
      <c r="AB342" s="1"/>
      <c r="AC342" s="1"/>
      <c r="AD342" s="1"/>
      <c r="AE342" s="1"/>
      <c r="AF342" s="1"/>
      <c r="AG342" s="1"/>
      <c r="AH342" s="1"/>
      <c r="AI342" s="1"/>
      <c r="AJ342" s="37"/>
    </row>
    <row r="343" spans="1:36" ht="14.25" customHeight="1">
      <c r="A343" s="1"/>
      <c r="B343" s="32"/>
      <c r="C343" s="32"/>
      <c r="D343" s="33"/>
      <c r="E343" s="1"/>
      <c r="F343" s="34"/>
      <c r="G343" s="32"/>
      <c r="H343" s="1"/>
      <c r="I343" s="35"/>
      <c r="J343" s="1"/>
      <c r="K343" s="1"/>
      <c r="L343" s="32"/>
      <c r="M343" s="32"/>
      <c r="N343" s="32"/>
      <c r="O343" s="32"/>
      <c r="P343" s="32"/>
      <c r="Q343" s="32"/>
      <c r="R343" s="32"/>
      <c r="S343" s="32"/>
      <c r="T343" s="32"/>
      <c r="U343" s="32"/>
      <c r="V343" s="32"/>
      <c r="W343" s="32"/>
      <c r="X343" s="32"/>
      <c r="Y343" s="32"/>
      <c r="Z343" s="32"/>
      <c r="AA343" s="32"/>
      <c r="AB343" s="1"/>
      <c r="AC343" s="1"/>
      <c r="AD343" s="1"/>
      <c r="AE343" s="1"/>
      <c r="AF343" s="1"/>
      <c r="AG343" s="1"/>
      <c r="AH343" s="1"/>
      <c r="AI343" s="1"/>
      <c r="AJ343" s="37"/>
    </row>
    <row r="344" spans="1:36" ht="14.25" customHeight="1">
      <c r="A344" s="1"/>
      <c r="B344" s="32"/>
      <c r="C344" s="32"/>
      <c r="D344" s="33"/>
      <c r="E344" s="1"/>
      <c r="F344" s="34"/>
      <c r="G344" s="32"/>
      <c r="H344" s="1"/>
      <c r="I344" s="35"/>
      <c r="J344" s="1"/>
      <c r="K344" s="1"/>
      <c r="L344" s="32"/>
      <c r="M344" s="32"/>
      <c r="N344" s="32"/>
      <c r="O344" s="32"/>
      <c r="P344" s="32"/>
      <c r="Q344" s="32"/>
      <c r="R344" s="32"/>
      <c r="S344" s="32"/>
      <c r="T344" s="32"/>
      <c r="U344" s="32"/>
      <c r="V344" s="32"/>
      <c r="W344" s="32"/>
      <c r="X344" s="32"/>
      <c r="Y344" s="32"/>
      <c r="Z344" s="32"/>
      <c r="AA344" s="32"/>
      <c r="AB344" s="1"/>
      <c r="AC344" s="1"/>
      <c r="AD344" s="1"/>
      <c r="AE344" s="1"/>
      <c r="AF344" s="1"/>
      <c r="AG344" s="1"/>
      <c r="AH344" s="1"/>
      <c r="AI344" s="1"/>
      <c r="AJ344" s="37"/>
    </row>
    <row r="345" spans="1:36" ht="14.25" customHeight="1">
      <c r="A345" s="1"/>
      <c r="B345" s="32"/>
      <c r="C345" s="32"/>
      <c r="D345" s="33"/>
      <c r="E345" s="1"/>
      <c r="F345" s="34"/>
      <c r="G345" s="32"/>
      <c r="H345" s="1"/>
      <c r="I345" s="35"/>
      <c r="J345" s="1"/>
      <c r="K345" s="1"/>
      <c r="L345" s="32"/>
      <c r="M345" s="32"/>
      <c r="N345" s="32"/>
      <c r="O345" s="32"/>
      <c r="P345" s="32"/>
      <c r="Q345" s="32"/>
      <c r="R345" s="32"/>
      <c r="S345" s="32"/>
      <c r="T345" s="32"/>
      <c r="U345" s="32"/>
      <c r="V345" s="32"/>
      <c r="W345" s="32"/>
      <c r="X345" s="32"/>
      <c r="Y345" s="32"/>
      <c r="Z345" s="32"/>
      <c r="AA345" s="32"/>
      <c r="AB345" s="1"/>
      <c r="AC345" s="1"/>
      <c r="AD345" s="1"/>
      <c r="AE345" s="1"/>
      <c r="AF345" s="1"/>
      <c r="AG345" s="1"/>
      <c r="AH345" s="1"/>
      <c r="AI345" s="1"/>
      <c r="AJ345" s="37"/>
    </row>
    <row r="346" spans="1:36" ht="14.25" customHeight="1">
      <c r="A346" s="1"/>
      <c r="B346" s="32"/>
      <c r="C346" s="32"/>
      <c r="D346" s="33"/>
      <c r="E346" s="1"/>
      <c r="F346" s="34"/>
      <c r="G346" s="32"/>
      <c r="H346" s="1"/>
      <c r="I346" s="35"/>
      <c r="J346" s="1"/>
      <c r="K346" s="1"/>
      <c r="L346" s="32"/>
      <c r="M346" s="32"/>
      <c r="N346" s="32"/>
      <c r="O346" s="32"/>
      <c r="P346" s="32"/>
      <c r="Q346" s="32"/>
      <c r="R346" s="32"/>
      <c r="S346" s="32"/>
      <c r="T346" s="32"/>
      <c r="U346" s="32"/>
      <c r="V346" s="32"/>
      <c r="W346" s="32"/>
      <c r="X346" s="32"/>
      <c r="Y346" s="32"/>
      <c r="Z346" s="32"/>
      <c r="AA346" s="32"/>
      <c r="AB346" s="1"/>
      <c r="AC346" s="1"/>
      <c r="AD346" s="1"/>
      <c r="AE346" s="1"/>
      <c r="AF346" s="1"/>
      <c r="AG346" s="1"/>
      <c r="AH346" s="1"/>
      <c r="AI346" s="1"/>
      <c r="AJ346" s="37"/>
    </row>
    <row r="347" spans="1:36" ht="14.25" customHeight="1">
      <c r="A347" s="1"/>
      <c r="B347" s="32"/>
      <c r="C347" s="32"/>
      <c r="D347" s="33"/>
      <c r="E347" s="1"/>
      <c r="F347" s="34"/>
      <c r="G347" s="32"/>
      <c r="H347" s="1"/>
      <c r="I347" s="35"/>
      <c r="J347" s="1"/>
      <c r="K347" s="1"/>
      <c r="L347" s="32"/>
      <c r="M347" s="32"/>
      <c r="N347" s="32"/>
      <c r="O347" s="32"/>
      <c r="P347" s="32"/>
      <c r="Q347" s="32"/>
      <c r="R347" s="32"/>
      <c r="S347" s="32"/>
      <c r="T347" s="32"/>
      <c r="U347" s="32"/>
      <c r="V347" s="32"/>
      <c r="W347" s="32"/>
      <c r="X347" s="32"/>
      <c r="Y347" s="32"/>
      <c r="Z347" s="32"/>
      <c r="AA347" s="32"/>
      <c r="AB347" s="1"/>
      <c r="AC347" s="1"/>
      <c r="AD347" s="1"/>
      <c r="AE347" s="1"/>
      <c r="AF347" s="1"/>
      <c r="AG347" s="1"/>
      <c r="AH347" s="1"/>
      <c r="AI347" s="1"/>
      <c r="AJ347" s="37"/>
    </row>
    <row r="348" spans="1:36" ht="14.25" customHeight="1">
      <c r="A348" s="1"/>
      <c r="B348" s="32"/>
      <c r="C348" s="32"/>
      <c r="D348" s="33"/>
      <c r="E348" s="1"/>
      <c r="F348" s="34"/>
      <c r="G348" s="32"/>
      <c r="H348" s="1"/>
      <c r="I348" s="35"/>
      <c r="J348" s="1"/>
      <c r="K348" s="1"/>
      <c r="L348" s="32"/>
      <c r="M348" s="32"/>
      <c r="N348" s="32"/>
      <c r="O348" s="32"/>
      <c r="P348" s="32"/>
      <c r="Q348" s="32"/>
      <c r="R348" s="32"/>
      <c r="S348" s="32"/>
      <c r="T348" s="32"/>
      <c r="U348" s="32"/>
      <c r="V348" s="32"/>
      <c r="W348" s="32"/>
      <c r="X348" s="32"/>
      <c r="Y348" s="32"/>
      <c r="Z348" s="32"/>
      <c r="AA348" s="32"/>
      <c r="AB348" s="1"/>
      <c r="AC348" s="1"/>
      <c r="AD348" s="1"/>
      <c r="AE348" s="1"/>
      <c r="AF348" s="1"/>
      <c r="AG348" s="1"/>
      <c r="AH348" s="1"/>
      <c r="AI348" s="1"/>
      <c r="AJ348" s="37"/>
    </row>
    <row r="349" spans="1:36" ht="14.25" customHeight="1">
      <c r="A349" s="1"/>
      <c r="B349" s="32"/>
      <c r="C349" s="32"/>
      <c r="D349" s="33"/>
      <c r="E349" s="1"/>
      <c r="F349" s="34"/>
      <c r="G349" s="32"/>
      <c r="H349" s="1"/>
      <c r="I349" s="35"/>
      <c r="J349" s="1"/>
      <c r="K349" s="1"/>
      <c r="L349" s="32"/>
      <c r="M349" s="32"/>
      <c r="N349" s="32"/>
      <c r="O349" s="32"/>
      <c r="P349" s="32"/>
      <c r="Q349" s="32"/>
      <c r="R349" s="32"/>
      <c r="S349" s="32"/>
      <c r="T349" s="32"/>
      <c r="U349" s="32"/>
      <c r="V349" s="32"/>
      <c r="W349" s="32"/>
      <c r="X349" s="32"/>
      <c r="Y349" s="32"/>
      <c r="Z349" s="32"/>
      <c r="AA349" s="32"/>
      <c r="AB349" s="1"/>
      <c r="AC349" s="1"/>
      <c r="AD349" s="1"/>
      <c r="AE349" s="1"/>
      <c r="AF349" s="1"/>
      <c r="AG349" s="1"/>
      <c r="AH349" s="1"/>
      <c r="AI349" s="1"/>
      <c r="AJ349" s="37"/>
    </row>
    <row r="350" spans="1:36" ht="14.25" customHeight="1">
      <c r="A350" s="1"/>
      <c r="B350" s="32"/>
      <c r="C350" s="32"/>
      <c r="D350" s="33"/>
      <c r="E350" s="1"/>
      <c r="F350" s="34"/>
      <c r="G350" s="32"/>
      <c r="H350" s="1"/>
      <c r="I350" s="35"/>
      <c r="J350" s="1"/>
      <c r="K350" s="1"/>
      <c r="L350" s="32"/>
      <c r="M350" s="32"/>
      <c r="N350" s="32"/>
      <c r="O350" s="32"/>
      <c r="P350" s="32"/>
      <c r="Q350" s="32"/>
      <c r="R350" s="32"/>
      <c r="S350" s="32"/>
      <c r="T350" s="32"/>
      <c r="U350" s="32"/>
      <c r="V350" s="32"/>
      <c r="W350" s="32"/>
      <c r="X350" s="32"/>
      <c r="Y350" s="32"/>
      <c r="Z350" s="32"/>
      <c r="AA350" s="32"/>
      <c r="AB350" s="1"/>
      <c r="AC350" s="1"/>
      <c r="AD350" s="1"/>
      <c r="AE350" s="1"/>
      <c r="AF350" s="1"/>
      <c r="AG350" s="1"/>
      <c r="AH350" s="1"/>
      <c r="AI350" s="1"/>
      <c r="AJ350" s="37"/>
    </row>
    <row r="351" spans="1:36" ht="14.25" customHeight="1">
      <c r="A351" s="1"/>
      <c r="B351" s="32"/>
      <c r="C351" s="32"/>
      <c r="D351" s="33"/>
      <c r="E351" s="1"/>
      <c r="F351" s="34"/>
      <c r="G351" s="32"/>
      <c r="H351" s="1"/>
      <c r="I351" s="35"/>
      <c r="J351" s="1"/>
      <c r="K351" s="1"/>
      <c r="L351" s="32"/>
      <c r="M351" s="32"/>
      <c r="N351" s="32"/>
      <c r="O351" s="32"/>
      <c r="P351" s="32"/>
      <c r="Q351" s="32"/>
      <c r="R351" s="32"/>
      <c r="S351" s="32"/>
      <c r="T351" s="32"/>
      <c r="U351" s="32"/>
      <c r="V351" s="32"/>
      <c r="W351" s="32"/>
      <c r="X351" s="32"/>
      <c r="Y351" s="32"/>
      <c r="Z351" s="32"/>
      <c r="AA351" s="32"/>
      <c r="AB351" s="1"/>
      <c r="AC351" s="1"/>
      <c r="AD351" s="1"/>
      <c r="AE351" s="1"/>
      <c r="AF351" s="1"/>
      <c r="AG351" s="1"/>
      <c r="AH351" s="1"/>
      <c r="AI351" s="1"/>
      <c r="AJ351" s="37"/>
    </row>
    <row r="352" spans="1:36" ht="14.25" customHeight="1">
      <c r="A352" s="1"/>
      <c r="B352" s="32"/>
      <c r="C352" s="32"/>
      <c r="D352" s="33"/>
      <c r="E352" s="1"/>
      <c r="F352" s="34"/>
      <c r="G352" s="32"/>
      <c r="H352" s="1"/>
      <c r="I352" s="35"/>
      <c r="J352" s="1"/>
      <c r="K352" s="1"/>
      <c r="L352" s="32"/>
      <c r="M352" s="32"/>
      <c r="N352" s="32"/>
      <c r="O352" s="32"/>
      <c r="P352" s="32"/>
      <c r="Q352" s="32"/>
      <c r="R352" s="32"/>
      <c r="S352" s="32"/>
      <c r="T352" s="32"/>
      <c r="U352" s="32"/>
      <c r="V352" s="32"/>
      <c r="W352" s="32"/>
      <c r="X352" s="32"/>
      <c r="Y352" s="32"/>
      <c r="Z352" s="32"/>
      <c r="AA352" s="32"/>
      <c r="AB352" s="1"/>
      <c r="AC352" s="1"/>
      <c r="AD352" s="1"/>
      <c r="AE352" s="1"/>
      <c r="AF352" s="1"/>
      <c r="AG352" s="1"/>
      <c r="AH352" s="1"/>
      <c r="AI352" s="1"/>
      <c r="AJ352" s="37"/>
    </row>
    <row r="353" spans="1:36" ht="14.25" customHeight="1">
      <c r="A353" s="1"/>
      <c r="B353" s="32"/>
      <c r="C353" s="32"/>
      <c r="D353" s="33"/>
      <c r="E353" s="1"/>
      <c r="F353" s="34"/>
      <c r="G353" s="32"/>
      <c r="H353" s="1"/>
      <c r="I353" s="35"/>
      <c r="J353" s="1"/>
      <c r="K353" s="1"/>
      <c r="L353" s="32"/>
      <c r="M353" s="32"/>
      <c r="N353" s="32"/>
      <c r="O353" s="32"/>
      <c r="P353" s="32"/>
      <c r="Q353" s="32"/>
      <c r="R353" s="32"/>
      <c r="S353" s="32"/>
      <c r="T353" s="32"/>
      <c r="U353" s="32"/>
      <c r="V353" s="32"/>
      <c r="W353" s="32"/>
      <c r="X353" s="32"/>
      <c r="Y353" s="32"/>
      <c r="Z353" s="32"/>
      <c r="AA353" s="32"/>
      <c r="AB353" s="1"/>
      <c r="AC353" s="1"/>
      <c r="AD353" s="1"/>
      <c r="AE353" s="1"/>
      <c r="AF353" s="1"/>
      <c r="AG353" s="1"/>
      <c r="AH353" s="1"/>
      <c r="AI353" s="1"/>
      <c r="AJ353" s="37"/>
    </row>
    <row r="354" spans="1:36" ht="14.25" customHeight="1">
      <c r="A354" s="1"/>
      <c r="B354" s="32"/>
      <c r="C354" s="32"/>
      <c r="D354" s="33"/>
      <c r="E354" s="1"/>
      <c r="F354" s="34"/>
      <c r="G354" s="32"/>
      <c r="H354" s="1"/>
      <c r="I354" s="35"/>
      <c r="J354" s="1"/>
      <c r="K354" s="1"/>
      <c r="L354" s="32"/>
      <c r="M354" s="32"/>
      <c r="N354" s="32"/>
      <c r="O354" s="32"/>
      <c r="P354" s="32"/>
      <c r="Q354" s="32"/>
      <c r="R354" s="32"/>
      <c r="S354" s="32"/>
      <c r="T354" s="32"/>
      <c r="U354" s="32"/>
      <c r="V354" s="32"/>
      <c r="W354" s="32"/>
      <c r="X354" s="32"/>
      <c r="Y354" s="32"/>
      <c r="Z354" s="32"/>
      <c r="AA354" s="32"/>
      <c r="AB354" s="1"/>
      <c r="AC354" s="1"/>
      <c r="AD354" s="1"/>
      <c r="AE354" s="1"/>
      <c r="AF354" s="1"/>
      <c r="AG354" s="1"/>
      <c r="AH354" s="1"/>
      <c r="AI354" s="1"/>
      <c r="AJ354" s="37"/>
    </row>
    <row r="355" spans="1:36" ht="14.25" customHeight="1">
      <c r="A355" s="1"/>
      <c r="B355" s="32"/>
      <c r="C355" s="32"/>
      <c r="D355" s="33"/>
      <c r="E355" s="1"/>
      <c r="F355" s="34"/>
      <c r="G355" s="32"/>
      <c r="H355" s="1"/>
      <c r="I355" s="35"/>
      <c r="J355" s="1"/>
      <c r="K355" s="1"/>
      <c r="L355" s="32"/>
      <c r="M355" s="32"/>
      <c r="N355" s="32"/>
      <c r="O355" s="32"/>
      <c r="P355" s="32"/>
      <c r="Q355" s="32"/>
      <c r="R355" s="32"/>
      <c r="S355" s="32"/>
      <c r="T355" s="32"/>
      <c r="U355" s="32"/>
      <c r="V355" s="32"/>
      <c r="W355" s="32"/>
      <c r="X355" s="32"/>
      <c r="Y355" s="32"/>
      <c r="Z355" s="32"/>
      <c r="AA355" s="32"/>
      <c r="AB355" s="1"/>
      <c r="AC355" s="1"/>
      <c r="AD355" s="1"/>
      <c r="AE355" s="1"/>
      <c r="AF355" s="1"/>
      <c r="AG355" s="1"/>
      <c r="AH355" s="1"/>
      <c r="AI355" s="1"/>
      <c r="AJ355" s="37"/>
    </row>
    <row r="356" spans="1:36" ht="14.25" customHeight="1">
      <c r="A356" s="1"/>
      <c r="B356" s="32"/>
      <c r="C356" s="32"/>
      <c r="D356" s="33"/>
      <c r="E356" s="1"/>
      <c r="F356" s="34"/>
      <c r="G356" s="32"/>
      <c r="H356" s="1"/>
      <c r="I356" s="35"/>
      <c r="J356" s="1"/>
      <c r="K356" s="1"/>
      <c r="L356" s="32"/>
      <c r="M356" s="32"/>
      <c r="N356" s="32"/>
      <c r="O356" s="32"/>
      <c r="P356" s="32"/>
      <c r="Q356" s="32"/>
      <c r="R356" s="32"/>
      <c r="S356" s="32"/>
      <c r="T356" s="32"/>
      <c r="U356" s="32"/>
      <c r="V356" s="32"/>
      <c r="W356" s="32"/>
      <c r="X356" s="32"/>
      <c r="Y356" s="32"/>
      <c r="Z356" s="32"/>
      <c r="AA356" s="32"/>
      <c r="AB356" s="1"/>
      <c r="AC356" s="1"/>
      <c r="AD356" s="1"/>
      <c r="AE356" s="1"/>
      <c r="AF356" s="1"/>
      <c r="AG356" s="1"/>
      <c r="AH356" s="1"/>
      <c r="AI356" s="1"/>
      <c r="AJ356" s="37"/>
    </row>
    <row r="357" spans="1:36" ht="14.25" customHeight="1">
      <c r="A357" s="1"/>
      <c r="B357" s="32"/>
      <c r="C357" s="32"/>
      <c r="D357" s="33"/>
      <c r="E357" s="1"/>
      <c r="F357" s="34"/>
      <c r="G357" s="32"/>
      <c r="H357" s="1"/>
      <c r="I357" s="35"/>
      <c r="J357" s="1"/>
      <c r="K357" s="1"/>
      <c r="L357" s="32"/>
      <c r="M357" s="32"/>
      <c r="N357" s="32"/>
      <c r="O357" s="32"/>
      <c r="P357" s="32"/>
      <c r="Q357" s="32"/>
      <c r="R357" s="32"/>
      <c r="S357" s="32"/>
      <c r="T357" s="32"/>
      <c r="U357" s="32"/>
      <c r="V357" s="32"/>
      <c r="W357" s="32"/>
      <c r="X357" s="32"/>
      <c r="Y357" s="32"/>
      <c r="Z357" s="32"/>
      <c r="AA357" s="32"/>
      <c r="AB357" s="1"/>
      <c r="AC357" s="1"/>
      <c r="AD357" s="1"/>
      <c r="AE357" s="1"/>
      <c r="AF357" s="1"/>
      <c r="AG357" s="1"/>
      <c r="AH357" s="1"/>
      <c r="AI357" s="1"/>
      <c r="AJ357" s="37"/>
    </row>
    <row r="358" spans="1:36" ht="14.25" customHeight="1">
      <c r="A358" s="1"/>
      <c r="B358" s="32"/>
      <c r="C358" s="32"/>
      <c r="D358" s="33"/>
      <c r="E358" s="1"/>
      <c r="F358" s="34"/>
      <c r="G358" s="32"/>
      <c r="H358" s="1"/>
      <c r="I358" s="35"/>
      <c r="J358" s="1"/>
      <c r="K358" s="1"/>
      <c r="L358" s="32"/>
      <c r="M358" s="32"/>
      <c r="N358" s="32"/>
      <c r="O358" s="32"/>
      <c r="P358" s="32"/>
      <c r="Q358" s="32"/>
      <c r="R358" s="32"/>
      <c r="S358" s="32"/>
      <c r="T358" s="32"/>
      <c r="U358" s="32"/>
      <c r="V358" s="32"/>
      <c r="W358" s="32"/>
      <c r="X358" s="32"/>
      <c r="Y358" s="32"/>
      <c r="Z358" s="32"/>
      <c r="AA358" s="32"/>
      <c r="AB358" s="1"/>
      <c r="AC358" s="1"/>
      <c r="AD358" s="1"/>
      <c r="AE358" s="1"/>
      <c r="AF358" s="1"/>
      <c r="AG358" s="1"/>
      <c r="AH358" s="1"/>
      <c r="AI358" s="1"/>
      <c r="AJ358" s="37"/>
    </row>
    <row r="359" spans="1:36" ht="14.25" customHeight="1">
      <c r="A359" s="1"/>
      <c r="B359" s="32"/>
      <c r="C359" s="32"/>
      <c r="D359" s="33"/>
      <c r="E359" s="1"/>
      <c r="F359" s="34"/>
      <c r="G359" s="32"/>
      <c r="H359" s="1"/>
      <c r="I359" s="35"/>
      <c r="J359" s="1"/>
      <c r="K359" s="1"/>
      <c r="L359" s="32"/>
      <c r="M359" s="32"/>
      <c r="N359" s="32"/>
      <c r="O359" s="32"/>
      <c r="P359" s="32"/>
      <c r="Q359" s="32"/>
      <c r="R359" s="32"/>
      <c r="S359" s="32"/>
      <c r="T359" s="32"/>
      <c r="U359" s="32"/>
      <c r="V359" s="32"/>
      <c r="W359" s="32"/>
      <c r="X359" s="32"/>
      <c r="Y359" s="32"/>
      <c r="Z359" s="32"/>
      <c r="AA359" s="32"/>
      <c r="AB359" s="1"/>
      <c r="AC359" s="1"/>
      <c r="AD359" s="1"/>
      <c r="AE359" s="1"/>
      <c r="AF359" s="1"/>
      <c r="AG359" s="1"/>
      <c r="AH359" s="1"/>
      <c r="AI359" s="1"/>
      <c r="AJ359" s="37"/>
    </row>
    <row r="360" spans="1:36" ht="14.25" customHeight="1">
      <c r="A360" s="1"/>
      <c r="B360" s="32"/>
      <c r="C360" s="32"/>
      <c r="D360" s="33"/>
      <c r="E360" s="1"/>
      <c r="F360" s="34"/>
      <c r="G360" s="32"/>
      <c r="H360" s="1"/>
      <c r="I360" s="35"/>
      <c r="J360" s="1"/>
      <c r="K360" s="1"/>
      <c r="L360" s="32"/>
      <c r="M360" s="32"/>
      <c r="N360" s="32"/>
      <c r="O360" s="32"/>
      <c r="P360" s="32"/>
      <c r="Q360" s="32"/>
      <c r="R360" s="32"/>
      <c r="S360" s="32"/>
      <c r="T360" s="32"/>
      <c r="U360" s="32"/>
      <c r="V360" s="32"/>
      <c r="W360" s="32"/>
      <c r="X360" s="32"/>
      <c r="Y360" s="32"/>
      <c r="Z360" s="32"/>
      <c r="AA360" s="32"/>
      <c r="AB360" s="1"/>
      <c r="AC360" s="1"/>
      <c r="AD360" s="1"/>
      <c r="AE360" s="1"/>
      <c r="AF360" s="1"/>
      <c r="AG360" s="1"/>
      <c r="AH360" s="1"/>
      <c r="AI360" s="1"/>
      <c r="AJ360" s="37"/>
    </row>
    <row r="361" spans="1:36" ht="14.25" customHeight="1">
      <c r="A361" s="1"/>
      <c r="B361" s="32"/>
      <c r="C361" s="32"/>
      <c r="D361" s="33"/>
      <c r="E361" s="1"/>
      <c r="F361" s="34"/>
      <c r="G361" s="32"/>
      <c r="H361" s="1"/>
      <c r="I361" s="35"/>
      <c r="J361" s="1"/>
      <c r="K361" s="1"/>
      <c r="L361" s="32"/>
      <c r="M361" s="32"/>
      <c r="N361" s="32"/>
      <c r="O361" s="32"/>
      <c r="P361" s="32"/>
      <c r="Q361" s="32"/>
      <c r="R361" s="32"/>
      <c r="S361" s="32"/>
      <c r="T361" s="32"/>
      <c r="U361" s="32"/>
      <c r="V361" s="32"/>
      <c r="W361" s="32"/>
      <c r="X361" s="32"/>
      <c r="Y361" s="32"/>
      <c r="Z361" s="32"/>
      <c r="AA361" s="32"/>
      <c r="AB361" s="1"/>
      <c r="AC361" s="1"/>
      <c r="AD361" s="1"/>
      <c r="AE361" s="1"/>
      <c r="AF361" s="1"/>
      <c r="AG361" s="1"/>
      <c r="AH361" s="1"/>
      <c r="AI361" s="1"/>
      <c r="AJ361" s="37"/>
    </row>
    <row r="362" spans="1:36" ht="14.25" customHeight="1">
      <c r="A362" s="1"/>
      <c r="B362" s="32"/>
      <c r="C362" s="32"/>
      <c r="D362" s="33"/>
      <c r="E362" s="1"/>
      <c r="F362" s="34"/>
      <c r="G362" s="32"/>
      <c r="H362" s="1"/>
      <c r="I362" s="35"/>
      <c r="J362" s="1"/>
      <c r="K362" s="1"/>
      <c r="L362" s="32"/>
      <c r="M362" s="32"/>
      <c r="N362" s="32"/>
      <c r="O362" s="32"/>
      <c r="P362" s="32"/>
      <c r="Q362" s="32"/>
      <c r="R362" s="32"/>
      <c r="S362" s="32"/>
      <c r="T362" s="32"/>
      <c r="U362" s="32"/>
      <c r="V362" s="32"/>
      <c r="W362" s="32"/>
      <c r="X362" s="32"/>
      <c r="Y362" s="32"/>
      <c r="Z362" s="32"/>
      <c r="AA362" s="32"/>
      <c r="AB362" s="1"/>
      <c r="AC362" s="1"/>
      <c r="AD362" s="1"/>
      <c r="AE362" s="1"/>
      <c r="AF362" s="1"/>
      <c r="AG362" s="1"/>
      <c r="AH362" s="1"/>
      <c r="AI362" s="1"/>
      <c r="AJ362" s="37"/>
    </row>
    <row r="363" spans="1:36" ht="14.25" customHeight="1">
      <c r="A363" s="1"/>
      <c r="B363" s="32"/>
      <c r="C363" s="32"/>
      <c r="D363" s="33"/>
      <c r="E363" s="1"/>
      <c r="F363" s="34"/>
      <c r="G363" s="32"/>
      <c r="H363" s="1"/>
      <c r="I363" s="35"/>
      <c r="J363" s="1"/>
      <c r="K363" s="1"/>
      <c r="L363" s="32"/>
      <c r="M363" s="32"/>
      <c r="N363" s="32"/>
      <c r="O363" s="32"/>
      <c r="P363" s="32"/>
      <c r="Q363" s="32"/>
      <c r="R363" s="32"/>
      <c r="S363" s="32"/>
      <c r="T363" s="32"/>
      <c r="U363" s="32"/>
      <c r="V363" s="32"/>
      <c r="W363" s="32"/>
      <c r="X363" s="32"/>
      <c r="Y363" s="32"/>
      <c r="Z363" s="32"/>
      <c r="AA363" s="32"/>
      <c r="AB363" s="1"/>
      <c r="AC363" s="1"/>
      <c r="AD363" s="1"/>
      <c r="AE363" s="1"/>
      <c r="AF363" s="1"/>
      <c r="AG363" s="1"/>
      <c r="AH363" s="1"/>
      <c r="AI363" s="1"/>
      <c r="AJ363" s="37"/>
    </row>
    <row r="364" spans="1:36" ht="14.25" customHeight="1">
      <c r="A364" s="1"/>
      <c r="B364" s="32"/>
      <c r="C364" s="32"/>
      <c r="D364" s="33"/>
      <c r="E364" s="1"/>
      <c r="F364" s="34"/>
      <c r="G364" s="32"/>
      <c r="H364" s="1"/>
      <c r="I364" s="35"/>
      <c r="J364" s="1"/>
      <c r="K364" s="1"/>
      <c r="L364" s="32"/>
      <c r="M364" s="32"/>
      <c r="N364" s="32"/>
      <c r="O364" s="32"/>
      <c r="P364" s="32"/>
      <c r="Q364" s="32"/>
      <c r="R364" s="32"/>
      <c r="S364" s="32"/>
      <c r="T364" s="32"/>
      <c r="U364" s="32"/>
      <c r="V364" s="32"/>
      <c r="W364" s="32"/>
      <c r="X364" s="32"/>
      <c r="Y364" s="32"/>
      <c r="Z364" s="32"/>
      <c r="AA364" s="32"/>
      <c r="AB364" s="1"/>
      <c r="AC364" s="1"/>
      <c r="AD364" s="1"/>
      <c r="AE364" s="1"/>
      <c r="AF364" s="1"/>
      <c r="AG364" s="1"/>
      <c r="AH364" s="1"/>
      <c r="AI364" s="1"/>
      <c r="AJ364" s="37"/>
    </row>
    <row r="365" spans="1:36" ht="14.25" customHeight="1">
      <c r="A365" s="1"/>
      <c r="B365" s="32"/>
      <c r="C365" s="32"/>
      <c r="D365" s="33"/>
      <c r="E365" s="1"/>
      <c r="F365" s="34"/>
      <c r="G365" s="32"/>
      <c r="H365" s="1"/>
      <c r="I365" s="35"/>
      <c r="J365" s="1"/>
      <c r="K365" s="1"/>
      <c r="L365" s="32"/>
      <c r="M365" s="32"/>
      <c r="N365" s="32"/>
      <c r="O365" s="32"/>
      <c r="P365" s="32"/>
      <c r="Q365" s="32"/>
      <c r="R365" s="32"/>
      <c r="S365" s="32"/>
      <c r="T365" s="32"/>
      <c r="U365" s="32"/>
      <c r="V365" s="32"/>
      <c r="W365" s="32"/>
      <c r="X365" s="32"/>
      <c r="Y365" s="32"/>
      <c r="Z365" s="32"/>
      <c r="AA365" s="32"/>
      <c r="AB365" s="1"/>
      <c r="AC365" s="1"/>
      <c r="AD365" s="1"/>
      <c r="AE365" s="1"/>
      <c r="AF365" s="1"/>
      <c r="AG365" s="1"/>
      <c r="AH365" s="1"/>
      <c r="AI365" s="1"/>
      <c r="AJ365" s="37"/>
    </row>
    <row r="366" spans="1:36" ht="14.25" customHeight="1">
      <c r="A366" s="1"/>
      <c r="B366" s="32"/>
      <c r="C366" s="32"/>
      <c r="D366" s="33"/>
      <c r="E366" s="1"/>
      <c r="F366" s="34"/>
      <c r="G366" s="32"/>
      <c r="H366" s="1"/>
      <c r="I366" s="35"/>
      <c r="J366" s="1"/>
      <c r="K366" s="1"/>
      <c r="L366" s="32"/>
      <c r="M366" s="32"/>
      <c r="N366" s="32"/>
      <c r="O366" s="32"/>
      <c r="P366" s="32"/>
      <c r="Q366" s="32"/>
      <c r="R366" s="32"/>
      <c r="S366" s="32"/>
      <c r="T366" s="32"/>
      <c r="U366" s="32"/>
      <c r="V366" s="32"/>
      <c r="W366" s="32"/>
      <c r="X366" s="32"/>
      <c r="Y366" s="32"/>
      <c r="Z366" s="32"/>
      <c r="AA366" s="32"/>
      <c r="AB366" s="1"/>
      <c r="AC366" s="1"/>
      <c r="AD366" s="1"/>
      <c r="AE366" s="1"/>
      <c r="AF366" s="1"/>
      <c r="AG366" s="1"/>
      <c r="AH366" s="1"/>
      <c r="AI366" s="1"/>
      <c r="AJ366" s="37"/>
    </row>
    <row r="367" spans="1:36" ht="14.25" customHeight="1">
      <c r="A367" s="1"/>
      <c r="B367" s="32"/>
      <c r="C367" s="32"/>
      <c r="D367" s="33"/>
      <c r="E367" s="1"/>
      <c r="F367" s="34"/>
      <c r="G367" s="32"/>
      <c r="H367" s="1"/>
      <c r="I367" s="35"/>
      <c r="J367" s="1"/>
      <c r="K367" s="1"/>
      <c r="L367" s="32"/>
      <c r="M367" s="32"/>
      <c r="N367" s="32"/>
      <c r="O367" s="32"/>
      <c r="P367" s="32"/>
      <c r="Q367" s="32"/>
      <c r="R367" s="32"/>
      <c r="S367" s="32"/>
      <c r="T367" s="32"/>
      <c r="U367" s="32"/>
      <c r="V367" s="32"/>
      <c r="W367" s="32"/>
      <c r="X367" s="32"/>
      <c r="Y367" s="32"/>
      <c r="Z367" s="32"/>
      <c r="AA367" s="32"/>
      <c r="AB367" s="1"/>
      <c r="AC367" s="1"/>
      <c r="AD367" s="1"/>
      <c r="AE367" s="1"/>
      <c r="AF367" s="1"/>
      <c r="AG367" s="1"/>
      <c r="AH367" s="1"/>
      <c r="AI367" s="1"/>
      <c r="AJ367" s="37"/>
    </row>
    <row r="368" spans="1:36" ht="14.25" customHeight="1">
      <c r="A368" s="1"/>
      <c r="B368" s="32"/>
      <c r="C368" s="32"/>
      <c r="D368" s="33"/>
      <c r="E368" s="1"/>
      <c r="F368" s="34"/>
      <c r="G368" s="32"/>
      <c r="H368" s="1"/>
      <c r="I368" s="35"/>
      <c r="J368" s="1"/>
      <c r="K368" s="1"/>
      <c r="L368" s="32"/>
      <c r="M368" s="32"/>
      <c r="N368" s="32"/>
      <c r="O368" s="32"/>
      <c r="P368" s="32"/>
      <c r="Q368" s="32"/>
      <c r="R368" s="32"/>
      <c r="S368" s="32"/>
      <c r="T368" s="32"/>
      <c r="U368" s="32"/>
      <c r="V368" s="32"/>
      <c r="W368" s="32"/>
      <c r="X368" s="32"/>
      <c r="Y368" s="32"/>
      <c r="Z368" s="32"/>
      <c r="AA368" s="32"/>
      <c r="AB368" s="1"/>
      <c r="AC368" s="1"/>
      <c r="AD368" s="1"/>
      <c r="AE368" s="1"/>
      <c r="AF368" s="1"/>
      <c r="AG368" s="1"/>
      <c r="AH368" s="1"/>
      <c r="AI368" s="1"/>
      <c r="AJ368" s="37"/>
    </row>
    <row r="369" spans="1:36" ht="14.25" customHeight="1">
      <c r="A369" s="1"/>
      <c r="B369" s="32"/>
      <c r="C369" s="32"/>
      <c r="D369" s="33"/>
      <c r="E369" s="1"/>
      <c r="F369" s="34"/>
      <c r="G369" s="32"/>
      <c r="H369" s="1"/>
      <c r="I369" s="35"/>
      <c r="J369" s="1"/>
      <c r="K369" s="1"/>
      <c r="L369" s="32"/>
      <c r="M369" s="32"/>
      <c r="N369" s="32"/>
      <c r="O369" s="32"/>
      <c r="P369" s="32"/>
      <c r="Q369" s="32"/>
      <c r="R369" s="32"/>
      <c r="S369" s="32"/>
      <c r="T369" s="32"/>
      <c r="U369" s="32"/>
      <c r="V369" s="32"/>
      <c r="W369" s="32"/>
      <c r="X369" s="32"/>
      <c r="Y369" s="32"/>
      <c r="Z369" s="32"/>
      <c r="AA369" s="32"/>
      <c r="AB369" s="1"/>
      <c r="AC369" s="1"/>
      <c r="AD369" s="1"/>
      <c r="AE369" s="1"/>
      <c r="AF369" s="1"/>
      <c r="AG369" s="1"/>
      <c r="AH369" s="1"/>
      <c r="AI369" s="1"/>
      <c r="AJ369" s="37"/>
    </row>
    <row r="370" spans="1:36" ht="14.25" customHeight="1">
      <c r="A370" s="1"/>
      <c r="B370" s="32"/>
      <c r="C370" s="32"/>
      <c r="D370" s="33"/>
      <c r="E370" s="1"/>
      <c r="F370" s="34"/>
      <c r="G370" s="32"/>
      <c r="H370" s="1"/>
      <c r="I370" s="35"/>
      <c r="J370" s="1"/>
      <c r="K370" s="1"/>
      <c r="L370" s="32"/>
      <c r="M370" s="32"/>
      <c r="N370" s="32"/>
      <c r="O370" s="32"/>
      <c r="P370" s="32"/>
      <c r="Q370" s="32"/>
      <c r="R370" s="32"/>
      <c r="S370" s="32"/>
      <c r="T370" s="32"/>
      <c r="U370" s="32"/>
      <c r="V370" s="32"/>
      <c r="W370" s="32"/>
      <c r="X370" s="32"/>
      <c r="Y370" s="32"/>
      <c r="Z370" s="32"/>
      <c r="AA370" s="32"/>
      <c r="AB370" s="1"/>
      <c r="AC370" s="1"/>
      <c r="AD370" s="1"/>
      <c r="AE370" s="1"/>
      <c r="AF370" s="1"/>
      <c r="AG370" s="1"/>
      <c r="AH370" s="1"/>
      <c r="AI370" s="1"/>
      <c r="AJ370" s="37"/>
    </row>
    <row r="371" spans="1:36" ht="14.25" customHeight="1">
      <c r="A371" s="1"/>
      <c r="B371" s="32"/>
      <c r="C371" s="32"/>
      <c r="D371" s="33"/>
      <c r="E371" s="1"/>
      <c r="F371" s="34"/>
      <c r="G371" s="32"/>
      <c r="H371" s="1"/>
      <c r="I371" s="35"/>
      <c r="J371" s="1"/>
      <c r="K371" s="1"/>
      <c r="L371" s="32"/>
      <c r="M371" s="32"/>
      <c r="N371" s="32"/>
      <c r="O371" s="32"/>
      <c r="P371" s="32"/>
      <c r="Q371" s="32"/>
      <c r="R371" s="32"/>
      <c r="S371" s="32"/>
      <c r="T371" s="32"/>
      <c r="U371" s="32"/>
      <c r="V371" s="32"/>
      <c r="W371" s="32"/>
      <c r="X371" s="32"/>
      <c r="Y371" s="32"/>
      <c r="Z371" s="32"/>
      <c r="AA371" s="32"/>
      <c r="AB371" s="1"/>
      <c r="AC371" s="1"/>
      <c r="AD371" s="1"/>
      <c r="AE371" s="1"/>
      <c r="AF371" s="1"/>
      <c r="AG371" s="1"/>
      <c r="AH371" s="1"/>
      <c r="AI371" s="1"/>
      <c r="AJ371" s="37"/>
    </row>
    <row r="372" spans="1:36" ht="14.25" customHeight="1">
      <c r="A372" s="1"/>
      <c r="B372" s="32"/>
      <c r="C372" s="32"/>
      <c r="D372" s="33"/>
      <c r="E372" s="1"/>
      <c r="F372" s="34"/>
      <c r="G372" s="32"/>
      <c r="H372" s="1"/>
      <c r="I372" s="35"/>
      <c r="J372" s="1"/>
      <c r="K372" s="1"/>
      <c r="L372" s="32"/>
      <c r="M372" s="32"/>
      <c r="N372" s="32"/>
      <c r="O372" s="32"/>
      <c r="P372" s="32"/>
      <c r="Q372" s="32"/>
      <c r="R372" s="32"/>
      <c r="S372" s="32"/>
      <c r="T372" s="32"/>
      <c r="U372" s="32"/>
      <c r="V372" s="32"/>
      <c r="W372" s="32"/>
      <c r="X372" s="32"/>
      <c r="Y372" s="32"/>
      <c r="Z372" s="32"/>
      <c r="AA372" s="32"/>
      <c r="AB372" s="1"/>
      <c r="AC372" s="1"/>
      <c r="AD372" s="1"/>
      <c r="AE372" s="1"/>
      <c r="AF372" s="1"/>
      <c r="AG372" s="1"/>
      <c r="AH372" s="1"/>
      <c r="AI372" s="1"/>
      <c r="AJ372" s="37"/>
    </row>
    <row r="373" spans="1:36" ht="14.25" customHeight="1">
      <c r="A373" s="1"/>
      <c r="B373" s="32"/>
      <c r="C373" s="32"/>
      <c r="D373" s="33"/>
      <c r="E373" s="1"/>
      <c r="F373" s="34"/>
      <c r="G373" s="32"/>
      <c r="H373" s="1"/>
      <c r="I373" s="35"/>
      <c r="J373" s="1"/>
      <c r="K373" s="1"/>
      <c r="L373" s="32"/>
      <c r="M373" s="32"/>
      <c r="N373" s="32"/>
      <c r="O373" s="32"/>
      <c r="P373" s="32"/>
      <c r="Q373" s="32"/>
      <c r="R373" s="32"/>
      <c r="S373" s="32"/>
      <c r="T373" s="32"/>
      <c r="U373" s="32"/>
      <c r="V373" s="32"/>
      <c r="W373" s="32"/>
      <c r="X373" s="32"/>
      <c r="Y373" s="32"/>
      <c r="Z373" s="32"/>
      <c r="AA373" s="32"/>
      <c r="AB373" s="1"/>
      <c r="AC373" s="1"/>
      <c r="AD373" s="1"/>
      <c r="AE373" s="1"/>
      <c r="AF373" s="1"/>
      <c r="AG373" s="1"/>
      <c r="AH373" s="1"/>
      <c r="AI373" s="1"/>
      <c r="AJ373" s="37"/>
    </row>
    <row r="374" spans="1:36" ht="14.25" customHeight="1">
      <c r="A374" s="1"/>
      <c r="B374" s="32"/>
      <c r="C374" s="32"/>
      <c r="D374" s="33"/>
      <c r="E374" s="1"/>
      <c r="F374" s="34"/>
      <c r="G374" s="32"/>
      <c r="H374" s="1"/>
      <c r="I374" s="35"/>
      <c r="J374" s="1"/>
      <c r="K374" s="1"/>
      <c r="L374" s="32"/>
      <c r="M374" s="32"/>
      <c r="N374" s="32"/>
      <c r="O374" s="32"/>
      <c r="P374" s="32"/>
      <c r="Q374" s="32"/>
      <c r="R374" s="32"/>
      <c r="S374" s="32"/>
      <c r="T374" s="32"/>
      <c r="U374" s="32"/>
      <c r="V374" s="32"/>
      <c r="W374" s="32"/>
      <c r="X374" s="32"/>
      <c r="Y374" s="32"/>
      <c r="Z374" s="32"/>
      <c r="AA374" s="32"/>
      <c r="AB374" s="1"/>
      <c r="AC374" s="1"/>
      <c r="AD374" s="1"/>
      <c r="AE374" s="1"/>
      <c r="AF374" s="1"/>
      <c r="AG374" s="1"/>
      <c r="AH374" s="1"/>
      <c r="AI374" s="1"/>
      <c r="AJ374" s="37"/>
    </row>
    <row r="375" spans="1:36" ht="14.25" customHeight="1">
      <c r="A375" s="1"/>
      <c r="B375" s="32"/>
      <c r="C375" s="32"/>
      <c r="D375" s="33"/>
      <c r="E375" s="1"/>
      <c r="F375" s="34"/>
      <c r="G375" s="32"/>
      <c r="H375" s="1"/>
      <c r="I375" s="35"/>
      <c r="J375" s="1"/>
      <c r="K375" s="1"/>
      <c r="L375" s="32"/>
      <c r="M375" s="32"/>
      <c r="N375" s="32"/>
      <c r="O375" s="32"/>
      <c r="P375" s="32"/>
      <c r="Q375" s="32"/>
      <c r="R375" s="32"/>
      <c r="S375" s="32"/>
      <c r="T375" s="32"/>
      <c r="U375" s="32"/>
      <c r="V375" s="32"/>
      <c r="W375" s="32"/>
      <c r="X375" s="32"/>
      <c r="Y375" s="32"/>
      <c r="Z375" s="32"/>
      <c r="AA375" s="32"/>
      <c r="AB375" s="1"/>
      <c r="AC375" s="1"/>
      <c r="AD375" s="1"/>
      <c r="AE375" s="1"/>
      <c r="AF375" s="1"/>
      <c r="AG375" s="1"/>
      <c r="AH375" s="1"/>
      <c r="AI375" s="1"/>
      <c r="AJ375" s="37"/>
    </row>
    <row r="376" spans="1:36" ht="14.25" customHeight="1">
      <c r="A376" s="1"/>
      <c r="B376" s="32"/>
      <c r="C376" s="32"/>
      <c r="D376" s="33"/>
      <c r="E376" s="1"/>
      <c r="F376" s="34"/>
      <c r="G376" s="32"/>
      <c r="H376" s="1"/>
      <c r="I376" s="35"/>
      <c r="J376" s="1"/>
      <c r="K376" s="1"/>
      <c r="L376" s="32"/>
      <c r="M376" s="32"/>
      <c r="N376" s="32"/>
      <c r="O376" s="32"/>
      <c r="P376" s="32"/>
      <c r="Q376" s="32"/>
      <c r="R376" s="32"/>
      <c r="S376" s="32"/>
      <c r="T376" s="32"/>
      <c r="U376" s="32"/>
      <c r="V376" s="32"/>
      <c r="W376" s="32"/>
      <c r="X376" s="32"/>
      <c r="Y376" s="32"/>
      <c r="Z376" s="32"/>
      <c r="AA376" s="32"/>
      <c r="AB376" s="1"/>
      <c r="AC376" s="1"/>
      <c r="AD376" s="1"/>
      <c r="AE376" s="1"/>
      <c r="AF376" s="1"/>
      <c r="AG376" s="1"/>
      <c r="AH376" s="1"/>
      <c r="AI376" s="1"/>
      <c r="AJ376" s="37"/>
    </row>
    <row r="377" spans="1:36" ht="14.25" customHeight="1">
      <c r="A377" s="1"/>
      <c r="B377" s="32"/>
      <c r="C377" s="32"/>
      <c r="D377" s="33"/>
      <c r="E377" s="1"/>
      <c r="F377" s="34"/>
      <c r="G377" s="32"/>
      <c r="H377" s="1"/>
      <c r="I377" s="35"/>
      <c r="J377" s="1"/>
      <c r="K377" s="1"/>
      <c r="L377" s="32"/>
      <c r="M377" s="32"/>
      <c r="N377" s="32"/>
      <c r="O377" s="32"/>
      <c r="P377" s="32"/>
      <c r="Q377" s="32"/>
      <c r="R377" s="32"/>
      <c r="S377" s="32"/>
      <c r="T377" s="32"/>
      <c r="U377" s="32"/>
      <c r="V377" s="32"/>
      <c r="W377" s="32"/>
      <c r="X377" s="32"/>
      <c r="Y377" s="32"/>
      <c r="Z377" s="32"/>
      <c r="AA377" s="32"/>
      <c r="AB377" s="1"/>
      <c r="AC377" s="1"/>
      <c r="AD377" s="1"/>
      <c r="AE377" s="1"/>
      <c r="AF377" s="1"/>
      <c r="AG377" s="1"/>
      <c r="AH377" s="1"/>
      <c r="AI377" s="1"/>
      <c r="AJ377" s="37"/>
    </row>
    <row r="378" spans="1:36" ht="14.25" customHeight="1">
      <c r="A378" s="1"/>
      <c r="B378" s="32"/>
      <c r="C378" s="32"/>
      <c r="D378" s="33"/>
      <c r="E378" s="1"/>
      <c r="F378" s="34"/>
      <c r="G378" s="32"/>
      <c r="H378" s="1"/>
      <c r="I378" s="35"/>
      <c r="J378" s="1"/>
      <c r="K378" s="1"/>
      <c r="L378" s="32"/>
      <c r="M378" s="32"/>
      <c r="N378" s="32"/>
      <c r="O378" s="32"/>
      <c r="P378" s="32"/>
      <c r="Q378" s="32"/>
      <c r="R378" s="32"/>
      <c r="S378" s="32"/>
      <c r="T378" s="32"/>
      <c r="U378" s="32"/>
      <c r="V378" s="32"/>
      <c r="W378" s="32"/>
      <c r="X378" s="32"/>
      <c r="Y378" s="32"/>
      <c r="Z378" s="32"/>
      <c r="AA378" s="32"/>
      <c r="AB378" s="1"/>
      <c r="AC378" s="1"/>
      <c r="AD378" s="1"/>
      <c r="AE378" s="1"/>
      <c r="AF378" s="1"/>
      <c r="AG378" s="1"/>
      <c r="AH378" s="1"/>
      <c r="AI378" s="1"/>
      <c r="AJ378" s="37"/>
    </row>
    <row r="379" spans="1:36" ht="14.25" customHeight="1">
      <c r="A379" s="1"/>
      <c r="B379" s="32"/>
      <c r="C379" s="32"/>
      <c r="D379" s="33"/>
      <c r="E379" s="1"/>
      <c r="F379" s="34"/>
      <c r="G379" s="32"/>
      <c r="H379" s="1"/>
      <c r="I379" s="35"/>
      <c r="J379" s="1"/>
      <c r="K379" s="1"/>
      <c r="L379" s="32"/>
      <c r="M379" s="32"/>
      <c r="N379" s="32"/>
      <c r="O379" s="32"/>
      <c r="P379" s="32"/>
      <c r="Q379" s="32"/>
      <c r="R379" s="32"/>
      <c r="S379" s="32"/>
      <c r="T379" s="32"/>
      <c r="U379" s="32"/>
      <c r="V379" s="32"/>
      <c r="W379" s="32"/>
      <c r="X379" s="32"/>
      <c r="Y379" s="32"/>
      <c r="Z379" s="32"/>
      <c r="AA379" s="32"/>
      <c r="AB379" s="1"/>
      <c r="AC379" s="1"/>
      <c r="AD379" s="1"/>
      <c r="AE379" s="1"/>
      <c r="AF379" s="1"/>
      <c r="AG379" s="1"/>
      <c r="AH379" s="1"/>
      <c r="AI379" s="1"/>
      <c r="AJ379" s="37"/>
    </row>
    <row r="380" spans="1:36" ht="14.25" customHeight="1">
      <c r="A380" s="1"/>
      <c r="B380" s="32"/>
      <c r="C380" s="32"/>
      <c r="D380" s="33"/>
      <c r="E380" s="1"/>
      <c r="F380" s="34"/>
      <c r="G380" s="32"/>
      <c r="H380" s="1"/>
      <c r="I380" s="35"/>
      <c r="J380" s="1"/>
      <c r="K380" s="1"/>
      <c r="L380" s="32"/>
      <c r="M380" s="32"/>
      <c r="N380" s="32"/>
      <c r="O380" s="32"/>
      <c r="P380" s="32"/>
      <c r="Q380" s="32"/>
      <c r="R380" s="32"/>
      <c r="S380" s="32"/>
      <c r="T380" s="32"/>
      <c r="U380" s="32"/>
      <c r="V380" s="32"/>
      <c r="W380" s="32"/>
      <c r="X380" s="32"/>
      <c r="Y380" s="32"/>
      <c r="Z380" s="32"/>
      <c r="AA380" s="32"/>
      <c r="AB380" s="1"/>
      <c r="AC380" s="1"/>
      <c r="AD380" s="1"/>
      <c r="AE380" s="1"/>
      <c r="AF380" s="1"/>
      <c r="AG380" s="1"/>
      <c r="AH380" s="1"/>
      <c r="AI380" s="1"/>
      <c r="AJ380" s="37"/>
    </row>
    <row r="381" spans="1:36" ht="14.25" customHeight="1">
      <c r="A381" s="1"/>
      <c r="B381" s="32"/>
      <c r="C381" s="32"/>
      <c r="D381" s="33"/>
      <c r="E381" s="1"/>
      <c r="F381" s="34"/>
      <c r="G381" s="32"/>
      <c r="H381" s="1"/>
      <c r="I381" s="35"/>
      <c r="J381" s="1"/>
      <c r="K381" s="1"/>
      <c r="L381" s="32"/>
      <c r="M381" s="32"/>
      <c r="N381" s="32"/>
      <c r="O381" s="32"/>
      <c r="P381" s="32"/>
      <c r="Q381" s="32"/>
      <c r="R381" s="32"/>
      <c r="S381" s="32"/>
      <c r="T381" s="32"/>
      <c r="U381" s="32"/>
      <c r="V381" s="32"/>
      <c r="W381" s="32"/>
      <c r="X381" s="32"/>
      <c r="Y381" s="32"/>
      <c r="Z381" s="32"/>
      <c r="AA381" s="32"/>
      <c r="AB381" s="1"/>
      <c r="AC381" s="1"/>
      <c r="AD381" s="1"/>
      <c r="AE381" s="1"/>
      <c r="AF381" s="1"/>
      <c r="AG381" s="1"/>
      <c r="AH381" s="1"/>
      <c r="AI381" s="1"/>
      <c r="AJ381" s="37"/>
    </row>
    <row r="382" spans="1:36" ht="14.25" customHeight="1">
      <c r="A382" s="1"/>
      <c r="B382" s="32"/>
      <c r="C382" s="32"/>
      <c r="D382" s="33"/>
      <c r="E382" s="1"/>
      <c r="F382" s="34"/>
      <c r="G382" s="32"/>
      <c r="H382" s="1"/>
      <c r="I382" s="35"/>
      <c r="J382" s="1"/>
      <c r="K382" s="1"/>
      <c r="L382" s="32"/>
      <c r="M382" s="32"/>
      <c r="N382" s="32"/>
      <c r="O382" s="32"/>
      <c r="P382" s="32"/>
      <c r="Q382" s="32"/>
      <c r="R382" s="32"/>
      <c r="S382" s="32"/>
      <c r="T382" s="32"/>
      <c r="U382" s="32"/>
      <c r="V382" s="32"/>
      <c r="W382" s="32"/>
      <c r="X382" s="32"/>
      <c r="Y382" s="32"/>
      <c r="Z382" s="32"/>
      <c r="AA382" s="32"/>
      <c r="AB382" s="1"/>
      <c r="AC382" s="1"/>
      <c r="AD382" s="1"/>
      <c r="AE382" s="1"/>
      <c r="AF382" s="1"/>
      <c r="AG382" s="1"/>
      <c r="AH382" s="1"/>
      <c r="AI382" s="1"/>
      <c r="AJ382" s="37"/>
    </row>
    <row r="383" spans="1:36" ht="14.25" customHeight="1">
      <c r="A383" s="1"/>
      <c r="B383" s="32"/>
      <c r="C383" s="32"/>
      <c r="D383" s="33"/>
      <c r="E383" s="1"/>
      <c r="F383" s="34"/>
      <c r="G383" s="32"/>
      <c r="H383" s="1"/>
      <c r="I383" s="35"/>
      <c r="J383" s="1"/>
      <c r="K383" s="1"/>
      <c r="L383" s="32"/>
      <c r="M383" s="32"/>
      <c r="N383" s="32"/>
      <c r="O383" s="32"/>
      <c r="P383" s="32"/>
      <c r="Q383" s="32"/>
      <c r="R383" s="32"/>
      <c r="S383" s="32"/>
      <c r="T383" s="32"/>
      <c r="U383" s="32"/>
      <c r="V383" s="32"/>
      <c r="W383" s="32"/>
      <c r="X383" s="32"/>
      <c r="Y383" s="32"/>
      <c r="Z383" s="32"/>
      <c r="AA383" s="32"/>
      <c r="AB383" s="1"/>
      <c r="AC383" s="1"/>
      <c r="AD383" s="1"/>
      <c r="AE383" s="1"/>
      <c r="AF383" s="1"/>
      <c r="AG383" s="1"/>
      <c r="AH383" s="1"/>
      <c r="AI383" s="1"/>
      <c r="AJ383" s="37"/>
    </row>
    <row r="384" spans="1:36" ht="14.25" customHeight="1">
      <c r="A384" s="1"/>
      <c r="B384" s="32"/>
      <c r="C384" s="32"/>
      <c r="D384" s="33"/>
      <c r="E384" s="1"/>
      <c r="F384" s="34"/>
      <c r="G384" s="32"/>
      <c r="H384" s="1"/>
      <c r="I384" s="35"/>
      <c r="J384" s="1"/>
      <c r="K384" s="1"/>
      <c r="L384" s="32"/>
      <c r="M384" s="32"/>
      <c r="N384" s="32"/>
      <c r="O384" s="32"/>
      <c r="P384" s="32"/>
      <c r="Q384" s="32"/>
      <c r="R384" s="32"/>
      <c r="S384" s="32"/>
      <c r="T384" s="32"/>
      <c r="U384" s="32"/>
      <c r="V384" s="32"/>
      <c r="W384" s="32"/>
      <c r="X384" s="32"/>
      <c r="Y384" s="32"/>
      <c r="Z384" s="32"/>
      <c r="AA384" s="32"/>
      <c r="AB384" s="1"/>
      <c r="AC384" s="1"/>
      <c r="AD384" s="1"/>
      <c r="AE384" s="1"/>
      <c r="AF384" s="1"/>
      <c r="AG384" s="1"/>
      <c r="AH384" s="1"/>
      <c r="AI384" s="1"/>
      <c r="AJ384" s="37"/>
    </row>
    <row r="385" spans="1:36" ht="14.25" customHeight="1">
      <c r="A385" s="1"/>
      <c r="B385" s="32"/>
      <c r="C385" s="32"/>
      <c r="D385" s="33"/>
      <c r="E385" s="1"/>
      <c r="F385" s="34"/>
      <c r="G385" s="32"/>
      <c r="H385" s="1"/>
      <c r="I385" s="35"/>
      <c r="J385" s="1"/>
      <c r="K385" s="1"/>
      <c r="L385" s="32"/>
      <c r="M385" s="32"/>
      <c r="N385" s="32"/>
      <c r="O385" s="32"/>
      <c r="P385" s="32"/>
      <c r="Q385" s="32"/>
      <c r="R385" s="32"/>
      <c r="S385" s="32"/>
      <c r="T385" s="32"/>
      <c r="U385" s="32"/>
      <c r="V385" s="32"/>
      <c r="W385" s="32"/>
      <c r="X385" s="32"/>
      <c r="Y385" s="32"/>
      <c r="Z385" s="32"/>
      <c r="AA385" s="32"/>
      <c r="AB385" s="1"/>
      <c r="AC385" s="1"/>
      <c r="AD385" s="1"/>
      <c r="AE385" s="1"/>
      <c r="AF385" s="1"/>
      <c r="AG385" s="1"/>
      <c r="AH385" s="1"/>
      <c r="AI385" s="1"/>
      <c r="AJ385" s="37"/>
    </row>
    <row r="386" spans="1:36" ht="14.25" customHeight="1">
      <c r="A386" s="1"/>
      <c r="B386" s="32"/>
      <c r="C386" s="32"/>
      <c r="D386" s="33"/>
      <c r="E386" s="1"/>
      <c r="F386" s="34"/>
      <c r="G386" s="32"/>
      <c r="H386" s="1"/>
      <c r="I386" s="35"/>
      <c r="J386" s="1"/>
      <c r="K386" s="1"/>
      <c r="L386" s="32"/>
      <c r="M386" s="32"/>
      <c r="N386" s="32"/>
      <c r="O386" s="32"/>
      <c r="P386" s="32"/>
      <c r="Q386" s="32"/>
      <c r="R386" s="32"/>
      <c r="S386" s="32"/>
      <c r="T386" s="32"/>
      <c r="U386" s="32"/>
      <c r="V386" s="32"/>
      <c r="W386" s="32"/>
      <c r="X386" s="32"/>
      <c r="Y386" s="32"/>
      <c r="Z386" s="32"/>
      <c r="AA386" s="32"/>
      <c r="AB386" s="1"/>
      <c r="AC386" s="1"/>
      <c r="AD386" s="1"/>
      <c r="AE386" s="1"/>
      <c r="AF386" s="1"/>
      <c r="AG386" s="1"/>
      <c r="AH386" s="1"/>
      <c r="AI386" s="1"/>
      <c r="AJ386" s="37"/>
    </row>
    <row r="387" spans="1:36" ht="14.25" customHeight="1">
      <c r="A387" s="1"/>
      <c r="B387" s="32"/>
      <c r="C387" s="32"/>
      <c r="D387" s="33"/>
      <c r="E387" s="1"/>
      <c r="F387" s="34"/>
      <c r="G387" s="32"/>
      <c r="H387" s="1"/>
      <c r="I387" s="35"/>
      <c r="J387" s="1"/>
      <c r="K387" s="1"/>
      <c r="L387" s="32"/>
      <c r="M387" s="32"/>
      <c r="N387" s="32"/>
      <c r="O387" s="32"/>
      <c r="P387" s="32"/>
      <c r="Q387" s="32"/>
      <c r="R387" s="32"/>
      <c r="S387" s="32"/>
      <c r="T387" s="32"/>
      <c r="U387" s="32"/>
      <c r="V387" s="32"/>
      <c r="W387" s="32"/>
      <c r="X387" s="32"/>
      <c r="Y387" s="32"/>
      <c r="Z387" s="32"/>
      <c r="AA387" s="32"/>
      <c r="AB387" s="1"/>
      <c r="AC387" s="1"/>
      <c r="AD387" s="1"/>
      <c r="AE387" s="1"/>
      <c r="AF387" s="1"/>
      <c r="AG387" s="1"/>
      <c r="AH387" s="1"/>
      <c r="AI387" s="1"/>
      <c r="AJ387" s="37"/>
    </row>
    <row r="388" spans="1:36" ht="14.25" customHeight="1">
      <c r="A388" s="1"/>
      <c r="B388" s="32"/>
      <c r="C388" s="32"/>
      <c r="D388" s="33"/>
      <c r="E388" s="1"/>
      <c r="F388" s="34"/>
      <c r="G388" s="32"/>
      <c r="H388" s="1"/>
      <c r="I388" s="35"/>
      <c r="J388" s="1"/>
      <c r="K388" s="1"/>
      <c r="L388" s="32"/>
      <c r="M388" s="32"/>
      <c r="N388" s="32"/>
      <c r="O388" s="32"/>
      <c r="P388" s="32"/>
      <c r="Q388" s="32"/>
      <c r="R388" s="32"/>
      <c r="S388" s="32"/>
      <c r="T388" s="32"/>
      <c r="U388" s="32"/>
      <c r="V388" s="32"/>
      <c r="W388" s="32"/>
      <c r="X388" s="32"/>
      <c r="Y388" s="32"/>
      <c r="Z388" s="32"/>
      <c r="AA388" s="32"/>
      <c r="AB388" s="1"/>
      <c r="AC388" s="1"/>
      <c r="AD388" s="1"/>
      <c r="AE388" s="1"/>
      <c r="AF388" s="1"/>
      <c r="AG388" s="1"/>
      <c r="AH388" s="1"/>
      <c r="AI388" s="1"/>
      <c r="AJ388" s="37"/>
    </row>
    <row r="389" spans="1:36" ht="14.25" customHeight="1">
      <c r="A389" s="1"/>
      <c r="B389" s="32"/>
      <c r="C389" s="32"/>
      <c r="D389" s="33"/>
      <c r="E389" s="1"/>
      <c r="F389" s="34"/>
      <c r="G389" s="32"/>
      <c r="H389" s="1"/>
      <c r="I389" s="35"/>
      <c r="J389" s="1"/>
      <c r="K389" s="1"/>
      <c r="L389" s="32"/>
      <c r="M389" s="32"/>
      <c r="N389" s="32"/>
      <c r="O389" s="32"/>
      <c r="P389" s="32"/>
      <c r="Q389" s="32"/>
      <c r="R389" s="32"/>
      <c r="S389" s="32"/>
      <c r="T389" s="32"/>
      <c r="U389" s="32"/>
      <c r="V389" s="32"/>
      <c r="W389" s="32"/>
      <c r="X389" s="32"/>
      <c r="Y389" s="32"/>
      <c r="Z389" s="32"/>
      <c r="AA389" s="32"/>
      <c r="AB389" s="1"/>
      <c r="AC389" s="1"/>
      <c r="AD389" s="1"/>
      <c r="AE389" s="1"/>
      <c r="AF389" s="1"/>
      <c r="AG389" s="1"/>
      <c r="AH389" s="1"/>
      <c r="AI389" s="1"/>
      <c r="AJ389" s="37"/>
    </row>
    <row r="390" spans="1:36" ht="14.25" customHeight="1">
      <c r="A390" s="1"/>
      <c r="B390" s="32"/>
      <c r="C390" s="32"/>
      <c r="D390" s="33"/>
      <c r="E390" s="1"/>
      <c r="F390" s="34"/>
      <c r="G390" s="32"/>
      <c r="H390" s="1"/>
      <c r="I390" s="35"/>
      <c r="J390" s="1"/>
      <c r="K390" s="1"/>
      <c r="L390" s="32"/>
      <c r="M390" s="32"/>
      <c r="N390" s="32"/>
      <c r="O390" s="32"/>
      <c r="P390" s="32"/>
      <c r="Q390" s="32"/>
      <c r="R390" s="32"/>
      <c r="S390" s="32"/>
      <c r="T390" s="32"/>
      <c r="U390" s="32"/>
      <c r="V390" s="32"/>
      <c r="W390" s="32"/>
      <c r="X390" s="32"/>
      <c r="Y390" s="32"/>
      <c r="Z390" s="32"/>
      <c r="AA390" s="32"/>
      <c r="AB390" s="1"/>
      <c r="AC390" s="1"/>
      <c r="AD390" s="1"/>
      <c r="AE390" s="1"/>
      <c r="AF390" s="1"/>
      <c r="AG390" s="1"/>
      <c r="AH390" s="1"/>
      <c r="AI390" s="1"/>
      <c r="AJ390" s="37"/>
    </row>
    <row r="391" spans="1:36" ht="14.25" customHeight="1">
      <c r="A391" s="1"/>
      <c r="B391" s="32"/>
      <c r="C391" s="32"/>
      <c r="D391" s="33"/>
      <c r="E391" s="1"/>
      <c r="F391" s="34"/>
      <c r="G391" s="32"/>
      <c r="H391" s="1"/>
      <c r="I391" s="35"/>
      <c r="J391" s="1"/>
      <c r="K391" s="1"/>
      <c r="L391" s="32"/>
      <c r="M391" s="32"/>
      <c r="N391" s="32"/>
      <c r="O391" s="32"/>
      <c r="P391" s="32"/>
      <c r="Q391" s="32"/>
      <c r="R391" s="32"/>
      <c r="S391" s="32"/>
      <c r="T391" s="32"/>
      <c r="U391" s="32"/>
      <c r="V391" s="32"/>
      <c r="W391" s="32"/>
      <c r="X391" s="32"/>
      <c r="Y391" s="32"/>
      <c r="Z391" s="32"/>
      <c r="AA391" s="32"/>
      <c r="AB391" s="1"/>
      <c r="AC391" s="1"/>
      <c r="AD391" s="1"/>
      <c r="AE391" s="1"/>
      <c r="AF391" s="1"/>
      <c r="AG391" s="1"/>
      <c r="AH391" s="1"/>
      <c r="AI391" s="1"/>
      <c r="AJ391" s="37"/>
    </row>
    <row r="392" spans="1:36" ht="14.25" customHeight="1">
      <c r="A392" s="1"/>
      <c r="B392" s="32"/>
      <c r="C392" s="32"/>
      <c r="D392" s="33"/>
      <c r="E392" s="1"/>
      <c r="F392" s="34"/>
      <c r="G392" s="32"/>
      <c r="H392" s="1"/>
      <c r="I392" s="35"/>
      <c r="J392" s="1"/>
      <c r="K392" s="1"/>
      <c r="L392" s="32"/>
      <c r="M392" s="32"/>
      <c r="N392" s="32"/>
      <c r="O392" s="32"/>
      <c r="P392" s="32"/>
      <c r="Q392" s="32"/>
      <c r="R392" s="32"/>
      <c r="S392" s="32"/>
      <c r="T392" s="32"/>
      <c r="U392" s="32"/>
      <c r="V392" s="32"/>
      <c r="W392" s="32"/>
      <c r="X392" s="32"/>
      <c r="Y392" s="32"/>
      <c r="Z392" s="32"/>
      <c r="AA392" s="32"/>
      <c r="AB392" s="1"/>
      <c r="AC392" s="1"/>
      <c r="AD392" s="1"/>
      <c r="AE392" s="1"/>
      <c r="AF392" s="1"/>
      <c r="AG392" s="1"/>
      <c r="AH392" s="1"/>
      <c r="AI392" s="1"/>
      <c r="AJ392" s="37"/>
    </row>
    <row r="393" spans="1:36" ht="14.25" customHeight="1">
      <c r="A393" s="1"/>
      <c r="B393" s="32"/>
      <c r="C393" s="32"/>
      <c r="D393" s="33"/>
      <c r="E393" s="1"/>
      <c r="F393" s="34"/>
      <c r="G393" s="32"/>
      <c r="H393" s="1"/>
      <c r="I393" s="35"/>
      <c r="J393" s="1"/>
      <c r="K393" s="1"/>
      <c r="L393" s="32"/>
      <c r="M393" s="32"/>
      <c r="N393" s="32"/>
      <c r="O393" s="32"/>
      <c r="P393" s="32"/>
      <c r="Q393" s="32"/>
      <c r="R393" s="32"/>
      <c r="S393" s="32"/>
      <c r="T393" s="32"/>
      <c r="U393" s="32"/>
      <c r="V393" s="32"/>
      <c r="W393" s="32"/>
      <c r="X393" s="32"/>
      <c r="Y393" s="32"/>
      <c r="Z393" s="32"/>
      <c r="AA393" s="32"/>
      <c r="AB393" s="1"/>
      <c r="AC393" s="1"/>
      <c r="AD393" s="1"/>
      <c r="AE393" s="1"/>
      <c r="AF393" s="1"/>
      <c r="AG393" s="1"/>
      <c r="AH393" s="1"/>
      <c r="AI393" s="1"/>
      <c r="AJ393" s="37"/>
    </row>
    <row r="394" spans="1:36" ht="14.25" customHeight="1">
      <c r="A394" s="1"/>
      <c r="B394" s="32"/>
      <c r="C394" s="32"/>
      <c r="D394" s="33"/>
      <c r="E394" s="1"/>
      <c r="F394" s="34"/>
      <c r="G394" s="32"/>
      <c r="H394" s="1"/>
      <c r="I394" s="35"/>
      <c r="J394" s="1"/>
      <c r="K394" s="1"/>
      <c r="L394" s="32"/>
      <c r="M394" s="32"/>
      <c r="N394" s="32"/>
      <c r="O394" s="32"/>
      <c r="P394" s="32"/>
      <c r="Q394" s="32"/>
      <c r="R394" s="32"/>
      <c r="S394" s="32"/>
      <c r="T394" s="32"/>
      <c r="U394" s="32"/>
      <c r="V394" s="32"/>
      <c r="W394" s="32"/>
      <c r="X394" s="32"/>
      <c r="Y394" s="32"/>
      <c r="Z394" s="32"/>
      <c r="AA394" s="32"/>
      <c r="AB394" s="1"/>
      <c r="AC394" s="1"/>
      <c r="AD394" s="1"/>
      <c r="AE394" s="1"/>
      <c r="AF394" s="1"/>
      <c r="AG394" s="1"/>
      <c r="AH394" s="1"/>
      <c r="AI394" s="1"/>
      <c r="AJ394" s="37"/>
    </row>
    <row r="395" spans="1:36" ht="14.25" customHeight="1">
      <c r="A395" s="1"/>
      <c r="B395" s="32"/>
      <c r="C395" s="32"/>
      <c r="D395" s="33"/>
      <c r="E395" s="1"/>
      <c r="F395" s="34"/>
      <c r="G395" s="32"/>
      <c r="H395" s="1"/>
      <c r="I395" s="35"/>
      <c r="J395" s="1"/>
      <c r="K395" s="1"/>
      <c r="L395" s="32"/>
      <c r="M395" s="32"/>
      <c r="N395" s="32"/>
      <c r="O395" s="32"/>
      <c r="P395" s="32"/>
      <c r="Q395" s="32"/>
      <c r="R395" s="32"/>
      <c r="S395" s="32"/>
      <c r="T395" s="32"/>
      <c r="U395" s="32"/>
      <c r="V395" s="32"/>
      <c r="W395" s="32"/>
      <c r="X395" s="32"/>
      <c r="Y395" s="32"/>
      <c r="Z395" s="32"/>
      <c r="AA395" s="32"/>
      <c r="AB395" s="1"/>
      <c r="AC395" s="1"/>
      <c r="AD395" s="1"/>
      <c r="AE395" s="1"/>
      <c r="AF395" s="1"/>
      <c r="AG395" s="1"/>
      <c r="AH395" s="1"/>
      <c r="AI395" s="1"/>
      <c r="AJ395" s="37"/>
    </row>
    <row r="396" spans="1:36" ht="14.25" customHeight="1">
      <c r="A396" s="1"/>
      <c r="B396" s="32"/>
      <c r="C396" s="32"/>
      <c r="D396" s="33"/>
      <c r="E396" s="1"/>
      <c r="F396" s="34"/>
      <c r="G396" s="32"/>
      <c r="H396" s="1"/>
      <c r="I396" s="35"/>
      <c r="J396" s="1"/>
      <c r="K396" s="1"/>
      <c r="L396" s="32"/>
      <c r="M396" s="32"/>
      <c r="N396" s="32"/>
      <c r="O396" s="32"/>
      <c r="P396" s="32"/>
      <c r="Q396" s="32"/>
      <c r="R396" s="32"/>
      <c r="S396" s="32"/>
      <c r="T396" s="32"/>
      <c r="U396" s="32"/>
      <c r="V396" s="32"/>
      <c r="W396" s="32"/>
      <c r="X396" s="32"/>
      <c r="Y396" s="32"/>
      <c r="Z396" s="32"/>
      <c r="AA396" s="32"/>
      <c r="AB396" s="1"/>
      <c r="AC396" s="1"/>
      <c r="AD396" s="1"/>
      <c r="AE396" s="1"/>
      <c r="AF396" s="1"/>
      <c r="AG396" s="1"/>
      <c r="AH396" s="1"/>
      <c r="AI396" s="1"/>
      <c r="AJ396" s="37"/>
    </row>
    <row r="397" spans="1:36" ht="14.25" customHeight="1">
      <c r="A397" s="1"/>
      <c r="B397" s="32"/>
      <c r="C397" s="32"/>
      <c r="D397" s="33"/>
      <c r="E397" s="1"/>
      <c r="F397" s="34"/>
      <c r="G397" s="32"/>
      <c r="H397" s="1"/>
      <c r="I397" s="35"/>
      <c r="J397" s="1"/>
      <c r="K397" s="1"/>
      <c r="L397" s="32"/>
      <c r="M397" s="32"/>
      <c r="N397" s="32"/>
      <c r="O397" s="32"/>
      <c r="P397" s="32"/>
      <c r="Q397" s="32"/>
      <c r="R397" s="32"/>
      <c r="S397" s="32"/>
      <c r="T397" s="32"/>
      <c r="U397" s="32"/>
      <c r="V397" s="32"/>
      <c r="W397" s="32"/>
      <c r="X397" s="32"/>
      <c r="Y397" s="32"/>
      <c r="Z397" s="32"/>
      <c r="AA397" s="32"/>
      <c r="AB397" s="1"/>
      <c r="AC397" s="1"/>
      <c r="AD397" s="1"/>
      <c r="AE397" s="1"/>
      <c r="AF397" s="1"/>
      <c r="AG397" s="1"/>
      <c r="AH397" s="1"/>
      <c r="AI397" s="1"/>
      <c r="AJ397" s="37"/>
    </row>
    <row r="398" spans="1:36" ht="14.25" customHeight="1">
      <c r="A398" s="1"/>
      <c r="B398" s="32"/>
      <c r="C398" s="32"/>
      <c r="D398" s="33"/>
      <c r="E398" s="1"/>
      <c r="F398" s="34"/>
      <c r="G398" s="32"/>
      <c r="H398" s="1"/>
      <c r="I398" s="35"/>
      <c r="J398" s="1"/>
      <c r="K398" s="1"/>
      <c r="L398" s="32"/>
      <c r="M398" s="32"/>
      <c r="N398" s="32"/>
      <c r="O398" s="32"/>
      <c r="P398" s="32"/>
      <c r="Q398" s="32"/>
      <c r="R398" s="32"/>
      <c r="S398" s="32"/>
      <c r="T398" s="32"/>
      <c r="U398" s="32"/>
      <c r="V398" s="32"/>
      <c r="W398" s="32"/>
      <c r="X398" s="32"/>
      <c r="Y398" s="32"/>
      <c r="Z398" s="32"/>
      <c r="AA398" s="32"/>
      <c r="AB398" s="1"/>
      <c r="AC398" s="1"/>
      <c r="AD398" s="1"/>
      <c r="AE398" s="1"/>
      <c r="AF398" s="1"/>
      <c r="AG398" s="1"/>
      <c r="AH398" s="1"/>
      <c r="AI398" s="1"/>
      <c r="AJ398" s="37"/>
    </row>
    <row r="399" spans="1:36" ht="14.25" customHeight="1">
      <c r="A399" s="1"/>
      <c r="B399" s="32"/>
      <c r="C399" s="32"/>
      <c r="D399" s="33"/>
      <c r="E399" s="1"/>
      <c r="F399" s="34"/>
      <c r="G399" s="32"/>
      <c r="H399" s="1"/>
      <c r="I399" s="35"/>
      <c r="J399" s="1"/>
      <c r="K399" s="1"/>
      <c r="L399" s="32"/>
      <c r="M399" s="32"/>
      <c r="N399" s="32"/>
      <c r="O399" s="32"/>
      <c r="P399" s="32"/>
      <c r="Q399" s="32"/>
      <c r="R399" s="32"/>
      <c r="S399" s="32"/>
      <c r="T399" s="32"/>
      <c r="U399" s="32"/>
      <c r="V399" s="32"/>
      <c r="W399" s="32"/>
      <c r="X399" s="32"/>
      <c r="Y399" s="32"/>
      <c r="Z399" s="32"/>
      <c r="AA399" s="32"/>
      <c r="AB399" s="1"/>
      <c r="AC399" s="1"/>
      <c r="AD399" s="1"/>
      <c r="AE399" s="1"/>
      <c r="AF399" s="1"/>
      <c r="AG399" s="1"/>
      <c r="AH399" s="1"/>
      <c r="AI399" s="1"/>
      <c r="AJ399" s="37"/>
    </row>
    <row r="400" spans="1:36" ht="14.25" customHeight="1">
      <c r="A400" s="1"/>
      <c r="B400" s="32"/>
      <c r="C400" s="32"/>
      <c r="D400" s="33"/>
      <c r="E400" s="1"/>
      <c r="F400" s="34"/>
      <c r="G400" s="32"/>
      <c r="H400" s="1"/>
      <c r="I400" s="35"/>
      <c r="J400" s="1"/>
      <c r="K400" s="1"/>
      <c r="L400" s="32"/>
      <c r="M400" s="32"/>
      <c r="N400" s="32"/>
      <c r="O400" s="32"/>
      <c r="P400" s="32"/>
      <c r="Q400" s="32"/>
      <c r="R400" s="32"/>
      <c r="S400" s="32"/>
      <c r="T400" s="32"/>
      <c r="U400" s="32"/>
      <c r="V400" s="32"/>
      <c r="W400" s="32"/>
      <c r="X400" s="32"/>
      <c r="Y400" s="32"/>
      <c r="Z400" s="32"/>
      <c r="AA400" s="32"/>
      <c r="AB400" s="1"/>
      <c r="AC400" s="1"/>
      <c r="AD400" s="1"/>
      <c r="AE400" s="1"/>
      <c r="AF400" s="1"/>
      <c r="AG400" s="1"/>
      <c r="AH400" s="1"/>
      <c r="AI400" s="1"/>
      <c r="AJ400" s="37"/>
    </row>
    <row r="401" spans="1:36" ht="14.25" customHeight="1">
      <c r="A401" s="1"/>
      <c r="B401" s="32"/>
      <c r="C401" s="32"/>
      <c r="D401" s="33"/>
      <c r="E401" s="1"/>
      <c r="F401" s="34"/>
      <c r="G401" s="32"/>
      <c r="H401" s="1"/>
      <c r="I401" s="35"/>
      <c r="J401" s="1"/>
      <c r="K401" s="1"/>
      <c r="L401" s="32"/>
      <c r="M401" s="32"/>
      <c r="N401" s="32"/>
      <c r="O401" s="32"/>
      <c r="P401" s="32"/>
      <c r="Q401" s="32"/>
      <c r="R401" s="32"/>
      <c r="S401" s="32"/>
      <c r="T401" s="32"/>
      <c r="U401" s="32"/>
      <c r="V401" s="32"/>
      <c r="W401" s="32"/>
      <c r="X401" s="32"/>
      <c r="Y401" s="32"/>
      <c r="Z401" s="32"/>
      <c r="AA401" s="32"/>
      <c r="AB401" s="1"/>
      <c r="AC401" s="1"/>
      <c r="AD401" s="1"/>
      <c r="AE401" s="1"/>
      <c r="AF401" s="1"/>
      <c r="AG401" s="1"/>
      <c r="AH401" s="1"/>
      <c r="AI401" s="1"/>
      <c r="AJ401" s="37"/>
    </row>
    <row r="402" spans="1:36" ht="14.25" customHeight="1">
      <c r="A402" s="1"/>
      <c r="B402" s="32"/>
      <c r="C402" s="32"/>
      <c r="D402" s="33"/>
      <c r="E402" s="1"/>
      <c r="F402" s="34"/>
      <c r="G402" s="32"/>
      <c r="H402" s="1"/>
      <c r="I402" s="35"/>
      <c r="J402" s="1"/>
      <c r="K402" s="1"/>
      <c r="L402" s="32"/>
      <c r="M402" s="32"/>
      <c r="N402" s="32"/>
      <c r="O402" s="32"/>
      <c r="P402" s="32"/>
      <c r="Q402" s="32"/>
      <c r="R402" s="32"/>
      <c r="S402" s="32"/>
      <c r="T402" s="32"/>
      <c r="U402" s="32"/>
      <c r="V402" s="32"/>
      <c r="W402" s="32"/>
      <c r="X402" s="32"/>
      <c r="Y402" s="32"/>
      <c r="Z402" s="32"/>
      <c r="AA402" s="32"/>
      <c r="AB402" s="1"/>
      <c r="AC402" s="1"/>
      <c r="AD402" s="1"/>
      <c r="AE402" s="1"/>
      <c r="AF402" s="1"/>
      <c r="AG402" s="1"/>
      <c r="AH402" s="1"/>
      <c r="AI402" s="1"/>
      <c r="AJ402" s="37"/>
    </row>
    <row r="403" spans="1:36" ht="14.25" customHeight="1">
      <c r="A403" s="1"/>
      <c r="B403" s="32"/>
      <c r="C403" s="32"/>
      <c r="D403" s="33"/>
      <c r="E403" s="1"/>
      <c r="F403" s="34"/>
      <c r="G403" s="32"/>
      <c r="H403" s="1"/>
      <c r="I403" s="35"/>
      <c r="J403" s="1"/>
      <c r="K403" s="1"/>
      <c r="L403" s="32"/>
      <c r="M403" s="32"/>
      <c r="N403" s="32"/>
      <c r="O403" s="32"/>
      <c r="P403" s="32"/>
      <c r="Q403" s="32"/>
      <c r="R403" s="32"/>
      <c r="S403" s="32"/>
      <c r="T403" s="32"/>
      <c r="U403" s="32"/>
      <c r="V403" s="32"/>
      <c r="W403" s="32"/>
      <c r="X403" s="32"/>
      <c r="Y403" s="32"/>
      <c r="Z403" s="32"/>
      <c r="AA403" s="32"/>
      <c r="AB403" s="1"/>
      <c r="AC403" s="1"/>
      <c r="AD403" s="1"/>
      <c r="AE403" s="1"/>
      <c r="AF403" s="1"/>
      <c r="AG403" s="1"/>
      <c r="AH403" s="1"/>
      <c r="AI403" s="1"/>
      <c r="AJ403" s="37"/>
    </row>
    <row r="404" spans="1:36" ht="14.25" customHeight="1">
      <c r="A404" s="1"/>
      <c r="B404" s="32"/>
      <c r="C404" s="32"/>
      <c r="D404" s="33"/>
      <c r="E404" s="1"/>
      <c r="F404" s="34"/>
      <c r="G404" s="32"/>
      <c r="H404" s="1"/>
      <c r="I404" s="35"/>
      <c r="J404" s="1"/>
      <c r="K404" s="1"/>
      <c r="L404" s="32"/>
      <c r="M404" s="32"/>
      <c r="N404" s="32"/>
      <c r="O404" s="32"/>
      <c r="P404" s="32"/>
      <c r="Q404" s="32"/>
      <c r="R404" s="32"/>
      <c r="S404" s="32"/>
      <c r="T404" s="32"/>
      <c r="U404" s="32"/>
      <c r="V404" s="32"/>
      <c r="W404" s="32"/>
      <c r="X404" s="32"/>
      <c r="Y404" s="32"/>
      <c r="Z404" s="32"/>
      <c r="AA404" s="32"/>
      <c r="AB404" s="1"/>
      <c r="AC404" s="1"/>
      <c r="AD404" s="1"/>
      <c r="AE404" s="1"/>
      <c r="AF404" s="1"/>
      <c r="AG404" s="1"/>
      <c r="AH404" s="1"/>
      <c r="AI404" s="1"/>
      <c r="AJ404" s="37"/>
    </row>
    <row r="405" spans="1:36" ht="14.25" customHeight="1">
      <c r="A405" s="1"/>
      <c r="B405" s="32"/>
      <c r="C405" s="32"/>
      <c r="D405" s="33"/>
      <c r="E405" s="1"/>
      <c r="F405" s="34"/>
      <c r="G405" s="32"/>
      <c r="H405" s="1"/>
      <c r="I405" s="35"/>
      <c r="J405" s="1"/>
      <c r="K405" s="1"/>
      <c r="L405" s="32"/>
      <c r="M405" s="32"/>
      <c r="N405" s="32"/>
      <c r="O405" s="32"/>
      <c r="P405" s="32"/>
      <c r="Q405" s="32"/>
      <c r="R405" s="32"/>
      <c r="S405" s="32"/>
      <c r="T405" s="32"/>
      <c r="U405" s="32"/>
      <c r="V405" s="32"/>
      <c r="W405" s="32"/>
      <c r="X405" s="32"/>
      <c r="Y405" s="32"/>
      <c r="Z405" s="32"/>
      <c r="AA405" s="32"/>
      <c r="AB405" s="1"/>
      <c r="AC405" s="1"/>
      <c r="AD405" s="1"/>
      <c r="AE405" s="1"/>
      <c r="AF405" s="1"/>
      <c r="AG405" s="1"/>
      <c r="AH405" s="1"/>
      <c r="AI405" s="1"/>
      <c r="AJ405" s="37"/>
    </row>
    <row r="406" spans="1:36" ht="14.25" customHeight="1">
      <c r="A406" s="1"/>
      <c r="B406" s="32"/>
      <c r="C406" s="32"/>
      <c r="D406" s="33"/>
      <c r="E406" s="1"/>
      <c r="F406" s="34"/>
      <c r="G406" s="32"/>
      <c r="H406" s="1"/>
      <c r="I406" s="35"/>
      <c r="J406" s="1"/>
      <c r="K406" s="1"/>
      <c r="L406" s="32"/>
      <c r="M406" s="32"/>
      <c r="N406" s="32"/>
      <c r="O406" s="32"/>
      <c r="P406" s="32"/>
      <c r="Q406" s="32"/>
      <c r="R406" s="32"/>
      <c r="S406" s="32"/>
      <c r="T406" s="32"/>
      <c r="U406" s="32"/>
      <c r="V406" s="32"/>
      <c r="W406" s="32"/>
      <c r="X406" s="32"/>
      <c r="Y406" s="32"/>
      <c r="Z406" s="32"/>
      <c r="AA406" s="32"/>
      <c r="AB406" s="1"/>
      <c r="AC406" s="1"/>
      <c r="AD406" s="1"/>
      <c r="AE406" s="1"/>
      <c r="AF406" s="1"/>
      <c r="AG406" s="1"/>
      <c r="AH406" s="1"/>
      <c r="AI406" s="1"/>
      <c r="AJ406" s="37"/>
    </row>
    <row r="407" spans="1:36" ht="14.25" customHeight="1">
      <c r="A407" s="1"/>
      <c r="B407" s="32"/>
      <c r="C407" s="32"/>
      <c r="D407" s="33"/>
      <c r="E407" s="1"/>
      <c r="F407" s="34"/>
      <c r="G407" s="32"/>
      <c r="H407" s="1"/>
      <c r="I407" s="35"/>
      <c r="J407" s="1"/>
      <c r="K407" s="1"/>
      <c r="L407" s="32"/>
      <c r="M407" s="32"/>
      <c r="N407" s="32"/>
      <c r="O407" s="32"/>
      <c r="P407" s="32"/>
      <c r="Q407" s="32"/>
      <c r="R407" s="32"/>
      <c r="S407" s="32"/>
      <c r="T407" s="32"/>
      <c r="U407" s="32"/>
      <c r="V407" s="32"/>
      <c r="W407" s="32"/>
      <c r="X407" s="32"/>
      <c r="Y407" s="32"/>
      <c r="Z407" s="32"/>
      <c r="AA407" s="32"/>
      <c r="AB407" s="1"/>
      <c r="AC407" s="1"/>
      <c r="AD407" s="1"/>
      <c r="AE407" s="1"/>
      <c r="AF407" s="1"/>
      <c r="AG407" s="1"/>
      <c r="AH407" s="1"/>
      <c r="AI407" s="1"/>
      <c r="AJ407" s="37"/>
    </row>
    <row r="408" spans="1:36" ht="14.25" customHeight="1">
      <c r="A408" s="1"/>
      <c r="B408" s="32"/>
      <c r="C408" s="32"/>
      <c r="D408" s="33"/>
      <c r="E408" s="1"/>
      <c r="F408" s="34"/>
      <c r="G408" s="32"/>
      <c r="H408" s="1"/>
      <c r="I408" s="35"/>
      <c r="J408" s="1"/>
      <c r="K408" s="1"/>
      <c r="L408" s="32"/>
      <c r="M408" s="32"/>
      <c r="N408" s="32"/>
      <c r="O408" s="32"/>
      <c r="P408" s="32"/>
      <c r="Q408" s="32"/>
      <c r="R408" s="32"/>
      <c r="S408" s="32"/>
      <c r="T408" s="32"/>
      <c r="U408" s="32"/>
      <c r="V408" s="32"/>
      <c r="W408" s="32"/>
      <c r="X408" s="32"/>
      <c r="Y408" s="32"/>
      <c r="Z408" s="32"/>
      <c r="AA408" s="32"/>
      <c r="AB408" s="1"/>
      <c r="AC408" s="1"/>
      <c r="AD408" s="1"/>
      <c r="AE408" s="1"/>
      <c r="AF408" s="1"/>
      <c r="AG408" s="1"/>
      <c r="AH408" s="1"/>
      <c r="AI408" s="1"/>
      <c r="AJ408" s="37"/>
    </row>
    <row r="409" spans="1:36" ht="14.25" customHeight="1">
      <c r="A409" s="1"/>
      <c r="B409" s="32"/>
      <c r="C409" s="32"/>
      <c r="D409" s="33"/>
      <c r="E409" s="1"/>
      <c r="F409" s="34"/>
      <c r="G409" s="32"/>
      <c r="H409" s="1"/>
      <c r="I409" s="35"/>
      <c r="J409" s="1"/>
      <c r="K409" s="1"/>
      <c r="L409" s="32"/>
      <c r="M409" s="32"/>
      <c r="N409" s="32"/>
      <c r="O409" s="32"/>
      <c r="P409" s="32"/>
      <c r="Q409" s="32"/>
      <c r="R409" s="32"/>
      <c r="S409" s="32"/>
      <c r="T409" s="32"/>
      <c r="U409" s="32"/>
      <c r="V409" s="32"/>
      <c r="W409" s="32"/>
      <c r="X409" s="32"/>
      <c r="Y409" s="32"/>
      <c r="Z409" s="32"/>
      <c r="AA409" s="32"/>
      <c r="AB409" s="1"/>
      <c r="AC409" s="1"/>
      <c r="AD409" s="1"/>
      <c r="AE409" s="1"/>
      <c r="AF409" s="1"/>
      <c r="AG409" s="1"/>
      <c r="AH409" s="1"/>
      <c r="AI409" s="1"/>
      <c r="AJ409" s="37"/>
    </row>
    <row r="410" spans="1:36" ht="14.25" customHeight="1">
      <c r="A410" s="1"/>
      <c r="B410" s="32"/>
      <c r="C410" s="32"/>
      <c r="D410" s="33"/>
      <c r="E410" s="1"/>
      <c r="F410" s="34"/>
      <c r="G410" s="32"/>
      <c r="H410" s="1"/>
      <c r="I410" s="35"/>
      <c r="J410" s="1"/>
      <c r="K410" s="1"/>
      <c r="L410" s="32"/>
      <c r="M410" s="32"/>
      <c r="N410" s="32"/>
      <c r="O410" s="32"/>
      <c r="P410" s="32"/>
      <c r="Q410" s="32"/>
      <c r="R410" s="32"/>
      <c r="S410" s="32"/>
      <c r="T410" s="32"/>
      <c r="U410" s="32"/>
      <c r="V410" s="32"/>
      <c r="W410" s="32"/>
      <c r="X410" s="32"/>
      <c r="Y410" s="32"/>
      <c r="Z410" s="32"/>
      <c r="AA410" s="32"/>
      <c r="AB410" s="1"/>
      <c r="AC410" s="1"/>
      <c r="AD410" s="1"/>
      <c r="AE410" s="1"/>
      <c r="AF410" s="1"/>
      <c r="AG410" s="1"/>
      <c r="AH410" s="1"/>
      <c r="AI410" s="1"/>
      <c r="AJ410" s="37"/>
    </row>
    <row r="411" spans="1:36" ht="14.25" customHeight="1">
      <c r="A411" s="1"/>
      <c r="B411" s="32"/>
      <c r="C411" s="32"/>
      <c r="D411" s="33"/>
      <c r="E411" s="1"/>
      <c r="F411" s="34"/>
      <c r="G411" s="32"/>
      <c r="H411" s="1"/>
      <c r="I411" s="35"/>
      <c r="J411" s="1"/>
      <c r="K411" s="1"/>
      <c r="L411" s="32"/>
      <c r="M411" s="32"/>
      <c r="N411" s="32"/>
      <c r="O411" s="32"/>
      <c r="P411" s="32"/>
      <c r="Q411" s="32"/>
      <c r="R411" s="32"/>
      <c r="S411" s="32"/>
      <c r="T411" s="32"/>
      <c r="U411" s="32"/>
      <c r="V411" s="32"/>
      <c r="W411" s="32"/>
      <c r="X411" s="32"/>
      <c r="Y411" s="32"/>
      <c r="Z411" s="32"/>
      <c r="AA411" s="32"/>
      <c r="AB411" s="1"/>
      <c r="AC411" s="1"/>
      <c r="AD411" s="1"/>
      <c r="AE411" s="1"/>
      <c r="AF411" s="1"/>
      <c r="AG411" s="1"/>
      <c r="AH411" s="1"/>
      <c r="AI411" s="1"/>
      <c r="AJ411" s="37"/>
    </row>
    <row r="412" spans="1:36" ht="14.25" customHeight="1">
      <c r="A412" s="1"/>
      <c r="B412" s="32"/>
      <c r="C412" s="32"/>
      <c r="D412" s="33"/>
      <c r="E412" s="1"/>
      <c r="F412" s="34"/>
      <c r="G412" s="32"/>
      <c r="H412" s="1"/>
      <c r="I412" s="35"/>
      <c r="J412" s="1"/>
      <c r="K412" s="1"/>
      <c r="L412" s="32"/>
      <c r="M412" s="32"/>
      <c r="N412" s="32"/>
      <c r="O412" s="32"/>
      <c r="P412" s="32"/>
      <c r="Q412" s="32"/>
      <c r="R412" s="32"/>
      <c r="S412" s="32"/>
      <c r="T412" s="32"/>
      <c r="U412" s="32"/>
      <c r="V412" s="32"/>
      <c r="W412" s="32"/>
      <c r="X412" s="32"/>
      <c r="Y412" s="32"/>
      <c r="Z412" s="32"/>
      <c r="AA412" s="32"/>
      <c r="AB412" s="1"/>
      <c r="AC412" s="1"/>
      <c r="AD412" s="1"/>
      <c r="AE412" s="1"/>
      <c r="AF412" s="1"/>
      <c r="AG412" s="1"/>
      <c r="AH412" s="1"/>
      <c r="AI412" s="1"/>
      <c r="AJ412" s="37"/>
    </row>
    <row r="413" spans="1:36" ht="14.25" customHeight="1">
      <c r="A413" s="1"/>
      <c r="B413" s="32"/>
      <c r="C413" s="32"/>
      <c r="D413" s="33"/>
      <c r="E413" s="1"/>
      <c r="F413" s="34"/>
      <c r="G413" s="32"/>
      <c r="H413" s="1"/>
      <c r="I413" s="35"/>
      <c r="J413" s="1"/>
      <c r="K413" s="1"/>
      <c r="L413" s="32"/>
      <c r="M413" s="32"/>
      <c r="N413" s="32"/>
      <c r="O413" s="32"/>
      <c r="P413" s="32"/>
      <c r="Q413" s="32"/>
      <c r="R413" s="32"/>
      <c r="S413" s="32"/>
      <c r="T413" s="32"/>
      <c r="U413" s="32"/>
      <c r="V413" s="32"/>
      <c r="W413" s="32"/>
      <c r="X413" s="32"/>
      <c r="Y413" s="32"/>
      <c r="Z413" s="32"/>
      <c r="AA413" s="32"/>
      <c r="AB413" s="1"/>
      <c r="AC413" s="1"/>
      <c r="AD413" s="1"/>
      <c r="AE413" s="1"/>
      <c r="AF413" s="1"/>
      <c r="AG413" s="1"/>
      <c r="AH413" s="1"/>
      <c r="AI413" s="1"/>
      <c r="AJ413" s="37"/>
    </row>
    <row r="414" spans="1:36" ht="14.25" customHeight="1">
      <c r="A414" s="1"/>
      <c r="B414" s="32"/>
      <c r="C414" s="32"/>
      <c r="D414" s="33"/>
      <c r="E414" s="1"/>
      <c r="F414" s="34"/>
      <c r="G414" s="32"/>
      <c r="H414" s="1"/>
      <c r="I414" s="35"/>
      <c r="J414" s="1"/>
      <c r="K414" s="1"/>
      <c r="L414" s="32"/>
      <c r="M414" s="32"/>
      <c r="N414" s="32"/>
      <c r="O414" s="32"/>
      <c r="P414" s="32"/>
      <c r="Q414" s="32"/>
      <c r="R414" s="32"/>
      <c r="S414" s="32"/>
      <c r="T414" s="32"/>
      <c r="U414" s="32"/>
      <c r="V414" s="32"/>
      <c r="W414" s="32"/>
      <c r="X414" s="32"/>
      <c r="Y414" s="32"/>
      <c r="Z414" s="32"/>
      <c r="AA414" s="32"/>
      <c r="AB414" s="1"/>
      <c r="AC414" s="1"/>
      <c r="AD414" s="1"/>
      <c r="AE414" s="1"/>
      <c r="AF414" s="1"/>
      <c r="AG414" s="1"/>
      <c r="AH414" s="1"/>
      <c r="AI414" s="1"/>
      <c r="AJ414" s="37"/>
    </row>
    <row r="415" spans="1:36" ht="14.25" customHeight="1">
      <c r="A415" s="1"/>
      <c r="B415" s="32"/>
      <c r="C415" s="32"/>
      <c r="D415" s="33"/>
      <c r="E415" s="1"/>
      <c r="F415" s="34"/>
      <c r="G415" s="32"/>
      <c r="H415" s="1"/>
      <c r="I415" s="35"/>
      <c r="J415" s="1"/>
      <c r="K415" s="1"/>
      <c r="L415" s="32"/>
      <c r="M415" s="32"/>
      <c r="N415" s="32"/>
      <c r="O415" s="32"/>
      <c r="P415" s="32"/>
      <c r="Q415" s="32"/>
      <c r="R415" s="32"/>
      <c r="S415" s="32"/>
      <c r="T415" s="32"/>
      <c r="U415" s="32"/>
      <c r="V415" s="32"/>
      <c r="W415" s="32"/>
      <c r="X415" s="32"/>
      <c r="Y415" s="32"/>
      <c r="Z415" s="32"/>
      <c r="AA415" s="32"/>
      <c r="AB415" s="1"/>
      <c r="AC415" s="1"/>
      <c r="AD415" s="1"/>
      <c r="AE415" s="1"/>
      <c r="AF415" s="1"/>
      <c r="AG415" s="1"/>
      <c r="AH415" s="1"/>
      <c r="AI415" s="1"/>
      <c r="AJ415" s="37"/>
    </row>
    <row r="416" spans="1:36" ht="14.25" customHeight="1">
      <c r="A416" s="1"/>
      <c r="B416" s="32"/>
      <c r="C416" s="32"/>
      <c r="D416" s="33"/>
      <c r="E416" s="1"/>
      <c r="F416" s="34"/>
      <c r="G416" s="32"/>
      <c r="H416" s="1"/>
      <c r="I416" s="35"/>
      <c r="J416" s="1"/>
      <c r="K416" s="1"/>
      <c r="L416" s="32"/>
      <c r="M416" s="32"/>
      <c r="N416" s="32"/>
      <c r="O416" s="32"/>
      <c r="P416" s="32"/>
      <c r="Q416" s="32"/>
      <c r="R416" s="32"/>
      <c r="S416" s="32"/>
      <c r="T416" s="32"/>
      <c r="U416" s="32"/>
      <c r="V416" s="32"/>
      <c r="W416" s="32"/>
      <c r="X416" s="32"/>
      <c r="Y416" s="32"/>
      <c r="Z416" s="32"/>
      <c r="AA416" s="32"/>
      <c r="AB416" s="1"/>
      <c r="AC416" s="1"/>
      <c r="AD416" s="1"/>
      <c r="AE416" s="1"/>
      <c r="AF416" s="1"/>
      <c r="AG416" s="1"/>
      <c r="AH416" s="1"/>
      <c r="AI416" s="1"/>
      <c r="AJ416" s="37"/>
    </row>
    <row r="417" spans="1:36" ht="14.25" customHeight="1">
      <c r="A417" s="1"/>
      <c r="B417" s="32"/>
      <c r="C417" s="32"/>
      <c r="D417" s="33"/>
      <c r="E417" s="1"/>
      <c r="F417" s="34"/>
      <c r="G417" s="32"/>
      <c r="H417" s="1"/>
      <c r="I417" s="35"/>
      <c r="J417" s="1"/>
      <c r="K417" s="1"/>
      <c r="L417" s="32"/>
      <c r="M417" s="32"/>
      <c r="N417" s="32"/>
      <c r="O417" s="32"/>
      <c r="P417" s="32"/>
      <c r="Q417" s="32"/>
      <c r="R417" s="32"/>
      <c r="S417" s="32"/>
      <c r="T417" s="32"/>
      <c r="U417" s="32"/>
      <c r="V417" s="32"/>
      <c r="W417" s="32"/>
      <c r="X417" s="32"/>
      <c r="Y417" s="32"/>
      <c r="Z417" s="32"/>
      <c r="AA417" s="32"/>
      <c r="AB417" s="1"/>
      <c r="AC417" s="1"/>
      <c r="AD417" s="1"/>
      <c r="AE417" s="1"/>
      <c r="AF417" s="1"/>
      <c r="AG417" s="1"/>
      <c r="AH417" s="1"/>
      <c r="AI417" s="1"/>
      <c r="AJ417" s="37"/>
    </row>
    <row r="418" spans="1:36" ht="14.25" customHeight="1">
      <c r="A418" s="1"/>
      <c r="B418" s="32"/>
      <c r="C418" s="32"/>
      <c r="D418" s="33"/>
      <c r="E418" s="1"/>
      <c r="F418" s="34"/>
      <c r="G418" s="32"/>
      <c r="H418" s="1"/>
      <c r="I418" s="35"/>
      <c r="J418" s="1"/>
      <c r="K418" s="1"/>
      <c r="L418" s="32"/>
      <c r="M418" s="32"/>
      <c r="N418" s="32"/>
      <c r="O418" s="32"/>
      <c r="P418" s="32"/>
      <c r="Q418" s="32"/>
      <c r="R418" s="32"/>
      <c r="S418" s="32"/>
      <c r="T418" s="32"/>
      <c r="U418" s="32"/>
      <c r="V418" s="32"/>
      <c r="W418" s="32"/>
      <c r="X418" s="32"/>
      <c r="Y418" s="32"/>
      <c r="Z418" s="32"/>
      <c r="AA418" s="32"/>
      <c r="AB418" s="1"/>
      <c r="AC418" s="1"/>
      <c r="AD418" s="1"/>
      <c r="AE418" s="1"/>
      <c r="AF418" s="1"/>
      <c r="AG418" s="1"/>
      <c r="AH418" s="1"/>
      <c r="AI418" s="1"/>
      <c r="AJ418" s="37"/>
    </row>
    <row r="419" spans="1:36" ht="14.25" customHeight="1">
      <c r="A419" s="1"/>
      <c r="B419" s="32"/>
      <c r="C419" s="32"/>
      <c r="D419" s="33"/>
      <c r="E419" s="1"/>
      <c r="F419" s="34"/>
      <c r="G419" s="32"/>
      <c r="H419" s="1"/>
      <c r="I419" s="35"/>
      <c r="J419" s="1"/>
      <c r="K419" s="1"/>
      <c r="L419" s="32"/>
      <c r="M419" s="32"/>
      <c r="N419" s="32"/>
      <c r="O419" s="32"/>
      <c r="P419" s="32"/>
      <c r="Q419" s="32"/>
      <c r="R419" s="32"/>
      <c r="S419" s="32"/>
      <c r="T419" s="32"/>
      <c r="U419" s="32"/>
      <c r="V419" s="32"/>
      <c r="W419" s="32"/>
      <c r="X419" s="32"/>
      <c r="Y419" s="32"/>
      <c r="Z419" s="32"/>
      <c r="AA419" s="32"/>
      <c r="AB419" s="1"/>
      <c r="AC419" s="1"/>
      <c r="AD419" s="1"/>
      <c r="AE419" s="1"/>
      <c r="AF419" s="1"/>
      <c r="AG419" s="1"/>
      <c r="AH419" s="1"/>
      <c r="AI419" s="1"/>
      <c r="AJ419" s="37"/>
    </row>
    <row r="420" spans="1:36" ht="14.25" customHeight="1">
      <c r="A420" s="1"/>
      <c r="B420" s="32"/>
      <c r="C420" s="32"/>
      <c r="D420" s="33"/>
      <c r="E420" s="1"/>
      <c r="F420" s="34"/>
      <c r="G420" s="32"/>
      <c r="H420" s="1"/>
      <c r="I420" s="35"/>
      <c r="J420" s="1"/>
      <c r="K420" s="1"/>
      <c r="L420" s="32"/>
      <c r="M420" s="32"/>
      <c r="N420" s="32"/>
      <c r="O420" s="32"/>
      <c r="P420" s="32"/>
      <c r="Q420" s="32"/>
      <c r="R420" s="32"/>
      <c r="S420" s="32"/>
      <c r="T420" s="32"/>
      <c r="U420" s="32"/>
      <c r="V420" s="32"/>
      <c r="W420" s="32"/>
      <c r="X420" s="32"/>
      <c r="Y420" s="32"/>
      <c r="Z420" s="32"/>
      <c r="AA420" s="32"/>
      <c r="AB420" s="1"/>
      <c r="AC420" s="1"/>
      <c r="AD420" s="1"/>
      <c r="AE420" s="1"/>
      <c r="AF420" s="1"/>
      <c r="AG420" s="1"/>
      <c r="AH420" s="1"/>
      <c r="AI420" s="1"/>
      <c r="AJ420" s="37"/>
    </row>
    <row r="421" spans="1:36" ht="14.25" customHeight="1">
      <c r="A421" s="1"/>
      <c r="B421" s="32"/>
      <c r="C421" s="32"/>
      <c r="D421" s="33"/>
      <c r="E421" s="1"/>
      <c r="F421" s="34"/>
      <c r="G421" s="32"/>
      <c r="H421" s="1"/>
      <c r="I421" s="35"/>
      <c r="J421" s="1"/>
      <c r="K421" s="1"/>
      <c r="L421" s="32"/>
      <c r="M421" s="32"/>
      <c r="N421" s="32"/>
      <c r="O421" s="32"/>
      <c r="P421" s="32"/>
      <c r="Q421" s="32"/>
      <c r="R421" s="32"/>
      <c r="S421" s="32"/>
      <c r="T421" s="32"/>
      <c r="U421" s="32"/>
      <c r="V421" s="32"/>
      <c r="W421" s="32"/>
      <c r="X421" s="32"/>
      <c r="Y421" s="32"/>
      <c r="Z421" s="32"/>
      <c r="AA421" s="32"/>
      <c r="AB421" s="1"/>
      <c r="AC421" s="1"/>
      <c r="AD421" s="1"/>
      <c r="AE421" s="1"/>
      <c r="AF421" s="1"/>
      <c r="AG421" s="1"/>
      <c r="AH421" s="1"/>
      <c r="AI421" s="1"/>
      <c r="AJ421" s="37"/>
    </row>
    <row r="422" spans="1:36" ht="14.25" customHeight="1">
      <c r="A422" s="1"/>
      <c r="B422" s="32"/>
      <c r="C422" s="32"/>
      <c r="D422" s="33"/>
      <c r="E422" s="1"/>
      <c r="F422" s="34"/>
      <c r="G422" s="32"/>
      <c r="H422" s="1"/>
      <c r="I422" s="35"/>
      <c r="J422" s="1"/>
      <c r="K422" s="1"/>
      <c r="L422" s="32"/>
      <c r="M422" s="32"/>
      <c r="N422" s="32"/>
      <c r="O422" s="32"/>
      <c r="P422" s="32"/>
      <c r="Q422" s="32"/>
      <c r="R422" s="32"/>
      <c r="S422" s="32"/>
      <c r="T422" s="32"/>
      <c r="U422" s="32"/>
      <c r="V422" s="32"/>
      <c r="W422" s="32"/>
      <c r="X422" s="32"/>
      <c r="Y422" s="32"/>
      <c r="Z422" s="32"/>
      <c r="AA422" s="32"/>
      <c r="AB422" s="1"/>
      <c r="AC422" s="1"/>
      <c r="AD422" s="1"/>
      <c r="AE422" s="1"/>
      <c r="AF422" s="1"/>
      <c r="AG422" s="1"/>
      <c r="AH422" s="1"/>
      <c r="AI422" s="1"/>
      <c r="AJ422" s="37"/>
    </row>
    <row r="423" spans="1:36" ht="14.25" customHeight="1">
      <c r="A423" s="1"/>
      <c r="B423" s="32"/>
      <c r="C423" s="32"/>
      <c r="D423" s="33"/>
      <c r="E423" s="1"/>
      <c r="F423" s="34"/>
      <c r="G423" s="32"/>
      <c r="H423" s="1"/>
      <c r="I423" s="35"/>
      <c r="J423" s="1"/>
      <c r="K423" s="1"/>
      <c r="L423" s="32"/>
      <c r="M423" s="32"/>
      <c r="N423" s="32"/>
      <c r="O423" s="32"/>
      <c r="P423" s="32"/>
      <c r="Q423" s="32"/>
      <c r="R423" s="32"/>
      <c r="S423" s="32"/>
      <c r="T423" s="32"/>
      <c r="U423" s="32"/>
      <c r="V423" s="32"/>
      <c r="W423" s="32"/>
      <c r="X423" s="32"/>
      <c r="Y423" s="32"/>
      <c r="Z423" s="32"/>
      <c r="AA423" s="32"/>
      <c r="AB423" s="1"/>
      <c r="AC423" s="1"/>
      <c r="AD423" s="1"/>
      <c r="AE423" s="1"/>
      <c r="AF423" s="1"/>
      <c r="AG423" s="1"/>
      <c r="AH423" s="1"/>
      <c r="AI423" s="1"/>
      <c r="AJ423" s="37"/>
    </row>
    <row r="424" spans="1:36" ht="14.25" customHeight="1">
      <c r="A424" s="1"/>
      <c r="B424" s="32"/>
      <c r="C424" s="32"/>
      <c r="D424" s="33"/>
      <c r="E424" s="1"/>
      <c r="F424" s="34"/>
      <c r="G424" s="32"/>
      <c r="H424" s="1"/>
      <c r="I424" s="35"/>
      <c r="J424" s="1"/>
      <c r="K424" s="1"/>
      <c r="L424" s="32"/>
      <c r="M424" s="32"/>
      <c r="N424" s="32"/>
      <c r="O424" s="32"/>
      <c r="P424" s="32"/>
      <c r="Q424" s="32"/>
      <c r="R424" s="32"/>
      <c r="S424" s="32"/>
      <c r="T424" s="32"/>
      <c r="U424" s="32"/>
      <c r="V424" s="32"/>
      <c r="W424" s="32"/>
      <c r="X424" s="32"/>
      <c r="Y424" s="32"/>
      <c r="Z424" s="32"/>
      <c r="AA424" s="32"/>
      <c r="AB424" s="1"/>
      <c r="AC424" s="1"/>
      <c r="AD424" s="1"/>
      <c r="AE424" s="1"/>
      <c r="AF424" s="1"/>
      <c r="AG424" s="1"/>
      <c r="AH424" s="1"/>
      <c r="AI424" s="1"/>
      <c r="AJ424" s="37"/>
    </row>
    <row r="425" spans="1:36" ht="14.25" customHeight="1">
      <c r="A425" s="1"/>
      <c r="B425" s="32"/>
      <c r="C425" s="32"/>
      <c r="D425" s="33"/>
      <c r="E425" s="1"/>
      <c r="F425" s="34"/>
      <c r="G425" s="32"/>
      <c r="H425" s="1"/>
      <c r="I425" s="35"/>
      <c r="J425" s="1"/>
      <c r="K425" s="1"/>
      <c r="L425" s="32"/>
      <c r="M425" s="32"/>
      <c r="N425" s="32"/>
      <c r="O425" s="32"/>
      <c r="P425" s="32"/>
      <c r="Q425" s="32"/>
      <c r="R425" s="32"/>
      <c r="S425" s="32"/>
      <c r="T425" s="32"/>
      <c r="U425" s="32"/>
      <c r="V425" s="32"/>
      <c r="W425" s="32"/>
      <c r="X425" s="32"/>
      <c r="Y425" s="32"/>
      <c r="Z425" s="32"/>
      <c r="AA425" s="32"/>
      <c r="AB425" s="1"/>
      <c r="AC425" s="1"/>
      <c r="AD425" s="1"/>
      <c r="AE425" s="1"/>
      <c r="AF425" s="1"/>
      <c r="AG425" s="1"/>
      <c r="AH425" s="1"/>
      <c r="AI425" s="1"/>
      <c r="AJ425" s="37"/>
    </row>
    <row r="426" spans="1:36" ht="14.25" customHeight="1">
      <c r="A426" s="1"/>
      <c r="B426" s="32"/>
      <c r="C426" s="32"/>
      <c r="D426" s="33"/>
      <c r="E426" s="1"/>
      <c r="F426" s="34"/>
      <c r="G426" s="32"/>
      <c r="H426" s="1"/>
      <c r="I426" s="35"/>
      <c r="J426" s="1"/>
      <c r="K426" s="1"/>
      <c r="L426" s="32"/>
      <c r="M426" s="32"/>
      <c r="N426" s="32"/>
      <c r="O426" s="32"/>
      <c r="P426" s="32"/>
      <c r="Q426" s="32"/>
      <c r="R426" s="32"/>
      <c r="S426" s="32"/>
      <c r="T426" s="32"/>
      <c r="U426" s="32"/>
      <c r="V426" s="32"/>
      <c r="W426" s="32"/>
      <c r="X426" s="32"/>
      <c r="Y426" s="32"/>
      <c r="Z426" s="32"/>
      <c r="AA426" s="32"/>
      <c r="AB426" s="1"/>
      <c r="AC426" s="1"/>
      <c r="AD426" s="1"/>
      <c r="AE426" s="1"/>
      <c r="AF426" s="1"/>
      <c r="AG426" s="1"/>
      <c r="AH426" s="1"/>
      <c r="AI426" s="1"/>
      <c r="AJ426" s="37"/>
    </row>
    <row r="427" spans="1:36" ht="14.25" customHeight="1">
      <c r="A427" s="1"/>
      <c r="B427" s="32"/>
      <c r="C427" s="32"/>
      <c r="D427" s="33"/>
      <c r="E427" s="1"/>
      <c r="F427" s="34"/>
      <c r="G427" s="32"/>
      <c r="H427" s="1"/>
      <c r="I427" s="35"/>
      <c r="J427" s="1"/>
      <c r="K427" s="1"/>
      <c r="L427" s="32"/>
      <c r="M427" s="32"/>
      <c r="N427" s="32"/>
      <c r="O427" s="32"/>
      <c r="P427" s="32"/>
      <c r="Q427" s="32"/>
      <c r="R427" s="32"/>
      <c r="S427" s="32"/>
      <c r="T427" s="32"/>
      <c r="U427" s="32"/>
      <c r="V427" s="32"/>
      <c r="W427" s="32"/>
      <c r="X427" s="32"/>
      <c r="Y427" s="32"/>
      <c r="Z427" s="32"/>
      <c r="AA427" s="32"/>
      <c r="AB427" s="1"/>
      <c r="AC427" s="1"/>
      <c r="AD427" s="1"/>
      <c r="AE427" s="1"/>
      <c r="AF427" s="1"/>
      <c r="AG427" s="1"/>
      <c r="AH427" s="1"/>
      <c r="AI427" s="1"/>
      <c r="AJ427" s="37"/>
    </row>
    <row r="428" spans="1:36" ht="14.25" customHeight="1">
      <c r="A428" s="1"/>
      <c r="B428" s="32"/>
      <c r="C428" s="32"/>
      <c r="D428" s="33"/>
      <c r="E428" s="1"/>
      <c r="F428" s="34"/>
      <c r="G428" s="32"/>
      <c r="H428" s="1"/>
      <c r="I428" s="35"/>
      <c r="J428" s="1"/>
      <c r="K428" s="1"/>
      <c r="L428" s="32"/>
      <c r="M428" s="32"/>
      <c r="N428" s="32"/>
      <c r="O428" s="32"/>
      <c r="P428" s="32"/>
      <c r="Q428" s="32"/>
      <c r="R428" s="32"/>
      <c r="S428" s="32"/>
      <c r="T428" s="32"/>
      <c r="U428" s="32"/>
      <c r="V428" s="32"/>
      <c r="W428" s="32"/>
      <c r="X428" s="32"/>
      <c r="Y428" s="32"/>
      <c r="Z428" s="32"/>
      <c r="AA428" s="32"/>
      <c r="AB428" s="1"/>
      <c r="AC428" s="1"/>
      <c r="AD428" s="1"/>
      <c r="AE428" s="1"/>
      <c r="AF428" s="1"/>
      <c r="AG428" s="1"/>
      <c r="AH428" s="1"/>
      <c r="AI428" s="1"/>
      <c r="AJ428" s="37"/>
    </row>
    <row r="429" spans="1:36" ht="14.25" customHeight="1">
      <c r="A429" s="1"/>
      <c r="B429" s="32"/>
      <c r="C429" s="32"/>
      <c r="D429" s="33"/>
      <c r="E429" s="1"/>
      <c r="F429" s="34"/>
      <c r="G429" s="32"/>
      <c r="H429" s="1"/>
      <c r="I429" s="35"/>
      <c r="J429" s="1"/>
      <c r="K429" s="1"/>
      <c r="L429" s="32"/>
      <c r="M429" s="32"/>
      <c r="N429" s="32"/>
      <c r="O429" s="32"/>
      <c r="P429" s="32"/>
      <c r="Q429" s="32"/>
      <c r="R429" s="32"/>
      <c r="S429" s="32"/>
      <c r="T429" s="32"/>
      <c r="U429" s="32"/>
      <c r="V429" s="32"/>
      <c r="W429" s="32"/>
      <c r="X429" s="32"/>
      <c r="Y429" s="32"/>
      <c r="Z429" s="32"/>
      <c r="AA429" s="32"/>
      <c r="AB429" s="1"/>
      <c r="AC429" s="1"/>
      <c r="AD429" s="1"/>
      <c r="AE429" s="1"/>
      <c r="AF429" s="1"/>
      <c r="AG429" s="1"/>
      <c r="AH429" s="1"/>
      <c r="AI429" s="1"/>
      <c r="AJ429" s="37"/>
    </row>
    <row r="430" spans="1:36" ht="14.25" customHeight="1">
      <c r="A430" s="1"/>
      <c r="B430" s="32"/>
      <c r="C430" s="32"/>
      <c r="D430" s="33"/>
      <c r="E430" s="1"/>
      <c r="F430" s="34"/>
      <c r="G430" s="32"/>
      <c r="H430" s="1"/>
      <c r="I430" s="35"/>
      <c r="J430" s="1"/>
      <c r="K430" s="1"/>
      <c r="L430" s="32"/>
      <c r="M430" s="32"/>
      <c r="N430" s="32"/>
      <c r="O430" s="32"/>
      <c r="P430" s="32"/>
      <c r="Q430" s="32"/>
      <c r="R430" s="32"/>
      <c r="S430" s="32"/>
      <c r="T430" s="32"/>
      <c r="U430" s="32"/>
      <c r="V430" s="32"/>
      <c r="W430" s="32"/>
      <c r="X430" s="32"/>
      <c r="Y430" s="32"/>
      <c r="Z430" s="32"/>
      <c r="AA430" s="32"/>
      <c r="AB430" s="1"/>
      <c r="AC430" s="1"/>
      <c r="AD430" s="1"/>
      <c r="AE430" s="1"/>
      <c r="AF430" s="1"/>
      <c r="AG430" s="1"/>
      <c r="AH430" s="1"/>
      <c r="AI430" s="1"/>
      <c r="AJ430" s="37"/>
    </row>
    <row r="431" spans="1:36" ht="14.25" customHeight="1">
      <c r="A431" s="1"/>
      <c r="B431" s="32"/>
      <c r="C431" s="32"/>
      <c r="D431" s="33"/>
      <c r="E431" s="1"/>
      <c r="F431" s="34"/>
      <c r="G431" s="32"/>
      <c r="H431" s="1"/>
      <c r="I431" s="35"/>
      <c r="J431" s="1"/>
      <c r="K431" s="1"/>
      <c r="L431" s="32"/>
      <c r="M431" s="32"/>
      <c r="N431" s="32"/>
      <c r="O431" s="32"/>
      <c r="P431" s="32"/>
      <c r="Q431" s="32"/>
      <c r="R431" s="32"/>
      <c r="S431" s="32"/>
      <c r="T431" s="32"/>
      <c r="U431" s="32"/>
      <c r="V431" s="32"/>
      <c r="W431" s="32"/>
      <c r="X431" s="32"/>
      <c r="Y431" s="32"/>
      <c r="Z431" s="32"/>
      <c r="AA431" s="32"/>
      <c r="AB431" s="1"/>
      <c r="AC431" s="1"/>
      <c r="AD431" s="1"/>
      <c r="AE431" s="1"/>
      <c r="AF431" s="1"/>
      <c r="AG431" s="1"/>
      <c r="AH431" s="1"/>
      <c r="AI431" s="1"/>
      <c r="AJ431" s="37"/>
    </row>
    <row r="432" spans="1:36" ht="14.25" customHeight="1">
      <c r="A432" s="1"/>
      <c r="B432" s="32"/>
      <c r="C432" s="32"/>
      <c r="D432" s="33"/>
      <c r="E432" s="1"/>
      <c r="F432" s="34"/>
      <c r="G432" s="32"/>
      <c r="H432" s="1"/>
      <c r="I432" s="35"/>
      <c r="J432" s="1"/>
      <c r="K432" s="1"/>
      <c r="L432" s="32"/>
      <c r="M432" s="32"/>
      <c r="N432" s="32"/>
      <c r="O432" s="32"/>
      <c r="P432" s="32"/>
      <c r="Q432" s="32"/>
      <c r="R432" s="32"/>
      <c r="S432" s="32"/>
      <c r="T432" s="32"/>
      <c r="U432" s="32"/>
      <c r="V432" s="32"/>
      <c r="W432" s="32"/>
      <c r="X432" s="32"/>
      <c r="Y432" s="32"/>
      <c r="Z432" s="32"/>
      <c r="AA432" s="32"/>
      <c r="AB432" s="1"/>
      <c r="AC432" s="1"/>
      <c r="AD432" s="1"/>
      <c r="AE432" s="1"/>
      <c r="AF432" s="1"/>
      <c r="AG432" s="1"/>
      <c r="AH432" s="1"/>
      <c r="AI432" s="1"/>
      <c r="AJ432" s="37"/>
    </row>
    <row r="433" spans="1:36" ht="14.25" customHeight="1">
      <c r="A433" s="1"/>
      <c r="B433" s="32"/>
      <c r="C433" s="32"/>
      <c r="D433" s="33"/>
      <c r="E433" s="1"/>
      <c r="F433" s="34"/>
      <c r="G433" s="32"/>
      <c r="H433" s="1"/>
      <c r="I433" s="35"/>
      <c r="J433" s="1"/>
      <c r="K433" s="1"/>
      <c r="L433" s="32"/>
      <c r="M433" s="32"/>
      <c r="N433" s="32"/>
      <c r="O433" s="32"/>
      <c r="P433" s="32"/>
      <c r="Q433" s="32"/>
      <c r="R433" s="32"/>
      <c r="S433" s="32"/>
      <c r="T433" s="32"/>
      <c r="U433" s="32"/>
      <c r="V433" s="32"/>
      <c r="W433" s="32"/>
      <c r="X433" s="32"/>
      <c r="Y433" s="32"/>
      <c r="Z433" s="32"/>
      <c r="AA433" s="32"/>
      <c r="AB433" s="1"/>
      <c r="AC433" s="1"/>
      <c r="AD433" s="1"/>
      <c r="AE433" s="1"/>
      <c r="AF433" s="1"/>
      <c r="AG433" s="1"/>
      <c r="AH433" s="1"/>
      <c r="AI433" s="1"/>
      <c r="AJ433" s="37"/>
    </row>
    <row r="434" spans="1:36" ht="14.25" customHeight="1">
      <c r="A434" s="1"/>
      <c r="B434" s="32"/>
      <c r="C434" s="32"/>
      <c r="D434" s="33"/>
      <c r="E434" s="1"/>
      <c r="F434" s="34"/>
      <c r="G434" s="32"/>
      <c r="H434" s="1"/>
      <c r="I434" s="35"/>
      <c r="J434" s="1"/>
      <c r="K434" s="1"/>
      <c r="L434" s="32"/>
      <c r="M434" s="32"/>
      <c r="N434" s="32"/>
      <c r="O434" s="32"/>
      <c r="P434" s="32"/>
      <c r="Q434" s="32"/>
      <c r="R434" s="32"/>
      <c r="S434" s="32"/>
      <c r="T434" s="32"/>
      <c r="U434" s="32"/>
      <c r="V434" s="32"/>
      <c r="W434" s="32"/>
      <c r="X434" s="32"/>
      <c r="Y434" s="32"/>
      <c r="Z434" s="32"/>
      <c r="AA434" s="32"/>
      <c r="AB434" s="1"/>
      <c r="AC434" s="1"/>
      <c r="AD434" s="1"/>
      <c r="AE434" s="1"/>
      <c r="AF434" s="1"/>
      <c r="AG434" s="1"/>
      <c r="AH434" s="1"/>
      <c r="AI434" s="1"/>
      <c r="AJ434" s="37"/>
    </row>
    <row r="435" spans="1:36" ht="14.25" customHeight="1">
      <c r="A435" s="1"/>
      <c r="B435" s="32"/>
      <c r="C435" s="32"/>
      <c r="D435" s="33"/>
      <c r="E435" s="1"/>
      <c r="F435" s="34"/>
      <c r="G435" s="32"/>
      <c r="H435" s="1"/>
      <c r="I435" s="35"/>
      <c r="J435" s="1"/>
      <c r="K435" s="1"/>
      <c r="L435" s="32"/>
      <c r="M435" s="32"/>
      <c r="N435" s="32"/>
      <c r="O435" s="32"/>
      <c r="P435" s="32"/>
      <c r="Q435" s="32"/>
      <c r="R435" s="32"/>
      <c r="S435" s="32"/>
      <c r="T435" s="32"/>
      <c r="U435" s="32"/>
      <c r="V435" s="32"/>
      <c r="W435" s="32"/>
      <c r="X435" s="32"/>
      <c r="Y435" s="32"/>
      <c r="Z435" s="32"/>
      <c r="AA435" s="32"/>
      <c r="AB435" s="1"/>
      <c r="AC435" s="1"/>
      <c r="AD435" s="1"/>
      <c r="AE435" s="1"/>
      <c r="AF435" s="1"/>
      <c r="AG435" s="1"/>
      <c r="AH435" s="1"/>
      <c r="AI435" s="1"/>
      <c r="AJ435" s="37"/>
    </row>
    <row r="436" spans="1:36" ht="14.25" customHeight="1">
      <c r="A436" s="1"/>
      <c r="B436" s="32"/>
      <c r="C436" s="32"/>
      <c r="D436" s="33"/>
      <c r="E436" s="1"/>
      <c r="F436" s="34"/>
      <c r="G436" s="32"/>
      <c r="H436" s="1"/>
      <c r="I436" s="35"/>
      <c r="J436" s="1"/>
      <c r="K436" s="1"/>
      <c r="L436" s="32"/>
      <c r="M436" s="32"/>
      <c r="N436" s="32"/>
      <c r="O436" s="32"/>
      <c r="P436" s="32"/>
      <c r="Q436" s="32"/>
      <c r="R436" s="32"/>
      <c r="S436" s="32"/>
      <c r="T436" s="32"/>
      <c r="U436" s="32"/>
      <c r="V436" s="32"/>
      <c r="W436" s="32"/>
      <c r="X436" s="32"/>
      <c r="Y436" s="32"/>
      <c r="Z436" s="32"/>
      <c r="AA436" s="32"/>
      <c r="AB436" s="1"/>
      <c r="AC436" s="1"/>
      <c r="AD436" s="1"/>
      <c r="AE436" s="1"/>
      <c r="AF436" s="1"/>
      <c r="AG436" s="1"/>
      <c r="AH436" s="1"/>
      <c r="AI436" s="1"/>
      <c r="AJ436" s="37"/>
    </row>
    <row r="437" spans="1:36" ht="14.25" customHeight="1">
      <c r="A437" s="1"/>
      <c r="B437" s="32"/>
      <c r="C437" s="32"/>
      <c r="D437" s="33"/>
      <c r="E437" s="1"/>
      <c r="F437" s="34"/>
      <c r="G437" s="32"/>
      <c r="H437" s="1"/>
      <c r="I437" s="35"/>
      <c r="J437" s="1"/>
      <c r="K437" s="1"/>
      <c r="L437" s="32"/>
      <c r="M437" s="32"/>
      <c r="N437" s="32"/>
      <c r="O437" s="32"/>
      <c r="P437" s="32"/>
      <c r="Q437" s="32"/>
      <c r="R437" s="32"/>
      <c r="S437" s="32"/>
      <c r="T437" s="32"/>
      <c r="U437" s="32"/>
      <c r="V437" s="32"/>
      <c r="W437" s="32"/>
      <c r="X437" s="32"/>
      <c r="Y437" s="32"/>
      <c r="Z437" s="32"/>
      <c r="AA437" s="32"/>
      <c r="AB437" s="1"/>
      <c r="AC437" s="1"/>
      <c r="AD437" s="1"/>
      <c r="AE437" s="1"/>
      <c r="AF437" s="1"/>
      <c r="AG437" s="1"/>
      <c r="AH437" s="1"/>
      <c r="AI437" s="1"/>
      <c r="AJ437" s="37"/>
    </row>
    <row r="438" spans="1:36" ht="14.25" customHeight="1">
      <c r="A438" s="1"/>
      <c r="B438" s="32"/>
      <c r="C438" s="32"/>
      <c r="D438" s="33"/>
      <c r="E438" s="1"/>
      <c r="F438" s="34"/>
      <c r="G438" s="32"/>
      <c r="H438" s="1"/>
      <c r="I438" s="35"/>
      <c r="J438" s="1"/>
      <c r="K438" s="1"/>
      <c r="L438" s="32"/>
      <c r="M438" s="32"/>
      <c r="N438" s="32"/>
      <c r="O438" s="32"/>
      <c r="P438" s="32"/>
      <c r="Q438" s="32"/>
      <c r="R438" s="32"/>
      <c r="S438" s="32"/>
      <c r="T438" s="32"/>
      <c r="U438" s="32"/>
      <c r="V438" s="32"/>
      <c r="W438" s="32"/>
      <c r="X438" s="32"/>
      <c r="Y438" s="32"/>
      <c r="Z438" s="32"/>
      <c r="AA438" s="32"/>
      <c r="AB438" s="1"/>
      <c r="AC438" s="1"/>
      <c r="AD438" s="1"/>
      <c r="AE438" s="1"/>
      <c r="AF438" s="1"/>
      <c r="AG438" s="1"/>
      <c r="AH438" s="1"/>
      <c r="AI438" s="1"/>
      <c r="AJ438" s="37"/>
    </row>
    <row r="439" spans="1:36" ht="14.25" customHeight="1">
      <c r="A439" s="1"/>
      <c r="B439" s="32"/>
      <c r="C439" s="32"/>
      <c r="D439" s="33"/>
      <c r="E439" s="1"/>
      <c r="F439" s="34"/>
      <c r="G439" s="32"/>
      <c r="H439" s="1"/>
      <c r="I439" s="35"/>
      <c r="J439" s="1"/>
      <c r="K439" s="1"/>
      <c r="L439" s="32"/>
      <c r="M439" s="32"/>
      <c r="N439" s="32"/>
      <c r="O439" s="32"/>
      <c r="P439" s="32"/>
      <c r="Q439" s="32"/>
      <c r="R439" s="32"/>
      <c r="S439" s="32"/>
      <c r="T439" s="32"/>
      <c r="U439" s="32"/>
      <c r="V439" s="32"/>
      <c r="W439" s="32"/>
      <c r="X439" s="32"/>
      <c r="Y439" s="32"/>
      <c r="Z439" s="32"/>
      <c r="AA439" s="32"/>
      <c r="AB439" s="1"/>
      <c r="AC439" s="1"/>
      <c r="AD439" s="1"/>
      <c r="AE439" s="1"/>
      <c r="AF439" s="1"/>
      <c r="AG439" s="1"/>
      <c r="AH439" s="1"/>
      <c r="AI439" s="1"/>
      <c r="AJ439" s="37"/>
    </row>
    <row r="440" spans="1:36" ht="14.25" customHeight="1">
      <c r="A440" s="1"/>
      <c r="B440" s="32"/>
      <c r="C440" s="32"/>
      <c r="D440" s="33"/>
      <c r="E440" s="1"/>
      <c r="F440" s="34"/>
      <c r="G440" s="32"/>
      <c r="H440" s="1"/>
      <c r="I440" s="35"/>
      <c r="J440" s="1"/>
      <c r="K440" s="1"/>
      <c r="L440" s="32"/>
      <c r="M440" s="32"/>
      <c r="N440" s="32"/>
      <c r="O440" s="32"/>
      <c r="P440" s="32"/>
      <c r="Q440" s="32"/>
      <c r="R440" s="32"/>
      <c r="S440" s="32"/>
      <c r="T440" s="32"/>
      <c r="U440" s="32"/>
      <c r="V440" s="32"/>
      <c r="W440" s="32"/>
      <c r="X440" s="32"/>
      <c r="Y440" s="32"/>
      <c r="Z440" s="32"/>
      <c r="AA440" s="32"/>
      <c r="AB440" s="1"/>
      <c r="AC440" s="1"/>
      <c r="AD440" s="1"/>
      <c r="AE440" s="1"/>
      <c r="AF440" s="1"/>
      <c r="AG440" s="1"/>
      <c r="AH440" s="1"/>
      <c r="AI440" s="1"/>
      <c r="AJ440" s="37"/>
    </row>
    <row r="441" spans="1:36" ht="14.25" customHeight="1">
      <c r="A441" s="1"/>
      <c r="B441" s="32"/>
      <c r="C441" s="32"/>
      <c r="D441" s="33"/>
      <c r="E441" s="1"/>
      <c r="F441" s="34"/>
      <c r="G441" s="32"/>
      <c r="H441" s="1"/>
      <c r="I441" s="35"/>
      <c r="J441" s="1"/>
      <c r="K441" s="1"/>
      <c r="L441" s="32"/>
      <c r="M441" s="32"/>
      <c r="N441" s="32"/>
      <c r="O441" s="32"/>
      <c r="P441" s="32"/>
      <c r="Q441" s="32"/>
      <c r="R441" s="32"/>
      <c r="S441" s="32"/>
      <c r="T441" s="32"/>
      <c r="U441" s="32"/>
      <c r="V441" s="32"/>
      <c r="W441" s="32"/>
      <c r="X441" s="32"/>
      <c r="Y441" s="32"/>
      <c r="Z441" s="32"/>
      <c r="AA441" s="32"/>
      <c r="AB441" s="1"/>
      <c r="AC441" s="1"/>
      <c r="AD441" s="1"/>
      <c r="AE441" s="1"/>
      <c r="AF441" s="1"/>
      <c r="AG441" s="1"/>
      <c r="AH441" s="1"/>
      <c r="AI441" s="1"/>
      <c r="AJ441" s="37"/>
    </row>
    <row r="442" spans="1:36" ht="14.25" customHeight="1">
      <c r="A442" s="1"/>
      <c r="B442" s="32"/>
      <c r="C442" s="32"/>
      <c r="D442" s="33"/>
      <c r="E442" s="1"/>
      <c r="F442" s="34"/>
      <c r="G442" s="32"/>
      <c r="H442" s="1"/>
      <c r="I442" s="35"/>
      <c r="J442" s="1"/>
      <c r="K442" s="1"/>
      <c r="L442" s="32"/>
      <c r="M442" s="32"/>
      <c r="N442" s="32"/>
      <c r="O442" s="32"/>
      <c r="P442" s="32"/>
      <c r="Q442" s="32"/>
      <c r="R442" s="32"/>
      <c r="S442" s="32"/>
      <c r="T442" s="32"/>
      <c r="U442" s="32"/>
      <c r="V442" s="32"/>
      <c r="W442" s="32"/>
      <c r="X442" s="32"/>
      <c r="Y442" s="32"/>
      <c r="Z442" s="32"/>
      <c r="AA442" s="32"/>
      <c r="AB442" s="1"/>
      <c r="AC442" s="1"/>
      <c r="AD442" s="1"/>
      <c r="AE442" s="1"/>
      <c r="AF442" s="1"/>
      <c r="AG442" s="1"/>
      <c r="AH442" s="1"/>
      <c r="AI442" s="1"/>
      <c r="AJ442" s="37"/>
    </row>
    <row r="443" spans="1:36" ht="14.25" customHeight="1">
      <c r="A443" s="1"/>
      <c r="B443" s="32"/>
      <c r="C443" s="32"/>
      <c r="D443" s="33"/>
      <c r="E443" s="1"/>
      <c r="F443" s="34"/>
      <c r="G443" s="32"/>
      <c r="H443" s="1"/>
      <c r="I443" s="35"/>
      <c r="J443" s="1"/>
      <c r="K443" s="1"/>
      <c r="L443" s="32"/>
      <c r="M443" s="32"/>
      <c r="N443" s="32"/>
      <c r="O443" s="32"/>
      <c r="P443" s="32"/>
      <c r="Q443" s="32"/>
      <c r="R443" s="32"/>
      <c r="S443" s="32"/>
      <c r="T443" s="32"/>
      <c r="U443" s="32"/>
      <c r="V443" s="32"/>
      <c r="W443" s="32"/>
      <c r="X443" s="32"/>
      <c r="Y443" s="32"/>
      <c r="Z443" s="32"/>
      <c r="AA443" s="32"/>
      <c r="AB443" s="1"/>
      <c r="AC443" s="1"/>
      <c r="AD443" s="1"/>
      <c r="AE443" s="1"/>
      <c r="AF443" s="1"/>
      <c r="AG443" s="1"/>
      <c r="AH443" s="1"/>
      <c r="AI443" s="1"/>
      <c r="AJ443" s="37"/>
    </row>
    <row r="444" spans="1:36" ht="14.25" customHeight="1">
      <c r="A444" s="1"/>
      <c r="B444" s="32"/>
      <c r="C444" s="32"/>
      <c r="D444" s="33"/>
      <c r="E444" s="1"/>
      <c r="F444" s="34"/>
      <c r="G444" s="32"/>
      <c r="H444" s="1"/>
      <c r="I444" s="35"/>
      <c r="J444" s="1"/>
      <c r="K444" s="1"/>
      <c r="L444" s="32"/>
      <c r="M444" s="32"/>
      <c r="N444" s="32"/>
      <c r="O444" s="32"/>
      <c r="P444" s="32"/>
      <c r="Q444" s="32"/>
      <c r="R444" s="32"/>
      <c r="S444" s="32"/>
      <c r="T444" s="32"/>
      <c r="U444" s="32"/>
      <c r="V444" s="32"/>
      <c r="W444" s="32"/>
      <c r="X444" s="32"/>
      <c r="Y444" s="32"/>
      <c r="Z444" s="32"/>
      <c r="AA444" s="32"/>
      <c r="AB444" s="1"/>
      <c r="AC444" s="1"/>
      <c r="AD444" s="1"/>
      <c r="AE444" s="1"/>
      <c r="AF444" s="1"/>
      <c r="AG444" s="1"/>
      <c r="AH444" s="1"/>
      <c r="AI444" s="1"/>
      <c r="AJ444" s="37"/>
    </row>
    <row r="445" spans="1:36" ht="14.25" customHeight="1">
      <c r="A445" s="1"/>
      <c r="B445" s="32"/>
      <c r="C445" s="32"/>
      <c r="D445" s="33"/>
      <c r="E445" s="1"/>
      <c r="F445" s="34"/>
      <c r="G445" s="32"/>
      <c r="H445" s="1"/>
      <c r="I445" s="35"/>
      <c r="J445" s="1"/>
      <c r="K445" s="1"/>
      <c r="L445" s="32"/>
      <c r="M445" s="32"/>
      <c r="N445" s="32"/>
      <c r="O445" s="32"/>
      <c r="P445" s="32"/>
      <c r="Q445" s="32"/>
      <c r="R445" s="32"/>
      <c r="S445" s="32"/>
      <c r="T445" s="32"/>
      <c r="U445" s="32"/>
      <c r="V445" s="32"/>
      <c r="W445" s="32"/>
      <c r="X445" s="32"/>
      <c r="Y445" s="32"/>
      <c r="Z445" s="32"/>
      <c r="AA445" s="32"/>
      <c r="AB445" s="1"/>
      <c r="AC445" s="1"/>
      <c r="AD445" s="1"/>
      <c r="AE445" s="1"/>
      <c r="AF445" s="1"/>
      <c r="AG445" s="1"/>
      <c r="AH445" s="1"/>
      <c r="AI445" s="1"/>
      <c r="AJ445" s="37"/>
    </row>
    <row r="446" spans="1:36" ht="14.25" customHeight="1">
      <c r="A446" s="1"/>
      <c r="B446" s="32"/>
      <c r="C446" s="32"/>
      <c r="D446" s="33"/>
      <c r="E446" s="1"/>
      <c r="F446" s="34"/>
      <c r="G446" s="32"/>
      <c r="H446" s="1"/>
      <c r="I446" s="35"/>
      <c r="J446" s="1"/>
      <c r="K446" s="1"/>
      <c r="L446" s="32"/>
      <c r="M446" s="32"/>
      <c r="N446" s="32"/>
      <c r="O446" s="32"/>
      <c r="P446" s="32"/>
      <c r="Q446" s="32"/>
      <c r="R446" s="32"/>
      <c r="S446" s="32"/>
      <c r="T446" s="32"/>
      <c r="U446" s="32"/>
      <c r="V446" s="32"/>
      <c r="W446" s="32"/>
      <c r="X446" s="32"/>
      <c r="Y446" s="32"/>
      <c r="Z446" s="32"/>
      <c r="AA446" s="32"/>
      <c r="AB446" s="1"/>
      <c r="AC446" s="1"/>
      <c r="AD446" s="1"/>
      <c r="AE446" s="1"/>
      <c r="AF446" s="1"/>
      <c r="AG446" s="1"/>
      <c r="AH446" s="1"/>
      <c r="AI446" s="1"/>
      <c r="AJ446" s="37"/>
    </row>
    <row r="447" spans="1:36" ht="14.25" customHeight="1">
      <c r="A447" s="1"/>
      <c r="B447" s="32"/>
      <c r="C447" s="32"/>
      <c r="D447" s="33"/>
      <c r="E447" s="1"/>
      <c r="F447" s="34"/>
      <c r="G447" s="32"/>
      <c r="H447" s="1"/>
      <c r="I447" s="35"/>
      <c r="J447" s="1"/>
      <c r="K447" s="1"/>
      <c r="L447" s="32"/>
      <c r="M447" s="32"/>
      <c r="N447" s="32"/>
      <c r="O447" s="32"/>
      <c r="P447" s="32"/>
      <c r="Q447" s="32"/>
      <c r="R447" s="32"/>
      <c r="S447" s="32"/>
      <c r="T447" s="32"/>
      <c r="U447" s="32"/>
      <c r="V447" s="32"/>
      <c r="W447" s="32"/>
      <c r="X447" s="32"/>
      <c r="Y447" s="32"/>
      <c r="Z447" s="32"/>
      <c r="AA447" s="32"/>
      <c r="AB447" s="1"/>
      <c r="AC447" s="1"/>
      <c r="AD447" s="1"/>
      <c r="AE447" s="1"/>
      <c r="AF447" s="1"/>
      <c r="AG447" s="1"/>
      <c r="AH447" s="1"/>
      <c r="AI447" s="1"/>
      <c r="AJ447" s="37"/>
    </row>
    <row r="448" spans="1:36" ht="14.25" customHeight="1">
      <c r="A448" s="1"/>
      <c r="B448" s="32"/>
      <c r="C448" s="32"/>
      <c r="D448" s="33"/>
      <c r="E448" s="1"/>
      <c r="F448" s="34"/>
      <c r="G448" s="32"/>
      <c r="H448" s="1"/>
      <c r="I448" s="35"/>
      <c r="J448" s="1"/>
      <c r="K448" s="1"/>
      <c r="L448" s="32"/>
      <c r="M448" s="32"/>
      <c r="N448" s="32"/>
      <c r="O448" s="32"/>
      <c r="P448" s="32"/>
      <c r="Q448" s="32"/>
      <c r="R448" s="32"/>
      <c r="S448" s="32"/>
      <c r="T448" s="32"/>
      <c r="U448" s="32"/>
      <c r="V448" s="32"/>
      <c r="W448" s="32"/>
      <c r="X448" s="32"/>
      <c r="Y448" s="32"/>
      <c r="Z448" s="32"/>
      <c r="AA448" s="32"/>
      <c r="AB448" s="1"/>
      <c r="AC448" s="1"/>
      <c r="AD448" s="1"/>
      <c r="AE448" s="1"/>
      <c r="AF448" s="1"/>
      <c r="AG448" s="1"/>
      <c r="AH448" s="1"/>
      <c r="AI448" s="1"/>
      <c r="AJ448" s="37"/>
    </row>
    <row r="449" spans="1:36" ht="14.25" customHeight="1">
      <c r="A449" s="1"/>
      <c r="B449" s="32"/>
      <c r="C449" s="32"/>
      <c r="D449" s="33"/>
      <c r="E449" s="1"/>
      <c r="F449" s="34"/>
      <c r="G449" s="32"/>
      <c r="H449" s="1"/>
      <c r="I449" s="35"/>
      <c r="J449" s="1"/>
      <c r="K449" s="1"/>
      <c r="L449" s="32"/>
      <c r="M449" s="32"/>
      <c r="N449" s="32"/>
      <c r="O449" s="32"/>
      <c r="P449" s="32"/>
      <c r="Q449" s="32"/>
      <c r="R449" s="32"/>
      <c r="S449" s="32"/>
      <c r="T449" s="32"/>
      <c r="U449" s="32"/>
      <c r="V449" s="32"/>
      <c r="W449" s="32"/>
      <c r="X449" s="32"/>
      <c r="Y449" s="32"/>
      <c r="Z449" s="32"/>
      <c r="AA449" s="32"/>
      <c r="AB449" s="1"/>
      <c r="AC449" s="1"/>
      <c r="AD449" s="1"/>
      <c r="AE449" s="1"/>
      <c r="AF449" s="1"/>
      <c r="AG449" s="1"/>
      <c r="AH449" s="1"/>
      <c r="AI449" s="1"/>
      <c r="AJ449" s="37"/>
    </row>
    <row r="450" spans="1:36" ht="14.25" customHeight="1">
      <c r="A450" s="1"/>
      <c r="B450" s="32"/>
      <c r="C450" s="32"/>
      <c r="D450" s="33"/>
      <c r="E450" s="1"/>
      <c r="F450" s="34"/>
      <c r="G450" s="32"/>
      <c r="H450" s="1"/>
      <c r="I450" s="35"/>
      <c r="J450" s="1"/>
      <c r="K450" s="1"/>
      <c r="L450" s="32"/>
      <c r="M450" s="32"/>
      <c r="N450" s="32"/>
      <c r="O450" s="32"/>
      <c r="P450" s="32"/>
      <c r="Q450" s="32"/>
      <c r="R450" s="32"/>
      <c r="S450" s="32"/>
      <c r="T450" s="32"/>
      <c r="U450" s="32"/>
      <c r="V450" s="32"/>
      <c r="W450" s="32"/>
      <c r="X450" s="32"/>
      <c r="Y450" s="32"/>
      <c r="Z450" s="32"/>
      <c r="AA450" s="32"/>
      <c r="AB450" s="1"/>
      <c r="AC450" s="1"/>
      <c r="AD450" s="1"/>
      <c r="AE450" s="1"/>
      <c r="AF450" s="1"/>
      <c r="AG450" s="1"/>
      <c r="AH450" s="1"/>
      <c r="AI450" s="1"/>
      <c r="AJ450" s="37"/>
    </row>
    <row r="451" spans="1:36" ht="14.25" customHeight="1">
      <c r="A451" s="1"/>
      <c r="B451" s="32"/>
      <c r="C451" s="32"/>
      <c r="D451" s="33"/>
      <c r="E451" s="1"/>
      <c r="F451" s="34"/>
      <c r="G451" s="32"/>
      <c r="H451" s="1"/>
      <c r="I451" s="35"/>
      <c r="J451" s="1"/>
      <c r="K451" s="1"/>
      <c r="L451" s="32"/>
      <c r="M451" s="32"/>
      <c r="N451" s="32"/>
      <c r="O451" s="32"/>
      <c r="P451" s="32"/>
      <c r="Q451" s="32"/>
      <c r="R451" s="32"/>
      <c r="S451" s="32"/>
      <c r="T451" s="32"/>
      <c r="U451" s="32"/>
      <c r="V451" s="32"/>
      <c r="W451" s="32"/>
      <c r="X451" s="32"/>
      <c r="Y451" s="32"/>
      <c r="Z451" s="32"/>
      <c r="AA451" s="32"/>
      <c r="AB451" s="1"/>
      <c r="AC451" s="1"/>
      <c r="AD451" s="1"/>
      <c r="AE451" s="1"/>
      <c r="AF451" s="1"/>
      <c r="AG451" s="1"/>
      <c r="AH451" s="1"/>
      <c r="AI451" s="1"/>
      <c r="AJ451" s="37"/>
    </row>
    <row r="452" spans="1:36" ht="14.25" customHeight="1">
      <c r="A452" s="1"/>
      <c r="B452" s="32"/>
      <c r="C452" s="32"/>
      <c r="D452" s="33"/>
      <c r="E452" s="1"/>
      <c r="F452" s="34"/>
      <c r="G452" s="32"/>
      <c r="H452" s="1"/>
      <c r="I452" s="35"/>
      <c r="J452" s="1"/>
      <c r="K452" s="1"/>
      <c r="L452" s="32"/>
      <c r="M452" s="32"/>
      <c r="N452" s="32"/>
      <c r="O452" s="32"/>
      <c r="P452" s="32"/>
      <c r="Q452" s="32"/>
      <c r="R452" s="32"/>
      <c r="S452" s="32"/>
      <c r="T452" s="32"/>
      <c r="U452" s="32"/>
      <c r="V452" s="32"/>
      <c r="W452" s="32"/>
      <c r="X452" s="32"/>
      <c r="Y452" s="32"/>
      <c r="Z452" s="32"/>
      <c r="AA452" s="32"/>
      <c r="AB452" s="1"/>
      <c r="AC452" s="1"/>
      <c r="AD452" s="1"/>
      <c r="AE452" s="1"/>
      <c r="AF452" s="1"/>
      <c r="AG452" s="1"/>
      <c r="AH452" s="1"/>
      <c r="AI452" s="1"/>
      <c r="AJ452" s="37"/>
    </row>
    <row r="453" spans="1:36" ht="14.25" customHeight="1">
      <c r="A453" s="1"/>
      <c r="B453" s="32"/>
      <c r="C453" s="32"/>
      <c r="D453" s="33"/>
      <c r="E453" s="1"/>
      <c r="F453" s="34"/>
      <c r="G453" s="32"/>
      <c r="H453" s="1"/>
      <c r="I453" s="35"/>
      <c r="J453" s="1"/>
      <c r="K453" s="1"/>
      <c r="L453" s="32"/>
      <c r="M453" s="32"/>
      <c r="N453" s="32"/>
      <c r="O453" s="32"/>
      <c r="P453" s="32"/>
      <c r="Q453" s="32"/>
      <c r="R453" s="32"/>
      <c r="S453" s="32"/>
      <c r="T453" s="32"/>
      <c r="U453" s="32"/>
      <c r="V453" s="32"/>
      <c r="W453" s="32"/>
      <c r="X453" s="32"/>
      <c r="Y453" s="32"/>
      <c r="Z453" s="32"/>
      <c r="AA453" s="32"/>
      <c r="AB453" s="1"/>
      <c r="AC453" s="1"/>
      <c r="AD453" s="1"/>
      <c r="AE453" s="1"/>
      <c r="AF453" s="1"/>
      <c r="AG453" s="1"/>
      <c r="AH453" s="1"/>
      <c r="AI453" s="1"/>
      <c r="AJ453" s="37"/>
    </row>
    <row r="454" spans="1:36" ht="14.25" customHeight="1">
      <c r="A454" s="1"/>
      <c r="B454" s="32"/>
      <c r="C454" s="32"/>
      <c r="D454" s="33"/>
      <c r="E454" s="1"/>
      <c r="F454" s="34"/>
      <c r="G454" s="32"/>
      <c r="H454" s="1"/>
      <c r="I454" s="35"/>
      <c r="J454" s="1"/>
      <c r="K454" s="1"/>
      <c r="L454" s="32"/>
      <c r="M454" s="32"/>
      <c r="N454" s="32"/>
      <c r="O454" s="32"/>
      <c r="P454" s="32"/>
      <c r="Q454" s="32"/>
      <c r="R454" s="32"/>
      <c r="S454" s="32"/>
      <c r="T454" s="32"/>
      <c r="U454" s="32"/>
      <c r="V454" s="32"/>
      <c r="W454" s="32"/>
      <c r="X454" s="32"/>
      <c r="Y454" s="32"/>
      <c r="Z454" s="32"/>
      <c r="AA454" s="32"/>
      <c r="AB454" s="1"/>
      <c r="AC454" s="1"/>
      <c r="AD454" s="1"/>
      <c r="AE454" s="1"/>
      <c r="AF454" s="1"/>
      <c r="AG454" s="1"/>
      <c r="AH454" s="1"/>
      <c r="AI454" s="1"/>
      <c r="AJ454" s="37"/>
    </row>
    <row r="455" spans="1:36" ht="14.25" customHeight="1">
      <c r="A455" s="1"/>
      <c r="B455" s="32"/>
      <c r="C455" s="32"/>
      <c r="D455" s="33"/>
      <c r="E455" s="1"/>
      <c r="F455" s="34"/>
      <c r="G455" s="32"/>
      <c r="H455" s="1"/>
      <c r="I455" s="35"/>
      <c r="J455" s="1"/>
      <c r="K455" s="1"/>
      <c r="L455" s="32"/>
      <c r="M455" s="32"/>
      <c r="N455" s="32"/>
      <c r="O455" s="32"/>
      <c r="P455" s="32"/>
      <c r="Q455" s="32"/>
      <c r="R455" s="32"/>
      <c r="S455" s="32"/>
      <c r="T455" s="32"/>
      <c r="U455" s="32"/>
      <c r="V455" s="32"/>
      <c r="W455" s="32"/>
      <c r="X455" s="32"/>
      <c r="Y455" s="32"/>
      <c r="Z455" s="32"/>
      <c r="AA455" s="32"/>
      <c r="AB455" s="1"/>
      <c r="AC455" s="1"/>
      <c r="AD455" s="1"/>
      <c r="AE455" s="1"/>
      <c r="AF455" s="1"/>
      <c r="AG455" s="1"/>
      <c r="AH455" s="1"/>
      <c r="AI455" s="1"/>
      <c r="AJ455" s="37"/>
    </row>
    <row r="456" spans="1:36" ht="14.25" customHeight="1">
      <c r="A456" s="1"/>
      <c r="B456" s="32"/>
      <c r="C456" s="32"/>
      <c r="D456" s="33"/>
      <c r="E456" s="1"/>
      <c r="F456" s="34"/>
      <c r="G456" s="32"/>
      <c r="H456" s="1"/>
      <c r="I456" s="35"/>
      <c r="J456" s="1"/>
      <c r="K456" s="1"/>
      <c r="L456" s="32"/>
      <c r="M456" s="32"/>
      <c r="N456" s="32"/>
      <c r="O456" s="32"/>
      <c r="P456" s="32"/>
      <c r="Q456" s="32"/>
      <c r="R456" s="32"/>
      <c r="S456" s="32"/>
      <c r="T456" s="32"/>
      <c r="U456" s="32"/>
      <c r="V456" s="32"/>
      <c r="W456" s="32"/>
      <c r="X456" s="32"/>
      <c r="Y456" s="32"/>
      <c r="Z456" s="32"/>
      <c r="AA456" s="32"/>
      <c r="AB456" s="1"/>
      <c r="AC456" s="1"/>
      <c r="AD456" s="1"/>
      <c r="AE456" s="1"/>
      <c r="AF456" s="1"/>
      <c r="AG456" s="1"/>
      <c r="AH456" s="1"/>
      <c r="AI456" s="1"/>
      <c r="AJ456" s="37"/>
    </row>
    <row r="457" spans="1:36" ht="14.25" customHeight="1">
      <c r="A457" s="1"/>
      <c r="B457" s="32"/>
      <c r="C457" s="32"/>
      <c r="D457" s="33"/>
      <c r="E457" s="1"/>
      <c r="F457" s="34"/>
      <c r="G457" s="32"/>
      <c r="H457" s="1"/>
      <c r="I457" s="35"/>
      <c r="J457" s="1"/>
      <c r="K457" s="1"/>
      <c r="L457" s="32"/>
      <c r="M457" s="32"/>
      <c r="N457" s="32"/>
      <c r="O457" s="32"/>
      <c r="P457" s="32"/>
      <c r="Q457" s="32"/>
      <c r="R457" s="32"/>
      <c r="S457" s="32"/>
      <c r="T457" s="32"/>
      <c r="U457" s="32"/>
      <c r="V457" s="32"/>
      <c r="W457" s="32"/>
      <c r="X457" s="32"/>
      <c r="Y457" s="32"/>
      <c r="Z457" s="32"/>
      <c r="AA457" s="32"/>
      <c r="AB457" s="1"/>
      <c r="AC457" s="1"/>
      <c r="AD457" s="1"/>
      <c r="AE457" s="1"/>
      <c r="AF457" s="1"/>
      <c r="AG457" s="1"/>
      <c r="AH457" s="1"/>
      <c r="AI457" s="1"/>
      <c r="AJ457" s="37"/>
    </row>
    <row r="458" spans="1:36" ht="14.25" customHeight="1">
      <c r="A458" s="1"/>
      <c r="B458" s="32"/>
      <c r="C458" s="32"/>
      <c r="D458" s="33"/>
      <c r="E458" s="1"/>
      <c r="F458" s="34"/>
      <c r="G458" s="32"/>
      <c r="H458" s="1"/>
      <c r="I458" s="35"/>
      <c r="J458" s="1"/>
      <c r="K458" s="1"/>
      <c r="L458" s="32"/>
      <c r="M458" s="32"/>
      <c r="N458" s="32"/>
      <c r="O458" s="32"/>
      <c r="P458" s="32"/>
      <c r="Q458" s="32"/>
      <c r="R458" s="32"/>
      <c r="S458" s="32"/>
      <c r="T458" s="32"/>
      <c r="U458" s="32"/>
      <c r="V458" s="32"/>
      <c r="W458" s="32"/>
      <c r="X458" s="32"/>
      <c r="Y458" s="32"/>
      <c r="Z458" s="32"/>
      <c r="AA458" s="32"/>
      <c r="AB458" s="1"/>
      <c r="AC458" s="1"/>
      <c r="AD458" s="1"/>
      <c r="AE458" s="1"/>
      <c r="AF458" s="1"/>
      <c r="AG458" s="1"/>
      <c r="AH458" s="1"/>
      <c r="AI458" s="1"/>
      <c r="AJ458" s="37"/>
    </row>
    <row r="459" spans="1:36" ht="14.25" customHeight="1">
      <c r="A459" s="1"/>
      <c r="B459" s="32"/>
      <c r="C459" s="32"/>
      <c r="D459" s="33"/>
      <c r="E459" s="1"/>
      <c r="F459" s="34"/>
      <c r="G459" s="32"/>
      <c r="H459" s="1"/>
      <c r="I459" s="35"/>
      <c r="J459" s="1"/>
      <c r="K459" s="1"/>
      <c r="L459" s="32"/>
      <c r="M459" s="32"/>
      <c r="N459" s="32"/>
      <c r="O459" s="32"/>
      <c r="P459" s="32"/>
      <c r="Q459" s="32"/>
      <c r="R459" s="32"/>
      <c r="S459" s="32"/>
      <c r="T459" s="32"/>
      <c r="U459" s="32"/>
      <c r="V459" s="32"/>
      <c r="W459" s="32"/>
      <c r="X459" s="32"/>
      <c r="Y459" s="32"/>
      <c r="Z459" s="32"/>
      <c r="AA459" s="32"/>
      <c r="AB459" s="1"/>
      <c r="AC459" s="1"/>
      <c r="AD459" s="1"/>
      <c r="AE459" s="1"/>
      <c r="AF459" s="1"/>
      <c r="AG459" s="1"/>
      <c r="AH459" s="1"/>
      <c r="AI459" s="1"/>
      <c r="AJ459" s="37"/>
    </row>
    <row r="460" spans="1:36" ht="14.25" customHeight="1">
      <c r="A460" s="1"/>
      <c r="B460" s="32"/>
      <c r="C460" s="32"/>
      <c r="D460" s="33"/>
      <c r="E460" s="1"/>
      <c r="F460" s="34"/>
      <c r="G460" s="32"/>
      <c r="H460" s="1"/>
      <c r="I460" s="35"/>
      <c r="J460" s="1"/>
      <c r="K460" s="1"/>
      <c r="L460" s="32"/>
      <c r="M460" s="32"/>
      <c r="N460" s="32"/>
      <c r="O460" s="32"/>
      <c r="P460" s="32"/>
      <c r="Q460" s="32"/>
      <c r="R460" s="32"/>
      <c r="S460" s="32"/>
      <c r="T460" s="32"/>
      <c r="U460" s="32"/>
      <c r="V460" s="32"/>
      <c r="W460" s="32"/>
      <c r="X460" s="32"/>
      <c r="Y460" s="32"/>
      <c r="Z460" s="32"/>
      <c r="AA460" s="32"/>
      <c r="AB460" s="1"/>
      <c r="AC460" s="1"/>
      <c r="AD460" s="1"/>
      <c r="AE460" s="1"/>
      <c r="AF460" s="1"/>
      <c r="AG460" s="1"/>
      <c r="AH460" s="1"/>
      <c r="AI460" s="1"/>
      <c r="AJ460" s="37"/>
    </row>
    <row r="461" spans="1:36" ht="14.25" customHeight="1">
      <c r="A461" s="1"/>
      <c r="B461" s="32"/>
      <c r="C461" s="32"/>
      <c r="D461" s="33"/>
      <c r="E461" s="1"/>
      <c r="F461" s="34"/>
      <c r="G461" s="32"/>
      <c r="H461" s="1"/>
      <c r="I461" s="35"/>
      <c r="J461" s="1"/>
      <c r="K461" s="1"/>
      <c r="L461" s="32"/>
      <c r="M461" s="32"/>
      <c r="N461" s="32"/>
      <c r="O461" s="32"/>
      <c r="P461" s="32"/>
      <c r="Q461" s="32"/>
      <c r="R461" s="32"/>
      <c r="S461" s="32"/>
      <c r="T461" s="32"/>
      <c r="U461" s="32"/>
      <c r="V461" s="32"/>
      <c r="W461" s="32"/>
      <c r="X461" s="32"/>
      <c r="Y461" s="32"/>
      <c r="Z461" s="32"/>
      <c r="AA461" s="32"/>
      <c r="AB461" s="1"/>
      <c r="AC461" s="1"/>
      <c r="AD461" s="1"/>
      <c r="AE461" s="1"/>
      <c r="AF461" s="1"/>
      <c r="AG461" s="1"/>
      <c r="AH461" s="1"/>
      <c r="AI461" s="1"/>
      <c r="AJ461" s="37"/>
    </row>
    <row r="462" spans="1:36" ht="14.25" customHeight="1">
      <c r="A462" s="1"/>
      <c r="B462" s="32"/>
      <c r="C462" s="32"/>
      <c r="D462" s="33"/>
      <c r="E462" s="1"/>
      <c r="F462" s="34"/>
      <c r="G462" s="32"/>
      <c r="H462" s="1"/>
      <c r="I462" s="35"/>
      <c r="J462" s="1"/>
      <c r="K462" s="1"/>
      <c r="L462" s="32"/>
      <c r="M462" s="32"/>
      <c r="N462" s="32"/>
      <c r="O462" s="32"/>
      <c r="P462" s="32"/>
      <c r="Q462" s="32"/>
      <c r="R462" s="32"/>
      <c r="S462" s="32"/>
      <c r="T462" s="32"/>
      <c r="U462" s="32"/>
      <c r="V462" s="32"/>
      <c r="W462" s="32"/>
      <c r="X462" s="32"/>
      <c r="Y462" s="32"/>
      <c r="Z462" s="32"/>
      <c r="AA462" s="32"/>
      <c r="AB462" s="1"/>
      <c r="AC462" s="1"/>
      <c r="AD462" s="1"/>
      <c r="AE462" s="1"/>
      <c r="AF462" s="1"/>
      <c r="AG462" s="1"/>
      <c r="AH462" s="1"/>
      <c r="AI462" s="1"/>
      <c r="AJ462" s="37"/>
    </row>
    <row r="463" spans="1:36" ht="14.25" customHeight="1">
      <c r="A463" s="1"/>
      <c r="B463" s="32"/>
      <c r="C463" s="32"/>
      <c r="D463" s="33"/>
      <c r="E463" s="1"/>
      <c r="F463" s="34"/>
      <c r="G463" s="32"/>
      <c r="H463" s="1"/>
      <c r="I463" s="35"/>
      <c r="J463" s="1"/>
      <c r="K463" s="1"/>
      <c r="L463" s="32"/>
      <c r="M463" s="32"/>
      <c r="N463" s="32"/>
      <c r="O463" s="32"/>
      <c r="P463" s="32"/>
      <c r="Q463" s="32"/>
      <c r="R463" s="32"/>
      <c r="S463" s="32"/>
      <c r="T463" s="32"/>
      <c r="U463" s="32"/>
      <c r="V463" s="32"/>
      <c r="W463" s="32"/>
      <c r="X463" s="32"/>
      <c r="Y463" s="32"/>
      <c r="Z463" s="32"/>
      <c r="AA463" s="32"/>
      <c r="AB463" s="1"/>
      <c r="AC463" s="1"/>
      <c r="AD463" s="1"/>
      <c r="AE463" s="1"/>
      <c r="AF463" s="1"/>
      <c r="AG463" s="1"/>
      <c r="AH463" s="1"/>
      <c r="AI463" s="1"/>
      <c r="AJ463" s="37"/>
    </row>
    <row r="464" spans="1:36" ht="14.25" customHeight="1">
      <c r="A464" s="1"/>
      <c r="B464" s="32"/>
      <c r="C464" s="32"/>
      <c r="D464" s="33"/>
      <c r="E464" s="1"/>
      <c r="F464" s="34"/>
      <c r="G464" s="32"/>
      <c r="H464" s="1"/>
      <c r="I464" s="35"/>
      <c r="J464" s="1"/>
      <c r="K464" s="1"/>
      <c r="L464" s="32"/>
      <c r="M464" s="32"/>
      <c r="N464" s="32"/>
      <c r="O464" s="32"/>
      <c r="P464" s="32"/>
      <c r="Q464" s="32"/>
      <c r="R464" s="32"/>
      <c r="S464" s="32"/>
      <c r="T464" s="32"/>
      <c r="U464" s="32"/>
      <c r="V464" s="32"/>
      <c r="W464" s="32"/>
      <c r="X464" s="32"/>
      <c r="Y464" s="32"/>
      <c r="Z464" s="32"/>
      <c r="AA464" s="32"/>
      <c r="AB464" s="1"/>
      <c r="AC464" s="1"/>
      <c r="AD464" s="1"/>
      <c r="AE464" s="1"/>
      <c r="AF464" s="1"/>
      <c r="AG464" s="1"/>
      <c r="AH464" s="1"/>
      <c r="AI464" s="1"/>
      <c r="AJ464" s="37"/>
    </row>
    <row r="465" spans="1:36" ht="14.25" customHeight="1">
      <c r="A465" s="1"/>
      <c r="B465" s="32"/>
      <c r="C465" s="32"/>
      <c r="D465" s="33"/>
      <c r="E465" s="1"/>
      <c r="F465" s="34"/>
      <c r="G465" s="32"/>
      <c r="H465" s="1"/>
      <c r="I465" s="35"/>
      <c r="J465" s="1"/>
      <c r="K465" s="1"/>
      <c r="L465" s="32"/>
      <c r="M465" s="32"/>
      <c r="N465" s="32"/>
      <c r="O465" s="32"/>
      <c r="P465" s="32"/>
      <c r="Q465" s="32"/>
      <c r="R465" s="32"/>
      <c r="S465" s="32"/>
      <c r="T465" s="32"/>
      <c r="U465" s="32"/>
      <c r="V465" s="32"/>
      <c r="W465" s="32"/>
      <c r="X465" s="32"/>
      <c r="Y465" s="32"/>
      <c r="Z465" s="32"/>
      <c r="AA465" s="32"/>
      <c r="AB465" s="1"/>
      <c r="AC465" s="1"/>
      <c r="AD465" s="1"/>
      <c r="AE465" s="1"/>
      <c r="AF465" s="1"/>
      <c r="AG465" s="1"/>
      <c r="AH465" s="1"/>
      <c r="AI465" s="1"/>
      <c r="AJ465" s="37"/>
    </row>
    <row r="466" spans="1:36" ht="14.25" customHeight="1">
      <c r="A466" s="1"/>
      <c r="B466" s="32"/>
      <c r="C466" s="32"/>
      <c r="D466" s="33"/>
      <c r="E466" s="1"/>
      <c r="F466" s="34"/>
      <c r="G466" s="32"/>
      <c r="H466" s="1"/>
      <c r="I466" s="35"/>
      <c r="J466" s="1"/>
      <c r="K466" s="1"/>
      <c r="L466" s="32"/>
      <c r="M466" s="32"/>
      <c r="N466" s="32"/>
      <c r="O466" s="32"/>
      <c r="P466" s="32"/>
      <c r="Q466" s="32"/>
      <c r="R466" s="32"/>
      <c r="S466" s="32"/>
      <c r="T466" s="32"/>
      <c r="U466" s="32"/>
      <c r="V466" s="32"/>
      <c r="W466" s="32"/>
      <c r="X466" s="32"/>
      <c r="Y466" s="32"/>
      <c r="Z466" s="32"/>
      <c r="AA466" s="32"/>
      <c r="AB466" s="1"/>
      <c r="AC466" s="1"/>
      <c r="AD466" s="1"/>
      <c r="AE466" s="1"/>
      <c r="AF466" s="1"/>
      <c r="AG466" s="1"/>
      <c r="AH466" s="1"/>
      <c r="AI466" s="1"/>
      <c r="AJ466" s="37"/>
    </row>
    <row r="467" spans="1:36" ht="14.25" customHeight="1">
      <c r="A467" s="1"/>
      <c r="B467" s="32"/>
      <c r="C467" s="32"/>
      <c r="D467" s="33"/>
      <c r="E467" s="1"/>
      <c r="F467" s="34"/>
      <c r="G467" s="32"/>
      <c r="H467" s="1"/>
      <c r="I467" s="35"/>
      <c r="J467" s="1"/>
      <c r="K467" s="1"/>
      <c r="L467" s="32"/>
      <c r="M467" s="32"/>
      <c r="N467" s="32"/>
      <c r="O467" s="32"/>
      <c r="P467" s="32"/>
      <c r="Q467" s="32"/>
      <c r="R467" s="32"/>
      <c r="S467" s="32"/>
      <c r="T467" s="32"/>
      <c r="U467" s="32"/>
      <c r="V467" s="32"/>
      <c r="W467" s="32"/>
      <c r="X467" s="32"/>
      <c r="Y467" s="32"/>
      <c r="Z467" s="32"/>
      <c r="AA467" s="32"/>
      <c r="AB467" s="1"/>
      <c r="AC467" s="1"/>
      <c r="AD467" s="1"/>
      <c r="AE467" s="1"/>
      <c r="AF467" s="1"/>
      <c r="AG467" s="1"/>
      <c r="AH467" s="1"/>
      <c r="AI467" s="1"/>
      <c r="AJ467" s="37"/>
    </row>
    <row r="468" spans="1:36" ht="14.25" customHeight="1">
      <c r="A468" s="1"/>
      <c r="B468" s="32"/>
      <c r="C468" s="32"/>
      <c r="D468" s="33"/>
      <c r="E468" s="1"/>
      <c r="F468" s="34"/>
      <c r="G468" s="32"/>
      <c r="H468" s="1"/>
      <c r="I468" s="35"/>
      <c r="J468" s="1"/>
      <c r="K468" s="1"/>
      <c r="L468" s="32"/>
      <c r="M468" s="32"/>
      <c r="N468" s="32"/>
      <c r="O468" s="32"/>
      <c r="P468" s="32"/>
      <c r="Q468" s="32"/>
      <c r="R468" s="32"/>
      <c r="S468" s="32"/>
      <c r="T468" s="32"/>
      <c r="U468" s="32"/>
      <c r="V468" s="32"/>
      <c r="W468" s="32"/>
      <c r="X468" s="32"/>
      <c r="Y468" s="32"/>
      <c r="Z468" s="32"/>
      <c r="AA468" s="32"/>
      <c r="AB468" s="1"/>
      <c r="AC468" s="1"/>
      <c r="AD468" s="1"/>
      <c r="AE468" s="1"/>
      <c r="AF468" s="1"/>
      <c r="AG468" s="1"/>
      <c r="AH468" s="1"/>
      <c r="AI468" s="1"/>
      <c r="AJ468" s="37"/>
    </row>
    <row r="469" spans="1:36" ht="14.25" customHeight="1">
      <c r="A469" s="1"/>
      <c r="B469" s="32"/>
      <c r="C469" s="32"/>
      <c r="D469" s="33"/>
      <c r="E469" s="1"/>
      <c r="F469" s="34"/>
      <c r="G469" s="32"/>
      <c r="H469" s="1"/>
      <c r="I469" s="35"/>
      <c r="J469" s="1"/>
      <c r="K469" s="1"/>
      <c r="L469" s="32"/>
      <c r="M469" s="32"/>
      <c r="N469" s="32"/>
      <c r="O469" s="32"/>
      <c r="P469" s="32"/>
      <c r="Q469" s="32"/>
      <c r="R469" s="32"/>
      <c r="S469" s="32"/>
      <c r="T469" s="32"/>
      <c r="U469" s="32"/>
      <c r="V469" s="32"/>
      <c r="W469" s="32"/>
      <c r="X469" s="32"/>
      <c r="Y469" s="32"/>
      <c r="Z469" s="32"/>
      <c r="AA469" s="32"/>
      <c r="AB469" s="1"/>
      <c r="AC469" s="1"/>
      <c r="AD469" s="1"/>
      <c r="AE469" s="1"/>
      <c r="AF469" s="1"/>
      <c r="AG469" s="1"/>
      <c r="AH469" s="1"/>
      <c r="AI469" s="1"/>
      <c r="AJ469" s="37"/>
    </row>
    <row r="470" spans="1:36" ht="14.25" customHeight="1">
      <c r="A470" s="1"/>
      <c r="B470" s="32"/>
      <c r="C470" s="32"/>
      <c r="D470" s="33"/>
      <c r="E470" s="1"/>
      <c r="F470" s="34"/>
      <c r="G470" s="32"/>
      <c r="H470" s="1"/>
      <c r="I470" s="35"/>
      <c r="J470" s="1"/>
      <c r="K470" s="1"/>
      <c r="L470" s="32"/>
      <c r="M470" s="32"/>
      <c r="N470" s="32"/>
      <c r="O470" s="32"/>
      <c r="P470" s="32"/>
      <c r="Q470" s="32"/>
      <c r="R470" s="32"/>
      <c r="S470" s="32"/>
      <c r="T470" s="32"/>
      <c r="U470" s="32"/>
      <c r="V470" s="32"/>
      <c r="W470" s="32"/>
      <c r="X470" s="32"/>
      <c r="Y470" s="32"/>
      <c r="Z470" s="32"/>
      <c r="AA470" s="32"/>
      <c r="AB470" s="1"/>
      <c r="AC470" s="1"/>
      <c r="AD470" s="1"/>
      <c r="AE470" s="1"/>
      <c r="AF470" s="1"/>
      <c r="AG470" s="1"/>
      <c r="AH470" s="1"/>
      <c r="AI470" s="1"/>
      <c r="AJ470" s="37"/>
    </row>
    <row r="471" spans="1:36" ht="14.25" customHeight="1">
      <c r="A471" s="1"/>
      <c r="B471" s="32"/>
      <c r="C471" s="32"/>
      <c r="D471" s="33"/>
      <c r="E471" s="1"/>
      <c r="F471" s="34"/>
      <c r="G471" s="32"/>
      <c r="H471" s="1"/>
      <c r="I471" s="35"/>
      <c r="J471" s="1"/>
      <c r="K471" s="1"/>
      <c r="L471" s="32"/>
      <c r="M471" s="32"/>
      <c r="N471" s="32"/>
      <c r="O471" s="32"/>
      <c r="P471" s="32"/>
      <c r="Q471" s="32"/>
      <c r="R471" s="32"/>
      <c r="S471" s="32"/>
      <c r="T471" s="32"/>
      <c r="U471" s="32"/>
      <c r="V471" s="32"/>
      <c r="W471" s="32"/>
      <c r="X471" s="32"/>
      <c r="Y471" s="32"/>
      <c r="Z471" s="32"/>
      <c r="AA471" s="32"/>
      <c r="AB471" s="1"/>
      <c r="AC471" s="1"/>
      <c r="AD471" s="1"/>
      <c r="AE471" s="1"/>
      <c r="AF471" s="1"/>
      <c r="AG471" s="1"/>
      <c r="AH471" s="1"/>
      <c r="AI471" s="1"/>
      <c r="AJ471" s="37"/>
    </row>
    <row r="472" spans="1:36" ht="14.25" customHeight="1">
      <c r="A472" s="1"/>
      <c r="B472" s="32"/>
      <c r="C472" s="32"/>
      <c r="D472" s="33"/>
      <c r="E472" s="1"/>
      <c r="F472" s="34"/>
      <c r="G472" s="32"/>
      <c r="H472" s="1"/>
      <c r="I472" s="35"/>
      <c r="J472" s="1"/>
      <c r="K472" s="1"/>
      <c r="L472" s="32"/>
      <c r="M472" s="32"/>
      <c r="N472" s="32"/>
      <c r="O472" s="32"/>
      <c r="P472" s="32"/>
      <c r="Q472" s="32"/>
      <c r="R472" s="32"/>
      <c r="S472" s="32"/>
      <c r="T472" s="32"/>
      <c r="U472" s="32"/>
      <c r="V472" s="32"/>
      <c r="W472" s="32"/>
      <c r="X472" s="32"/>
      <c r="Y472" s="32"/>
      <c r="Z472" s="32"/>
      <c r="AA472" s="32"/>
      <c r="AB472" s="1"/>
      <c r="AC472" s="1"/>
      <c r="AD472" s="1"/>
      <c r="AE472" s="1"/>
      <c r="AF472" s="1"/>
      <c r="AG472" s="1"/>
      <c r="AH472" s="1"/>
      <c r="AI472" s="1"/>
      <c r="AJ472" s="37"/>
    </row>
    <row r="473" spans="1:36" ht="14.25" customHeight="1">
      <c r="A473" s="1"/>
      <c r="B473" s="32"/>
      <c r="C473" s="32"/>
      <c r="D473" s="33"/>
      <c r="E473" s="1"/>
      <c r="F473" s="34"/>
      <c r="G473" s="32"/>
      <c r="H473" s="1"/>
      <c r="I473" s="35"/>
      <c r="J473" s="1"/>
      <c r="K473" s="1"/>
      <c r="L473" s="32"/>
      <c r="M473" s="32"/>
      <c r="N473" s="32"/>
      <c r="O473" s="32"/>
      <c r="P473" s="32"/>
      <c r="Q473" s="32"/>
      <c r="R473" s="32"/>
      <c r="S473" s="32"/>
      <c r="T473" s="32"/>
      <c r="U473" s="32"/>
      <c r="V473" s="32"/>
      <c r="W473" s="32"/>
      <c r="X473" s="32"/>
      <c r="Y473" s="32"/>
      <c r="Z473" s="32"/>
      <c r="AA473" s="32"/>
      <c r="AB473" s="1"/>
      <c r="AC473" s="1"/>
      <c r="AD473" s="1"/>
      <c r="AE473" s="1"/>
      <c r="AF473" s="1"/>
      <c r="AG473" s="1"/>
      <c r="AH473" s="1"/>
      <c r="AI473" s="1"/>
      <c r="AJ473" s="37"/>
    </row>
    <row r="474" spans="1:36" ht="14.25" customHeight="1">
      <c r="A474" s="1"/>
      <c r="B474" s="32"/>
      <c r="C474" s="32"/>
      <c r="D474" s="33"/>
      <c r="E474" s="1"/>
      <c r="F474" s="34"/>
      <c r="G474" s="32"/>
      <c r="H474" s="1"/>
      <c r="I474" s="35"/>
      <c r="J474" s="1"/>
      <c r="K474" s="1"/>
      <c r="L474" s="32"/>
      <c r="M474" s="32"/>
      <c r="N474" s="32"/>
      <c r="O474" s="32"/>
      <c r="P474" s="32"/>
      <c r="Q474" s="32"/>
      <c r="R474" s="32"/>
      <c r="S474" s="32"/>
      <c r="T474" s="32"/>
      <c r="U474" s="32"/>
      <c r="V474" s="32"/>
      <c r="W474" s="32"/>
      <c r="X474" s="32"/>
      <c r="Y474" s="32"/>
      <c r="Z474" s="32"/>
      <c r="AA474" s="32"/>
      <c r="AB474" s="1"/>
      <c r="AC474" s="1"/>
      <c r="AD474" s="1"/>
      <c r="AE474" s="1"/>
      <c r="AF474" s="1"/>
      <c r="AG474" s="1"/>
      <c r="AH474" s="1"/>
      <c r="AI474" s="1"/>
      <c r="AJ474" s="37"/>
    </row>
    <row r="475" spans="1:36" ht="14.25" customHeight="1">
      <c r="A475" s="1"/>
      <c r="B475" s="32"/>
      <c r="C475" s="32"/>
      <c r="D475" s="33"/>
      <c r="E475" s="1"/>
      <c r="F475" s="34"/>
      <c r="G475" s="32"/>
      <c r="H475" s="1"/>
      <c r="I475" s="35"/>
      <c r="J475" s="1"/>
      <c r="K475" s="1"/>
      <c r="L475" s="32"/>
      <c r="M475" s="32"/>
      <c r="N475" s="32"/>
      <c r="O475" s="32"/>
      <c r="P475" s="32"/>
      <c r="Q475" s="32"/>
      <c r="R475" s="32"/>
      <c r="S475" s="32"/>
      <c r="T475" s="32"/>
      <c r="U475" s="32"/>
      <c r="V475" s="32"/>
      <c r="W475" s="32"/>
      <c r="X475" s="32"/>
      <c r="Y475" s="32"/>
      <c r="Z475" s="32"/>
      <c r="AA475" s="32"/>
      <c r="AB475" s="1"/>
      <c r="AC475" s="1"/>
      <c r="AD475" s="1"/>
      <c r="AE475" s="1"/>
      <c r="AF475" s="1"/>
      <c r="AG475" s="1"/>
      <c r="AH475" s="1"/>
      <c r="AI475" s="1"/>
      <c r="AJ475" s="37"/>
    </row>
    <row r="476" spans="1:36" ht="14.25" customHeight="1">
      <c r="A476" s="1"/>
      <c r="B476" s="32"/>
      <c r="C476" s="32"/>
      <c r="D476" s="33"/>
      <c r="E476" s="1"/>
      <c r="F476" s="34"/>
      <c r="G476" s="32"/>
      <c r="H476" s="1"/>
      <c r="I476" s="35"/>
      <c r="J476" s="1"/>
      <c r="K476" s="1"/>
      <c r="L476" s="32"/>
      <c r="M476" s="32"/>
      <c r="N476" s="32"/>
      <c r="O476" s="32"/>
      <c r="P476" s="32"/>
      <c r="Q476" s="32"/>
      <c r="R476" s="32"/>
      <c r="S476" s="32"/>
      <c r="T476" s="32"/>
      <c r="U476" s="32"/>
      <c r="V476" s="32"/>
      <c r="W476" s="32"/>
      <c r="X476" s="32"/>
      <c r="Y476" s="32"/>
      <c r="Z476" s="32"/>
      <c r="AA476" s="32"/>
      <c r="AB476" s="1"/>
      <c r="AC476" s="1"/>
      <c r="AD476" s="1"/>
      <c r="AE476" s="1"/>
      <c r="AF476" s="1"/>
      <c r="AG476" s="1"/>
      <c r="AH476" s="1"/>
      <c r="AI476" s="1"/>
      <c r="AJ476" s="37"/>
    </row>
    <row r="477" spans="1:36" ht="14.25" customHeight="1">
      <c r="A477" s="1"/>
      <c r="B477" s="32"/>
      <c r="C477" s="32"/>
      <c r="D477" s="33"/>
      <c r="E477" s="1"/>
      <c r="F477" s="34"/>
      <c r="G477" s="32"/>
      <c r="H477" s="1"/>
      <c r="I477" s="35"/>
      <c r="J477" s="1"/>
      <c r="K477" s="1"/>
      <c r="L477" s="32"/>
      <c r="M477" s="32"/>
      <c r="N477" s="32"/>
      <c r="O477" s="32"/>
      <c r="P477" s="32"/>
      <c r="Q477" s="32"/>
      <c r="R477" s="32"/>
      <c r="S477" s="32"/>
      <c r="T477" s="32"/>
      <c r="U477" s="32"/>
      <c r="V477" s="32"/>
      <c r="W477" s="32"/>
      <c r="X477" s="32"/>
      <c r="Y477" s="32"/>
      <c r="Z477" s="32"/>
      <c r="AA477" s="32"/>
      <c r="AB477" s="1"/>
      <c r="AC477" s="1"/>
      <c r="AD477" s="1"/>
      <c r="AE477" s="1"/>
      <c r="AF477" s="1"/>
      <c r="AG477" s="1"/>
      <c r="AH477" s="1"/>
      <c r="AI477" s="1"/>
      <c r="AJ477" s="37"/>
    </row>
    <row r="478" spans="1:36" ht="14.25" customHeight="1">
      <c r="A478" s="1"/>
      <c r="B478" s="32"/>
      <c r="C478" s="32"/>
      <c r="D478" s="33"/>
      <c r="E478" s="1"/>
      <c r="F478" s="34"/>
      <c r="G478" s="32"/>
      <c r="H478" s="1"/>
      <c r="I478" s="35"/>
      <c r="J478" s="1"/>
      <c r="K478" s="1"/>
      <c r="L478" s="32"/>
      <c r="M478" s="32"/>
      <c r="N478" s="32"/>
      <c r="O478" s="32"/>
      <c r="P478" s="32"/>
      <c r="Q478" s="32"/>
      <c r="R478" s="32"/>
      <c r="S478" s="32"/>
      <c r="T478" s="32"/>
      <c r="U478" s="32"/>
      <c r="V478" s="32"/>
      <c r="W478" s="32"/>
      <c r="X478" s="32"/>
      <c r="Y478" s="32"/>
      <c r="Z478" s="32"/>
      <c r="AA478" s="32"/>
      <c r="AB478" s="1"/>
      <c r="AC478" s="1"/>
      <c r="AD478" s="1"/>
      <c r="AE478" s="1"/>
      <c r="AF478" s="1"/>
      <c r="AG478" s="1"/>
      <c r="AH478" s="1"/>
      <c r="AI478" s="1"/>
      <c r="AJ478" s="37"/>
    </row>
    <row r="479" spans="1:36" ht="14.25" customHeight="1">
      <c r="A479" s="1"/>
      <c r="B479" s="32"/>
      <c r="C479" s="32"/>
      <c r="D479" s="33"/>
      <c r="E479" s="1"/>
      <c r="F479" s="34"/>
      <c r="G479" s="32"/>
      <c r="H479" s="1"/>
      <c r="I479" s="35"/>
      <c r="J479" s="1"/>
      <c r="K479" s="1"/>
      <c r="L479" s="32"/>
      <c r="M479" s="32"/>
      <c r="N479" s="32"/>
      <c r="O479" s="32"/>
      <c r="P479" s="32"/>
      <c r="Q479" s="32"/>
      <c r="R479" s="32"/>
      <c r="S479" s="32"/>
      <c r="T479" s="32"/>
      <c r="U479" s="32"/>
      <c r="V479" s="32"/>
      <c r="W479" s="32"/>
      <c r="X479" s="32"/>
      <c r="Y479" s="32"/>
      <c r="Z479" s="32"/>
      <c r="AA479" s="32"/>
      <c r="AB479" s="1"/>
      <c r="AC479" s="1"/>
      <c r="AD479" s="1"/>
      <c r="AE479" s="1"/>
      <c r="AF479" s="1"/>
      <c r="AG479" s="1"/>
      <c r="AH479" s="1"/>
      <c r="AI479" s="1"/>
      <c r="AJ479" s="37"/>
    </row>
    <row r="480" spans="1:36" ht="14.25" customHeight="1">
      <c r="A480" s="1"/>
      <c r="B480" s="32"/>
      <c r="C480" s="32"/>
      <c r="D480" s="33"/>
      <c r="E480" s="1"/>
      <c r="F480" s="34"/>
      <c r="G480" s="32"/>
      <c r="H480" s="1"/>
      <c r="I480" s="35"/>
      <c r="J480" s="1"/>
      <c r="K480" s="1"/>
      <c r="L480" s="32"/>
      <c r="M480" s="32"/>
      <c r="N480" s="32"/>
      <c r="O480" s="32"/>
      <c r="P480" s="32"/>
      <c r="Q480" s="32"/>
      <c r="R480" s="32"/>
      <c r="S480" s="32"/>
      <c r="T480" s="32"/>
      <c r="U480" s="32"/>
      <c r="V480" s="32"/>
      <c r="W480" s="32"/>
      <c r="X480" s="32"/>
      <c r="Y480" s="32"/>
      <c r="Z480" s="32"/>
      <c r="AA480" s="32"/>
      <c r="AB480" s="1"/>
      <c r="AC480" s="1"/>
      <c r="AD480" s="1"/>
      <c r="AE480" s="1"/>
      <c r="AF480" s="1"/>
      <c r="AG480" s="1"/>
      <c r="AH480" s="1"/>
      <c r="AI480" s="1"/>
      <c r="AJ480" s="37"/>
    </row>
    <row r="481" spans="1:36" ht="14.25" customHeight="1">
      <c r="A481" s="1"/>
      <c r="B481" s="32"/>
      <c r="C481" s="32"/>
      <c r="D481" s="33"/>
      <c r="E481" s="1"/>
      <c r="F481" s="34"/>
      <c r="G481" s="32"/>
      <c r="H481" s="1"/>
      <c r="I481" s="35"/>
      <c r="J481" s="1"/>
      <c r="K481" s="1"/>
      <c r="L481" s="32"/>
      <c r="M481" s="32"/>
      <c r="N481" s="32"/>
      <c r="O481" s="32"/>
      <c r="P481" s="32"/>
      <c r="Q481" s="32"/>
      <c r="R481" s="32"/>
      <c r="S481" s="32"/>
      <c r="T481" s="32"/>
      <c r="U481" s="32"/>
      <c r="V481" s="32"/>
      <c r="W481" s="32"/>
      <c r="X481" s="32"/>
      <c r="Y481" s="32"/>
      <c r="Z481" s="32"/>
      <c r="AA481" s="32"/>
      <c r="AB481" s="1"/>
      <c r="AC481" s="1"/>
      <c r="AD481" s="1"/>
      <c r="AE481" s="1"/>
      <c r="AF481" s="1"/>
      <c r="AG481" s="1"/>
      <c r="AH481" s="1"/>
      <c r="AI481" s="1"/>
      <c r="AJ481" s="37"/>
    </row>
    <row r="482" spans="1:36" ht="14.25" customHeight="1">
      <c r="A482" s="1"/>
      <c r="B482" s="32"/>
      <c r="C482" s="32"/>
      <c r="D482" s="33"/>
      <c r="E482" s="1"/>
      <c r="F482" s="34"/>
      <c r="G482" s="32"/>
      <c r="H482" s="1"/>
      <c r="I482" s="35"/>
      <c r="J482" s="1"/>
      <c r="K482" s="1"/>
      <c r="L482" s="32"/>
      <c r="M482" s="32"/>
      <c r="N482" s="32"/>
      <c r="O482" s="32"/>
      <c r="P482" s="32"/>
      <c r="Q482" s="32"/>
      <c r="R482" s="32"/>
      <c r="S482" s="32"/>
      <c r="T482" s="32"/>
      <c r="U482" s="32"/>
      <c r="V482" s="32"/>
      <c r="W482" s="32"/>
      <c r="X482" s="32"/>
      <c r="Y482" s="32"/>
      <c r="Z482" s="32"/>
      <c r="AA482" s="32"/>
      <c r="AB482" s="1"/>
      <c r="AC482" s="1"/>
      <c r="AD482" s="1"/>
      <c r="AE482" s="1"/>
      <c r="AF482" s="1"/>
      <c r="AG482" s="1"/>
      <c r="AH482" s="1"/>
      <c r="AI482" s="1"/>
      <c r="AJ482" s="37"/>
    </row>
    <row r="483" spans="1:36" ht="14.25" customHeight="1">
      <c r="A483" s="1"/>
      <c r="B483" s="32"/>
      <c r="C483" s="32"/>
      <c r="D483" s="33"/>
      <c r="E483" s="1"/>
      <c r="F483" s="34"/>
      <c r="G483" s="32"/>
      <c r="H483" s="1"/>
      <c r="I483" s="35"/>
      <c r="J483" s="1"/>
      <c r="K483" s="1"/>
      <c r="L483" s="32"/>
      <c r="M483" s="32"/>
      <c r="N483" s="32"/>
      <c r="O483" s="32"/>
      <c r="P483" s="32"/>
      <c r="Q483" s="32"/>
      <c r="R483" s="32"/>
      <c r="S483" s="32"/>
      <c r="T483" s="32"/>
      <c r="U483" s="32"/>
      <c r="V483" s="32"/>
      <c r="W483" s="32"/>
      <c r="X483" s="32"/>
      <c r="Y483" s="32"/>
      <c r="Z483" s="32"/>
      <c r="AA483" s="32"/>
      <c r="AB483" s="1"/>
      <c r="AC483" s="1"/>
      <c r="AD483" s="1"/>
      <c r="AE483" s="1"/>
      <c r="AF483" s="1"/>
      <c r="AG483" s="1"/>
      <c r="AH483" s="1"/>
      <c r="AI483" s="1"/>
      <c r="AJ483" s="37"/>
    </row>
    <row r="484" spans="1:36" ht="14.25" customHeight="1">
      <c r="A484" s="1"/>
      <c r="B484" s="32"/>
      <c r="C484" s="32"/>
      <c r="D484" s="33"/>
      <c r="E484" s="1"/>
      <c r="F484" s="34"/>
      <c r="G484" s="32"/>
      <c r="H484" s="1"/>
      <c r="I484" s="35"/>
      <c r="J484" s="1"/>
      <c r="K484" s="1"/>
      <c r="L484" s="32"/>
      <c r="M484" s="32"/>
      <c r="N484" s="32"/>
      <c r="O484" s="32"/>
      <c r="P484" s="32"/>
      <c r="Q484" s="32"/>
      <c r="R484" s="32"/>
      <c r="S484" s="32"/>
      <c r="T484" s="32"/>
      <c r="U484" s="32"/>
      <c r="V484" s="32"/>
      <c r="W484" s="32"/>
      <c r="X484" s="32"/>
      <c r="Y484" s="32"/>
      <c r="Z484" s="32"/>
      <c r="AA484" s="32"/>
      <c r="AB484" s="1"/>
      <c r="AC484" s="1"/>
      <c r="AD484" s="1"/>
      <c r="AE484" s="1"/>
      <c r="AF484" s="1"/>
      <c r="AG484" s="1"/>
      <c r="AH484" s="1"/>
      <c r="AI484" s="1"/>
      <c r="AJ484" s="37"/>
    </row>
    <row r="485" spans="1:36" ht="14.25" customHeight="1">
      <c r="A485" s="1"/>
      <c r="B485" s="32"/>
      <c r="C485" s="32"/>
      <c r="D485" s="33"/>
      <c r="E485" s="1"/>
      <c r="F485" s="34"/>
      <c r="G485" s="32"/>
      <c r="H485" s="1"/>
      <c r="I485" s="35"/>
      <c r="J485" s="1"/>
      <c r="K485" s="1"/>
      <c r="L485" s="32"/>
      <c r="M485" s="32"/>
      <c r="N485" s="32"/>
      <c r="O485" s="32"/>
      <c r="P485" s="32"/>
      <c r="Q485" s="32"/>
      <c r="R485" s="32"/>
      <c r="S485" s="32"/>
      <c r="T485" s="32"/>
      <c r="U485" s="32"/>
      <c r="V485" s="32"/>
      <c r="W485" s="32"/>
      <c r="X485" s="32"/>
      <c r="Y485" s="32"/>
      <c r="Z485" s="32"/>
      <c r="AA485" s="32"/>
      <c r="AB485" s="1"/>
      <c r="AC485" s="1"/>
      <c r="AD485" s="1"/>
      <c r="AE485" s="1"/>
      <c r="AF485" s="1"/>
      <c r="AG485" s="1"/>
      <c r="AH485" s="1"/>
      <c r="AI485" s="1"/>
      <c r="AJ485" s="37"/>
    </row>
    <row r="486" spans="1:36" ht="14.25" customHeight="1">
      <c r="A486" s="1"/>
      <c r="B486" s="32"/>
      <c r="C486" s="32"/>
      <c r="D486" s="33"/>
      <c r="E486" s="1"/>
      <c r="F486" s="34"/>
      <c r="G486" s="32"/>
      <c r="H486" s="1"/>
      <c r="I486" s="35"/>
      <c r="J486" s="1"/>
      <c r="K486" s="1"/>
      <c r="L486" s="32"/>
      <c r="M486" s="32"/>
      <c r="N486" s="32"/>
      <c r="O486" s="32"/>
      <c r="P486" s="32"/>
      <c r="Q486" s="32"/>
      <c r="R486" s="32"/>
      <c r="S486" s="32"/>
      <c r="T486" s="32"/>
      <c r="U486" s="32"/>
      <c r="V486" s="32"/>
      <c r="W486" s="32"/>
      <c r="X486" s="32"/>
      <c r="Y486" s="32"/>
      <c r="Z486" s="32"/>
      <c r="AA486" s="32"/>
      <c r="AB486" s="1"/>
      <c r="AC486" s="1"/>
      <c r="AD486" s="1"/>
      <c r="AE486" s="1"/>
      <c r="AF486" s="1"/>
      <c r="AG486" s="1"/>
      <c r="AH486" s="1"/>
      <c r="AI486" s="1"/>
      <c r="AJ486" s="37"/>
    </row>
    <row r="487" spans="1:36" ht="14.25" customHeight="1">
      <c r="A487" s="1"/>
      <c r="B487" s="32"/>
      <c r="C487" s="32"/>
      <c r="D487" s="33"/>
      <c r="E487" s="1"/>
      <c r="F487" s="34"/>
      <c r="G487" s="32"/>
      <c r="H487" s="1"/>
      <c r="I487" s="35"/>
      <c r="J487" s="1"/>
      <c r="K487" s="1"/>
      <c r="L487" s="32"/>
      <c r="M487" s="32"/>
      <c r="N487" s="32"/>
      <c r="O487" s="32"/>
      <c r="P487" s="32"/>
      <c r="Q487" s="32"/>
      <c r="R487" s="32"/>
      <c r="S487" s="32"/>
      <c r="T487" s="32"/>
      <c r="U487" s="32"/>
      <c r="V487" s="32"/>
      <c r="W487" s="32"/>
      <c r="X487" s="32"/>
      <c r="Y487" s="32"/>
      <c r="Z487" s="32"/>
      <c r="AA487" s="32"/>
      <c r="AB487" s="1"/>
      <c r="AC487" s="1"/>
      <c r="AD487" s="1"/>
      <c r="AE487" s="1"/>
      <c r="AF487" s="1"/>
      <c r="AG487" s="1"/>
      <c r="AH487" s="1"/>
      <c r="AI487" s="1"/>
      <c r="AJ487" s="37"/>
    </row>
    <row r="488" spans="1:36" ht="14.25" customHeight="1">
      <c r="A488" s="1"/>
      <c r="B488" s="32"/>
      <c r="C488" s="32"/>
      <c r="D488" s="33"/>
      <c r="E488" s="1"/>
      <c r="F488" s="34"/>
      <c r="G488" s="32"/>
      <c r="H488" s="1"/>
      <c r="I488" s="35"/>
      <c r="J488" s="1"/>
      <c r="K488" s="1"/>
      <c r="L488" s="32"/>
      <c r="M488" s="32"/>
      <c r="N488" s="32"/>
      <c r="O488" s="32"/>
      <c r="P488" s="32"/>
      <c r="Q488" s="32"/>
      <c r="R488" s="32"/>
      <c r="S488" s="32"/>
      <c r="T488" s="32"/>
      <c r="U488" s="32"/>
      <c r="V488" s="32"/>
      <c r="W488" s="32"/>
      <c r="X488" s="32"/>
      <c r="Y488" s="32"/>
      <c r="Z488" s="32"/>
      <c r="AA488" s="32"/>
      <c r="AB488" s="1"/>
      <c r="AC488" s="1"/>
      <c r="AD488" s="1"/>
      <c r="AE488" s="1"/>
      <c r="AF488" s="1"/>
      <c r="AG488" s="1"/>
      <c r="AH488" s="1"/>
      <c r="AI488" s="1"/>
      <c r="AJ488" s="37"/>
    </row>
    <row r="489" spans="1:36" ht="14.25" customHeight="1">
      <c r="A489" s="1"/>
      <c r="B489" s="32"/>
      <c r="C489" s="32"/>
      <c r="D489" s="33"/>
      <c r="E489" s="1"/>
      <c r="F489" s="34"/>
      <c r="G489" s="32"/>
      <c r="H489" s="1"/>
      <c r="I489" s="35"/>
      <c r="J489" s="1"/>
      <c r="K489" s="1"/>
      <c r="L489" s="32"/>
      <c r="M489" s="32"/>
      <c r="N489" s="32"/>
      <c r="O489" s="32"/>
      <c r="P489" s="32"/>
      <c r="Q489" s="32"/>
      <c r="R489" s="32"/>
      <c r="S489" s="32"/>
      <c r="T489" s="32"/>
      <c r="U489" s="32"/>
      <c r="V489" s="32"/>
      <c r="W489" s="32"/>
      <c r="X489" s="32"/>
      <c r="Y489" s="32"/>
      <c r="Z489" s="32"/>
      <c r="AA489" s="32"/>
      <c r="AB489" s="1"/>
      <c r="AC489" s="1"/>
      <c r="AD489" s="1"/>
      <c r="AE489" s="1"/>
      <c r="AF489" s="1"/>
      <c r="AG489" s="1"/>
      <c r="AH489" s="1"/>
      <c r="AI489" s="1"/>
      <c r="AJ489" s="37"/>
    </row>
    <row r="490" spans="1:36" ht="14.25" customHeight="1">
      <c r="A490" s="1"/>
      <c r="B490" s="32"/>
      <c r="C490" s="32"/>
      <c r="D490" s="33"/>
      <c r="E490" s="1"/>
      <c r="F490" s="34"/>
      <c r="G490" s="32"/>
      <c r="H490" s="1"/>
      <c r="I490" s="35"/>
      <c r="J490" s="1"/>
      <c r="K490" s="1"/>
      <c r="L490" s="32"/>
      <c r="M490" s="32"/>
      <c r="N490" s="32"/>
      <c r="O490" s="32"/>
      <c r="P490" s="32"/>
      <c r="Q490" s="32"/>
      <c r="R490" s="32"/>
      <c r="S490" s="32"/>
      <c r="T490" s="32"/>
      <c r="U490" s="32"/>
      <c r="V490" s="32"/>
      <c r="W490" s="32"/>
      <c r="X490" s="32"/>
      <c r="Y490" s="32"/>
      <c r="Z490" s="32"/>
      <c r="AA490" s="32"/>
      <c r="AB490" s="1"/>
      <c r="AC490" s="1"/>
      <c r="AD490" s="1"/>
      <c r="AE490" s="1"/>
      <c r="AF490" s="1"/>
      <c r="AG490" s="1"/>
      <c r="AH490" s="1"/>
      <c r="AI490" s="1"/>
      <c r="AJ490" s="37"/>
    </row>
    <row r="491" spans="1:36" ht="14.25" customHeight="1">
      <c r="A491" s="1"/>
      <c r="B491" s="32"/>
      <c r="C491" s="32"/>
      <c r="D491" s="33"/>
      <c r="E491" s="1"/>
      <c r="F491" s="34"/>
      <c r="G491" s="32"/>
      <c r="H491" s="1"/>
      <c r="I491" s="35"/>
      <c r="J491" s="1"/>
      <c r="K491" s="1"/>
      <c r="L491" s="32"/>
      <c r="M491" s="32"/>
      <c r="N491" s="32"/>
      <c r="O491" s="32"/>
      <c r="P491" s="32"/>
      <c r="Q491" s="32"/>
      <c r="R491" s="32"/>
      <c r="S491" s="32"/>
      <c r="T491" s="32"/>
      <c r="U491" s="32"/>
      <c r="V491" s="32"/>
      <c r="W491" s="32"/>
      <c r="X491" s="32"/>
      <c r="Y491" s="32"/>
      <c r="Z491" s="32"/>
      <c r="AA491" s="32"/>
      <c r="AB491" s="1"/>
      <c r="AC491" s="1"/>
      <c r="AD491" s="1"/>
      <c r="AE491" s="1"/>
      <c r="AF491" s="1"/>
      <c r="AG491" s="1"/>
      <c r="AH491" s="1"/>
      <c r="AI491" s="1"/>
      <c r="AJ491" s="37"/>
    </row>
    <row r="492" spans="1:36" ht="14.25" customHeight="1">
      <c r="A492" s="1"/>
      <c r="B492" s="32"/>
      <c r="C492" s="32"/>
      <c r="D492" s="33"/>
      <c r="E492" s="1"/>
      <c r="F492" s="34"/>
      <c r="G492" s="32"/>
      <c r="H492" s="1"/>
      <c r="I492" s="35"/>
      <c r="J492" s="1"/>
      <c r="K492" s="1"/>
      <c r="L492" s="32"/>
      <c r="M492" s="32"/>
      <c r="N492" s="32"/>
      <c r="O492" s="32"/>
      <c r="P492" s="32"/>
      <c r="Q492" s="32"/>
      <c r="R492" s="32"/>
      <c r="S492" s="32"/>
      <c r="T492" s="32"/>
      <c r="U492" s="32"/>
      <c r="V492" s="32"/>
      <c r="W492" s="32"/>
      <c r="X492" s="32"/>
      <c r="Y492" s="32"/>
      <c r="Z492" s="32"/>
      <c r="AA492" s="32"/>
      <c r="AB492" s="1"/>
      <c r="AC492" s="1"/>
      <c r="AD492" s="1"/>
      <c r="AE492" s="1"/>
      <c r="AF492" s="1"/>
      <c r="AG492" s="1"/>
      <c r="AH492" s="1"/>
      <c r="AI492" s="1"/>
      <c r="AJ492" s="37"/>
    </row>
    <row r="493" spans="1:36" ht="14.25" customHeight="1">
      <c r="A493" s="1"/>
      <c r="B493" s="32"/>
      <c r="C493" s="32"/>
      <c r="D493" s="33"/>
      <c r="E493" s="1"/>
      <c r="F493" s="34"/>
      <c r="G493" s="32"/>
      <c r="H493" s="1"/>
      <c r="I493" s="35"/>
      <c r="J493" s="1"/>
      <c r="K493" s="1"/>
      <c r="L493" s="32"/>
      <c r="M493" s="32"/>
      <c r="N493" s="32"/>
      <c r="O493" s="32"/>
      <c r="P493" s="32"/>
      <c r="Q493" s="32"/>
      <c r="R493" s="32"/>
      <c r="S493" s="32"/>
      <c r="T493" s="32"/>
      <c r="U493" s="32"/>
      <c r="V493" s="32"/>
      <c r="W493" s="32"/>
      <c r="X493" s="32"/>
      <c r="Y493" s="32"/>
      <c r="Z493" s="32"/>
      <c r="AA493" s="32"/>
      <c r="AB493" s="1"/>
      <c r="AC493" s="1"/>
      <c r="AD493" s="1"/>
      <c r="AE493" s="1"/>
      <c r="AF493" s="1"/>
      <c r="AG493" s="1"/>
      <c r="AH493" s="1"/>
      <c r="AI493" s="1"/>
      <c r="AJ493" s="37"/>
    </row>
    <row r="494" spans="1:36" ht="14.25" customHeight="1">
      <c r="A494" s="1"/>
      <c r="B494" s="32"/>
      <c r="C494" s="32"/>
      <c r="D494" s="33"/>
      <c r="E494" s="1"/>
      <c r="F494" s="34"/>
      <c r="G494" s="32"/>
      <c r="H494" s="1"/>
      <c r="I494" s="35"/>
      <c r="J494" s="1"/>
      <c r="K494" s="1"/>
      <c r="L494" s="32"/>
      <c r="M494" s="32"/>
      <c r="N494" s="32"/>
      <c r="O494" s="32"/>
      <c r="P494" s="32"/>
      <c r="Q494" s="32"/>
      <c r="R494" s="32"/>
      <c r="S494" s="32"/>
      <c r="T494" s="32"/>
      <c r="U494" s="32"/>
      <c r="V494" s="32"/>
      <c r="W494" s="32"/>
      <c r="X494" s="32"/>
      <c r="Y494" s="32"/>
      <c r="Z494" s="32"/>
      <c r="AA494" s="32"/>
      <c r="AB494" s="1"/>
      <c r="AC494" s="1"/>
      <c r="AD494" s="1"/>
      <c r="AE494" s="1"/>
      <c r="AF494" s="1"/>
      <c r="AG494" s="1"/>
      <c r="AH494" s="1"/>
      <c r="AI494" s="1"/>
      <c r="AJ494" s="37"/>
    </row>
    <row r="495" spans="1:36" ht="14.25" customHeight="1">
      <c r="A495" s="1"/>
      <c r="B495" s="32"/>
      <c r="C495" s="32"/>
      <c r="D495" s="33"/>
      <c r="E495" s="1"/>
      <c r="F495" s="34"/>
      <c r="G495" s="32"/>
      <c r="H495" s="1"/>
      <c r="I495" s="35"/>
      <c r="J495" s="1"/>
      <c r="K495" s="1"/>
      <c r="L495" s="32"/>
      <c r="M495" s="32"/>
      <c r="N495" s="32"/>
      <c r="O495" s="32"/>
      <c r="P495" s="32"/>
      <c r="Q495" s="32"/>
      <c r="R495" s="32"/>
      <c r="S495" s="32"/>
      <c r="T495" s="32"/>
      <c r="U495" s="32"/>
      <c r="V495" s="32"/>
      <c r="W495" s="32"/>
      <c r="X495" s="32"/>
      <c r="Y495" s="32"/>
      <c r="Z495" s="32"/>
      <c r="AA495" s="32"/>
      <c r="AB495" s="1"/>
      <c r="AC495" s="1"/>
      <c r="AD495" s="1"/>
      <c r="AE495" s="1"/>
      <c r="AF495" s="1"/>
      <c r="AG495" s="1"/>
      <c r="AH495" s="1"/>
      <c r="AI495" s="1"/>
      <c r="AJ495" s="37"/>
    </row>
    <row r="496" spans="1:36" ht="14.25" customHeight="1">
      <c r="A496" s="1"/>
      <c r="B496" s="32"/>
      <c r="C496" s="32"/>
      <c r="D496" s="33"/>
      <c r="E496" s="1"/>
      <c r="F496" s="34"/>
      <c r="G496" s="32"/>
      <c r="H496" s="1"/>
      <c r="I496" s="35"/>
      <c r="J496" s="1"/>
      <c r="K496" s="1"/>
      <c r="L496" s="32"/>
      <c r="M496" s="32"/>
      <c r="N496" s="32"/>
      <c r="O496" s="32"/>
      <c r="P496" s="32"/>
      <c r="Q496" s="32"/>
      <c r="R496" s="32"/>
      <c r="S496" s="32"/>
      <c r="T496" s="32"/>
      <c r="U496" s="32"/>
      <c r="V496" s="32"/>
      <c r="W496" s="32"/>
      <c r="X496" s="32"/>
      <c r="Y496" s="32"/>
      <c r="Z496" s="32"/>
      <c r="AA496" s="32"/>
      <c r="AB496" s="1"/>
      <c r="AC496" s="1"/>
      <c r="AD496" s="1"/>
      <c r="AE496" s="1"/>
      <c r="AF496" s="1"/>
      <c r="AG496" s="1"/>
      <c r="AH496" s="1"/>
      <c r="AI496" s="1"/>
      <c r="AJ496" s="37"/>
    </row>
    <row r="497" spans="1:36" ht="14.25" customHeight="1">
      <c r="A497" s="1"/>
      <c r="B497" s="32"/>
      <c r="C497" s="32"/>
      <c r="D497" s="33"/>
      <c r="E497" s="1"/>
      <c r="F497" s="34"/>
      <c r="G497" s="32"/>
      <c r="H497" s="1"/>
      <c r="I497" s="35"/>
      <c r="J497" s="1"/>
      <c r="K497" s="1"/>
      <c r="L497" s="32"/>
      <c r="M497" s="32"/>
      <c r="N497" s="32"/>
      <c r="O497" s="32"/>
      <c r="P497" s="32"/>
      <c r="Q497" s="32"/>
      <c r="R497" s="32"/>
      <c r="S497" s="32"/>
      <c r="T497" s="32"/>
      <c r="U497" s="32"/>
      <c r="V497" s="32"/>
      <c r="W497" s="32"/>
      <c r="X497" s="32"/>
      <c r="Y497" s="32"/>
      <c r="Z497" s="32"/>
      <c r="AA497" s="32"/>
      <c r="AB497" s="1"/>
      <c r="AC497" s="1"/>
      <c r="AD497" s="1"/>
      <c r="AE497" s="1"/>
      <c r="AF497" s="1"/>
      <c r="AG497" s="1"/>
      <c r="AH497" s="1"/>
      <c r="AI497" s="1"/>
      <c r="AJ497" s="37"/>
    </row>
    <row r="498" spans="1:36" ht="14.25" customHeight="1">
      <c r="A498" s="1"/>
      <c r="B498" s="32"/>
      <c r="C498" s="32"/>
      <c r="D498" s="33"/>
      <c r="E498" s="1"/>
      <c r="F498" s="34"/>
      <c r="G498" s="32"/>
      <c r="H498" s="1"/>
      <c r="I498" s="35"/>
      <c r="J498" s="1"/>
      <c r="K498" s="1"/>
      <c r="L498" s="32"/>
      <c r="M498" s="32"/>
      <c r="N498" s="32"/>
      <c r="O498" s="32"/>
      <c r="P498" s="32"/>
      <c r="Q498" s="32"/>
      <c r="R498" s="32"/>
      <c r="S498" s="32"/>
      <c r="T498" s="32"/>
      <c r="U498" s="32"/>
      <c r="V498" s="32"/>
      <c r="W498" s="32"/>
      <c r="X498" s="32"/>
      <c r="Y498" s="32"/>
      <c r="Z498" s="32"/>
      <c r="AA498" s="32"/>
      <c r="AB498" s="1"/>
      <c r="AC498" s="1"/>
      <c r="AD498" s="1"/>
      <c r="AE498" s="1"/>
      <c r="AF498" s="1"/>
      <c r="AG498" s="1"/>
      <c r="AH498" s="1"/>
      <c r="AI498" s="1"/>
      <c r="AJ498" s="37"/>
    </row>
    <row r="499" spans="1:36" ht="14.25" customHeight="1">
      <c r="A499" s="1"/>
      <c r="B499" s="32"/>
      <c r="C499" s="32"/>
      <c r="D499" s="33"/>
      <c r="E499" s="1"/>
      <c r="F499" s="34"/>
      <c r="G499" s="32"/>
      <c r="H499" s="1"/>
      <c r="I499" s="35"/>
      <c r="J499" s="1"/>
      <c r="K499" s="1"/>
      <c r="L499" s="32"/>
      <c r="M499" s="32"/>
      <c r="N499" s="32"/>
      <c r="O499" s="32"/>
      <c r="P499" s="32"/>
      <c r="Q499" s="32"/>
      <c r="R499" s="32"/>
      <c r="S499" s="32"/>
      <c r="T499" s="32"/>
      <c r="U499" s="32"/>
      <c r="V499" s="32"/>
      <c r="W499" s="32"/>
      <c r="X499" s="32"/>
      <c r="Y499" s="32"/>
      <c r="Z499" s="32"/>
      <c r="AA499" s="32"/>
      <c r="AB499" s="1"/>
      <c r="AC499" s="1"/>
      <c r="AD499" s="1"/>
      <c r="AE499" s="1"/>
      <c r="AF499" s="1"/>
      <c r="AG499" s="1"/>
      <c r="AH499" s="1"/>
      <c r="AI499" s="1"/>
      <c r="AJ499" s="37"/>
    </row>
    <row r="500" spans="1:36" ht="14.25" customHeight="1">
      <c r="A500" s="1"/>
      <c r="B500" s="32"/>
      <c r="C500" s="32"/>
      <c r="D500" s="33"/>
      <c r="E500" s="1"/>
      <c r="F500" s="34"/>
      <c r="G500" s="32"/>
      <c r="H500" s="1"/>
      <c r="I500" s="35"/>
      <c r="J500" s="1"/>
      <c r="K500" s="1"/>
      <c r="L500" s="32"/>
      <c r="M500" s="32"/>
      <c r="N500" s="32"/>
      <c r="O500" s="32"/>
      <c r="P500" s="32"/>
      <c r="Q500" s="32"/>
      <c r="R500" s="32"/>
      <c r="S500" s="32"/>
      <c r="T500" s="32"/>
      <c r="U500" s="32"/>
      <c r="V500" s="32"/>
      <c r="W500" s="32"/>
      <c r="X500" s="32"/>
      <c r="Y500" s="32"/>
      <c r="Z500" s="32"/>
      <c r="AA500" s="32"/>
      <c r="AB500" s="1"/>
      <c r="AC500" s="1"/>
      <c r="AD500" s="1"/>
      <c r="AE500" s="1"/>
      <c r="AF500" s="1"/>
      <c r="AG500" s="1"/>
      <c r="AH500" s="1"/>
      <c r="AI500" s="1"/>
      <c r="AJ500" s="37"/>
    </row>
    <row r="501" spans="1:36" ht="14.25" customHeight="1">
      <c r="A501" s="1"/>
      <c r="B501" s="32"/>
      <c r="C501" s="32"/>
      <c r="D501" s="33"/>
      <c r="E501" s="1"/>
      <c r="F501" s="34"/>
      <c r="G501" s="32"/>
      <c r="H501" s="1"/>
      <c r="I501" s="35"/>
      <c r="J501" s="1"/>
      <c r="K501" s="1"/>
      <c r="L501" s="32"/>
      <c r="M501" s="32"/>
      <c r="N501" s="32"/>
      <c r="O501" s="32"/>
      <c r="P501" s="32"/>
      <c r="Q501" s="32"/>
      <c r="R501" s="32"/>
      <c r="S501" s="32"/>
      <c r="T501" s="32"/>
      <c r="U501" s="32"/>
      <c r="V501" s="32"/>
      <c r="W501" s="32"/>
      <c r="X501" s="32"/>
      <c r="Y501" s="32"/>
      <c r="Z501" s="32"/>
      <c r="AA501" s="32"/>
      <c r="AB501" s="1"/>
      <c r="AC501" s="1"/>
      <c r="AD501" s="1"/>
      <c r="AE501" s="1"/>
      <c r="AF501" s="1"/>
      <c r="AG501" s="1"/>
      <c r="AH501" s="1"/>
      <c r="AI501" s="1"/>
      <c r="AJ501" s="37"/>
    </row>
    <row r="502" spans="1:36" ht="14.25" customHeight="1">
      <c r="A502" s="1"/>
      <c r="B502" s="32"/>
      <c r="C502" s="32"/>
      <c r="D502" s="33"/>
      <c r="E502" s="1"/>
      <c r="F502" s="34"/>
      <c r="G502" s="32"/>
      <c r="H502" s="1"/>
      <c r="I502" s="35"/>
      <c r="J502" s="1"/>
      <c r="K502" s="1"/>
      <c r="L502" s="32"/>
      <c r="M502" s="32"/>
      <c r="N502" s="32"/>
      <c r="O502" s="32"/>
      <c r="P502" s="32"/>
      <c r="Q502" s="32"/>
      <c r="R502" s="32"/>
      <c r="S502" s="32"/>
      <c r="T502" s="32"/>
      <c r="U502" s="32"/>
      <c r="V502" s="32"/>
      <c r="W502" s="32"/>
      <c r="X502" s="32"/>
      <c r="Y502" s="32"/>
      <c r="Z502" s="32"/>
      <c r="AA502" s="32"/>
      <c r="AB502" s="1"/>
      <c r="AC502" s="1"/>
      <c r="AD502" s="1"/>
      <c r="AE502" s="1"/>
      <c r="AF502" s="1"/>
      <c r="AG502" s="1"/>
      <c r="AH502" s="1"/>
      <c r="AI502" s="1"/>
      <c r="AJ502" s="37"/>
    </row>
    <row r="503" spans="1:36" ht="14.25" customHeight="1">
      <c r="A503" s="1"/>
      <c r="B503" s="32"/>
      <c r="C503" s="32"/>
      <c r="D503" s="33"/>
      <c r="E503" s="1"/>
      <c r="F503" s="34"/>
      <c r="G503" s="32"/>
      <c r="H503" s="1"/>
      <c r="I503" s="35"/>
      <c r="J503" s="1"/>
      <c r="K503" s="1"/>
      <c r="L503" s="32"/>
      <c r="M503" s="32"/>
      <c r="N503" s="32"/>
      <c r="O503" s="32"/>
      <c r="P503" s="32"/>
      <c r="Q503" s="32"/>
      <c r="R503" s="32"/>
      <c r="S503" s="32"/>
      <c r="T503" s="32"/>
      <c r="U503" s="32"/>
      <c r="V503" s="32"/>
      <c r="W503" s="32"/>
      <c r="X503" s="32"/>
      <c r="Y503" s="32"/>
      <c r="Z503" s="32"/>
      <c r="AA503" s="32"/>
      <c r="AB503" s="1"/>
      <c r="AC503" s="1"/>
      <c r="AD503" s="1"/>
      <c r="AE503" s="1"/>
      <c r="AF503" s="1"/>
      <c r="AG503" s="1"/>
      <c r="AH503" s="1"/>
      <c r="AI503" s="1"/>
      <c r="AJ503" s="37"/>
    </row>
    <row r="504" spans="1:36" ht="14.25" customHeight="1">
      <c r="A504" s="1"/>
      <c r="B504" s="32"/>
      <c r="C504" s="32"/>
      <c r="D504" s="33"/>
      <c r="E504" s="1"/>
      <c r="F504" s="34"/>
      <c r="G504" s="32"/>
      <c r="H504" s="1"/>
      <c r="I504" s="35"/>
      <c r="J504" s="1"/>
      <c r="K504" s="1"/>
      <c r="L504" s="32"/>
      <c r="M504" s="32"/>
      <c r="N504" s="32"/>
      <c r="O504" s="32"/>
      <c r="P504" s="32"/>
      <c r="Q504" s="32"/>
      <c r="R504" s="32"/>
      <c r="S504" s="32"/>
      <c r="T504" s="32"/>
      <c r="U504" s="32"/>
      <c r="V504" s="32"/>
      <c r="W504" s="32"/>
      <c r="X504" s="32"/>
      <c r="Y504" s="32"/>
      <c r="Z504" s="32"/>
      <c r="AA504" s="32"/>
      <c r="AB504" s="1"/>
      <c r="AC504" s="1"/>
      <c r="AD504" s="1"/>
      <c r="AE504" s="1"/>
      <c r="AF504" s="1"/>
      <c r="AG504" s="1"/>
      <c r="AH504" s="1"/>
      <c r="AI504" s="1"/>
      <c r="AJ504" s="37"/>
    </row>
    <row r="505" spans="1:36" ht="14.25" customHeight="1">
      <c r="A505" s="1"/>
      <c r="B505" s="32"/>
      <c r="C505" s="32"/>
      <c r="D505" s="33"/>
      <c r="E505" s="1"/>
      <c r="F505" s="34"/>
      <c r="G505" s="32"/>
      <c r="H505" s="1"/>
      <c r="I505" s="35"/>
      <c r="J505" s="1"/>
      <c r="K505" s="1"/>
      <c r="L505" s="32"/>
      <c r="M505" s="32"/>
      <c r="N505" s="32"/>
      <c r="O505" s="32"/>
      <c r="P505" s="32"/>
      <c r="Q505" s="32"/>
      <c r="R505" s="32"/>
      <c r="S505" s="32"/>
      <c r="T505" s="32"/>
      <c r="U505" s="32"/>
      <c r="V505" s="32"/>
      <c r="W505" s="32"/>
      <c r="X505" s="32"/>
      <c r="Y505" s="32"/>
      <c r="Z505" s="32"/>
      <c r="AA505" s="32"/>
      <c r="AB505" s="1"/>
      <c r="AC505" s="1"/>
      <c r="AD505" s="1"/>
      <c r="AE505" s="1"/>
      <c r="AF505" s="1"/>
      <c r="AG505" s="1"/>
      <c r="AH505" s="1"/>
      <c r="AI505" s="1"/>
      <c r="AJ505" s="37"/>
    </row>
    <row r="506" spans="1:36" ht="14.25" customHeight="1">
      <c r="A506" s="1"/>
      <c r="B506" s="32"/>
      <c r="C506" s="32"/>
      <c r="D506" s="33"/>
      <c r="E506" s="1"/>
      <c r="F506" s="34"/>
      <c r="G506" s="32"/>
      <c r="H506" s="1"/>
      <c r="I506" s="35"/>
      <c r="J506" s="1"/>
      <c r="K506" s="1"/>
      <c r="L506" s="32"/>
      <c r="M506" s="32"/>
      <c r="N506" s="32"/>
      <c r="O506" s="32"/>
      <c r="P506" s="32"/>
      <c r="Q506" s="32"/>
      <c r="R506" s="32"/>
      <c r="S506" s="32"/>
      <c r="T506" s="32"/>
      <c r="U506" s="32"/>
      <c r="V506" s="32"/>
      <c r="W506" s="32"/>
      <c r="X506" s="32"/>
      <c r="Y506" s="32"/>
      <c r="Z506" s="32"/>
      <c r="AA506" s="32"/>
      <c r="AB506" s="1"/>
      <c r="AC506" s="1"/>
      <c r="AD506" s="1"/>
      <c r="AE506" s="1"/>
      <c r="AF506" s="1"/>
      <c r="AG506" s="1"/>
      <c r="AH506" s="1"/>
      <c r="AI506" s="1"/>
      <c r="AJ506" s="37"/>
    </row>
    <row r="507" spans="1:36" ht="14.25" customHeight="1">
      <c r="A507" s="1"/>
      <c r="B507" s="32"/>
      <c r="C507" s="32"/>
      <c r="D507" s="33"/>
      <c r="E507" s="1"/>
      <c r="F507" s="34"/>
      <c r="G507" s="32"/>
      <c r="H507" s="1"/>
      <c r="I507" s="35"/>
      <c r="J507" s="1"/>
      <c r="K507" s="1"/>
      <c r="L507" s="32"/>
      <c r="M507" s="32"/>
      <c r="N507" s="32"/>
      <c r="O507" s="32"/>
      <c r="P507" s="32"/>
      <c r="Q507" s="32"/>
      <c r="R507" s="32"/>
      <c r="S507" s="32"/>
      <c r="T507" s="32"/>
      <c r="U507" s="32"/>
      <c r="V507" s="32"/>
      <c r="W507" s="32"/>
      <c r="X507" s="32"/>
      <c r="Y507" s="32"/>
      <c r="Z507" s="32"/>
      <c r="AA507" s="32"/>
      <c r="AB507" s="1"/>
      <c r="AC507" s="1"/>
      <c r="AD507" s="1"/>
      <c r="AE507" s="1"/>
      <c r="AF507" s="1"/>
      <c r="AG507" s="1"/>
      <c r="AH507" s="1"/>
      <c r="AI507" s="1"/>
      <c r="AJ507" s="37"/>
    </row>
    <row r="508" spans="1:36" ht="14.25" customHeight="1">
      <c r="A508" s="1"/>
      <c r="B508" s="32"/>
      <c r="C508" s="32"/>
      <c r="D508" s="33"/>
      <c r="E508" s="1"/>
      <c r="F508" s="34"/>
      <c r="G508" s="32"/>
      <c r="H508" s="1"/>
      <c r="I508" s="35"/>
      <c r="J508" s="1"/>
      <c r="K508" s="1"/>
      <c r="L508" s="32"/>
      <c r="M508" s="32"/>
      <c r="N508" s="32"/>
      <c r="O508" s="32"/>
      <c r="P508" s="32"/>
      <c r="Q508" s="32"/>
      <c r="R508" s="32"/>
      <c r="S508" s="32"/>
      <c r="T508" s="32"/>
      <c r="U508" s="32"/>
      <c r="V508" s="32"/>
      <c r="W508" s="32"/>
      <c r="X508" s="32"/>
      <c r="Y508" s="32"/>
      <c r="Z508" s="32"/>
      <c r="AA508" s="32"/>
      <c r="AB508" s="1"/>
      <c r="AC508" s="1"/>
      <c r="AD508" s="1"/>
      <c r="AE508" s="1"/>
      <c r="AF508" s="1"/>
      <c r="AG508" s="1"/>
      <c r="AH508" s="1"/>
      <c r="AI508" s="1"/>
      <c r="AJ508" s="37"/>
    </row>
    <row r="509" spans="1:36" ht="14.25" customHeight="1">
      <c r="A509" s="1"/>
      <c r="B509" s="32"/>
      <c r="C509" s="32"/>
      <c r="D509" s="33"/>
      <c r="E509" s="1"/>
      <c r="F509" s="34"/>
      <c r="G509" s="32"/>
      <c r="H509" s="1"/>
      <c r="I509" s="35"/>
      <c r="J509" s="1"/>
      <c r="K509" s="1"/>
      <c r="L509" s="32"/>
      <c r="M509" s="32"/>
      <c r="N509" s="32"/>
      <c r="O509" s="32"/>
      <c r="P509" s="32"/>
      <c r="Q509" s="32"/>
      <c r="R509" s="32"/>
      <c r="S509" s="32"/>
      <c r="T509" s="32"/>
      <c r="U509" s="32"/>
      <c r="V509" s="32"/>
      <c r="W509" s="32"/>
      <c r="X509" s="32"/>
      <c r="Y509" s="32"/>
      <c r="Z509" s="32"/>
      <c r="AA509" s="32"/>
      <c r="AB509" s="1"/>
      <c r="AC509" s="1"/>
      <c r="AD509" s="1"/>
      <c r="AE509" s="1"/>
      <c r="AF509" s="1"/>
      <c r="AG509" s="1"/>
      <c r="AH509" s="1"/>
      <c r="AI509" s="1"/>
      <c r="AJ509" s="37"/>
    </row>
    <row r="510" spans="1:36" ht="14.25" customHeight="1">
      <c r="A510" s="1"/>
      <c r="B510" s="32"/>
      <c r="C510" s="32"/>
      <c r="D510" s="33"/>
      <c r="E510" s="1"/>
      <c r="F510" s="34"/>
      <c r="G510" s="32"/>
      <c r="H510" s="1"/>
      <c r="I510" s="35"/>
      <c r="J510" s="1"/>
      <c r="K510" s="1"/>
      <c r="L510" s="32"/>
      <c r="M510" s="32"/>
      <c r="N510" s="32"/>
      <c r="O510" s="32"/>
      <c r="P510" s="32"/>
      <c r="Q510" s="32"/>
      <c r="R510" s="32"/>
      <c r="S510" s="32"/>
      <c r="T510" s="32"/>
      <c r="U510" s="32"/>
      <c r="V510" s="32"/>
      <c r="W510" s="32"/>
      <c r="X510" s="32"/>
      <c r="Y510" s="32"/>
      <c r="Z510" s="32"/>
      <c r="AA510" s="32"/>
      <c r="AB510" s="1"/>
      <c r="AC510" s="1"/>
      <c r="AD510" s="1"/>
      <c r="AE510" s="1"/>
      <c r="AF510" s="1"/>
      <c r="AG510" s="1"/>
      <c r="AH510" s="1"/>
      <c r="AI510" s="1"/>
      <c r="AJ510" s="37"/>
    </row>
    <row r="511" spans="1:36" ht="14.25" customHeight="1">
      <c r="A511" s="1"/>
      <c r="B511" s="32"/>
      <c r="C511" s="32"/>
      <c r="D511" s="33"/>
      <c r="E511" s="1"/>
      <c r="F511" s="34"/>
      <c r="G511" s="32"/>
      <c r="H511" s="1"/>
      <c r="I511" s="35"/>
      <c r="J511" s="1"/>
      <c r="K511" s="1"/>
      <c r="L511" s="32"/>
      <c r="M511" s="32"/>
      <c r="N511" s="32"/>
      <c r="O511" s="32"/>
      <c r="P511" s="32"/>
      <c r="Q511" s="32"/>
      <c r="R511" s="32"/>
      <c r="S511" s="32"/>
      <c r="T511" s="32"/>
      <c r="U511" s="32"/>
      <c r="V511" s="32"/>
      <c r="W511" s="32"/>
      <c r="X511" s="32"/>
      <c r="Y511" s="32"/>
      <c r="Z511" s="32"/>
      <c r="AA511" s="32"/>
      <c r="AB511" s="1"/>
      <c r="AC511" s="1"/>
      <c r="AD511" s="1"/>
      <c r="AE511" s="1"/>
      <c r="AF511" s="1"/>
      <c r="AG511" s="1"/>
      <c r="AH511" s="1"/>
      <c r="AI511" s="1"/>
      <c r="AJ511" s="37"/>
    </row>
    <row r="512" spans="1:36" ht="14.25" customHeight="1">
      <c r="A512" s="1"/>
      <c r="B512" s="32"/>
      <c r="C512" s="32"/>
      <c r="D512" s="33"/>
      <c r="E512" s="1"/>
      <c r="F512" s="34"/>
      <c r="G512" s="32"/>
      <c r="H512" s="1"/>
      <c r="I512" s="35"/>
      <c r="J512" s="1"/>
      <c r="K512" s="1"/>
      <c r="L512" s="32"/>
      <c r="M512" s="32"/>
      <c r="N512" s="32"/>
      <c r="O512" s="32"/>
      <c r="P512" s="32"/>
      <c r="Q512" s="32"/>
      <c r="R512" s="32"/>
      <c r="S512" s="32"/>
      <c r="T512" s="32"/>
      <c r="U512" s="32"/>
      <c r="V512" s="32"/>
      <c r="W512" s="32"/>
      <c r="X512" s="32"/>
      <c r="Y512" s="32"/>
      <c r="Z512" s="32"/>
      <c r="AA512" s="32"/>
      <c r="AB512" s="1"/>
      <c r="AC512" s="1"/>
      <c r="AD512" s="1"/>
      <c r="AE512" s="1"/>
      <c r="AF512" s="1"/>
      <c r="AG512" s="1"/>
      <c r="AH512" s="1"/>
      <c r="AI512" s="1"/>
      <c r="AJ512" s="37"/>
    </row>
    <row r="513" spans="1:36" ht="14.25" customHeight="1">
      <c r="A513" s="1"/>
      <c r="B513" s="32"/>
      <c r="C513" s="32"/>
      <c r="D513" s="33"/>
      <c r="E513" s="1"/>
      <c r="F513" s="34"/>
      <c r="G513" s="32"/>
      <c r="H513" s="1"/>
      <c r="I513" s="35"/>
      <c r="J513" s="1"/>
      <c r="K513" s="1"/>
      <c r="L513" s="32"/>
      <c r="M513" s="32"/>
      <c r="N513" s="32"/>
      <c r="O513" s="32"/>
      <c r="P513" s="32"/>
      <c r="Q513" s="32"/>
      <c r="R513" s="32"/>
      <c r="S513" s="32"/>
      <c r="T513" s="32"/>
      <c r="U513" s="32"/>
      <c r="V513" s="32"/>
      <c r="W513" s="32"/>
      <c r="X513" s="32"/>
      <c r="Y513" s="32"/>
      <c r="Z513" s="32"/>
      <c r="AA513" s="32"/>
      <c r="AB513" s="1"/>
      <c r="AC513" s="1"/>
      <c r="AD513" s="1"/>
      <c r="AE513" s="1"/>
      <c r="AF513" s="1"/>
      <c r="AG513" s="1"/>
      <c r="AH513" s="1"/>
      <c r="AI513" s="1"/>
      <c r="AJ513" s="37"/>
    </row>
    <row r="514" spans="1:36" ht="14.25" customHeight="1">
      <c r="A514" s="1"/>
      <c r="B514" s="32"/>
      <c r="C514" s="32"/>
      <c r="D514" s="33"/>
      <c r="E514" s="1"/>
      <c r="F514" s="34"/>
      <c r="G514" s="32"/>
      <c r="H514" s="1"/>
      <c r="I514" s="35"/>
      <c r="J514" s="1"/>
      <c r="K514" s="1"/>
      <c r="L514" s="32"/>
      <c r="M514" s="32"/>
      <c r="N514" s="32"/>
      <c r="O514" s="32"/>
      <c r="P514" s="32"/>
      <c r="Q514" s="32"/>
      <c r="R514" s="32"/>
      <c r="S514" s="32"/>
      <c r="T514" s="32"/>
      <c r="U514" s="32"/>
      <c r="V514" s="32"/>
      <c r="W514" s="32"/>
      <c r="X514" s="32"/>
      <c r="Y514" s="32"/>
      <c r="Z514" s="32"/>
      <c r="AA514" s="32"/>
      <c r="AB514" s="1"/>
      <c r="AC514" s="1"/>
      <c r="AD514" s="1"/>
      <c r="AE514" s="1"/>
      <c r="AF514" s="1"/>
      <c r="AG514" s="1"/>
      <c r="AH514" s="1"/>
      <c r="AI514" s="1"/>
      <c r="AJ514" s="37"/>
    </row>
    <row r="515" spans="1:36" ht="14.25" customHeight="1">
      <c r="A515" s="1"/>
      <c r="B515" s="32"/>
      <c r="C515" s="32"/>
      <c r="D515" s="33"/>
      <c r="E515" s="1"/>
      <c r="F515" s="34"/>
      <c r="G515" s="32"/>
      <c r="H515" s="1"/>
      <c r="I515" s="35"/>
      <c r="J515" s="1"/>
      <c r="K515" s="1"/>
      <c r="L515" s="32"/>
      <c r="M515" s="32"/>
      <c r="N515" s="32"/>
      <c r="O515" s="32"/>
      <c r="P515" s="32"/>
      <c r="Q515" s="32"/>
      <c r="R515" s="32"/>
      <c r="S515" s="32"/>
      <c r="T515" s="32"/>
      <c r="U515" s="32"/>
      <c r="V515" s="32"/>
      <c r="W515" s="32"/>
      <c r="X515" s="32"/>
      <c r="Y515" s="32"/>
      <c r="Z515" s="32"/>
      <c r="AA515" s="32"/>
      <c r="AB515" s="1"/>
      <c r="AC515" s="1"/>
      <c r="AD515" s="1"/>
      <c r="AE515" s="1"/>
      <c r="AF515" s="1"/>
      <c r="AG515" s="1"/>
      <c r="AH515" s="1"/>
      <c r="AI515" s="1"/>
      <c r="AJ515" s="37"/>
    </row>
    <row r="516" spans="1:36" ht="14.25" customHeight="1">
      <c r="A516" s="1"/>
      <c r="B516" s="32"/>
      <c r="C516" s="32"/>
      <c r="D516" s="33"/>
      <c r="E516" s="1"/>
      <c r="F516" s="34"/>
      <c r="G516" s="32"/>
      <c r="H516" s="1"/>
      <c r="I516" s="35"/>
      <c r="J516" s="1"/>
      <c r="K516" s="1"/>
      <c r="L516" s="32"/>
      <c r="M516" s="32"/>
      <c r="N516" s="32"/>
      <c r="O516" s="32"/>
      <c r="P516" s="32"/>
      <c r="Q516" s="32"/>
      <c r="R516" s="32"/>
      <c r="S516" s="32"/>
      <c r="T516" s="32"/>
      <c r="U516" s="32"/>
      <c r="V516" s="32"/>
      <c r="W516" s="32"/>
      <c r="X516" s="32"/>
      <c r="Y516" s="32"/>
      <c r="Z516" s="32"/>
      <c r="AA516" s="32"/>
      <c r="AB516" s="1"/>
      <c r="AC516" s="1"/>
      <c r="AD516" s="1"/>
      <c r="AE516" s="1"/>
      <c r="AF516" s="1"/>
      <c r="AG516" s="1"/>
      <c r="AH516" s="1"/>
      <c r="AI516" s="1"/>
      <c r="AJ516" s="37"/>
    </row>
    <row r="517" spans="1:36" ht="14.25" customHeight="1">
      <c r="A517" s="1"/>
      <c r="B517" s="32"/>
      <c r="C517" s="32"/>
      <c r="D517" s="33"/>
      <c r="E517" s="1"/>
      <c r="F517" s="34"/>
      <c r="G517" s="32"/>
      <c r="H517" s="1"/>
      <c r="I517" s="35"/>
      <c r="J517" s="1"/>
      <c r="K517" s="1"/>
      <c r="L517" s="32"/>
      <c r="M517" s="32"/>
      <c r="N517" s="32"/>
      <c r="O517" s="32"/>
      <c r="P517" s="32"/>
      <c r="Q517" s="32"/>
      <c r="R517" s="32"/>
      <c r="S517" s="32"/>
      <c r="T517" s="32"/>
      <c r="U517" s="32"/>
      <c r="V517" s="32"/>
      <c r="W517" s="32"/>
      <c r="X517" s="32"/>
      <c r="Y517" s="32"/>
      <c r="Z517" s="32"/>
      <c r="AA517" s="32"/>
      <c r="AB517" s="1"/>
      <c r="AC517" s="1"/>
      <c r="AD517" s="1"/>
      <c r="AE517" s="1"/>
      <c r="AF517" s="1"/>
      <c r="AG517" s="1"/>
      <c r="AH517" s="1"/>
      <c r="AI517" s="1"/>
      <c r="AJ517" s="37"/>
    </row>
    <row r="518" spans="1:36" ht="14.25" customHeight="1">
      <c r="A518" s="1"/>
      <c r="B518" s="32"/>
      <c r="C518" s="32"/>
      <c r="D518" s="33"/>
      <c r="E518" s="1"/>
      <c r="F518" s="34"/>
      <c r="G518" s="32"/>
      <c r="H518" s="1"/>
      <c r="I518" s="35"/>
      <c r="J518" s="1"/>
      <c r="K518" s="1"/>
      <c r="L518" s="32"/>
      <c r="M518" s="32"/>
      <c r="N518" s="32"/>
      <c r="O518" s="32"/>
      <c r="P518" s="32"/>
      <c r="Q518" s="32"/>
      <c r="R518" s="32"/>
      <c r="S518" s="32"/>
      <c r="T518" s="32"/>
      <c r="U518" s="32"/>
      <c r="V518" s="32"/>
      <c r="W518" s="32"/>
      <c r="X518" s="32"/>
      <c r="Y518" s="32"/>
      <c r="Z518" s="32"/>
      <c r="AA518" s="32"/>
      <c r="AB518" s="1"/>
      <c r="AC518" s="1"/>
      <c r="AD518" s="1"/>
      <c r="AE518" s="1"/>
      <c r="AF518" s="1"/>
      <c r="AG518" s="1"/>
      <c r="AH518" s="1"/>
      <c r="AI518" s="1"/>
      <c r="AJ518" s="37"/>
    </row>
    <row r="519" spans="1:36" ht="14.25" customHeight="1">
      <c r="A519" s="1"/>
      <c r="B519" s="32"/>
      <c r="C519" s="32"/>
      <c r="D519" s="33"/>
      <c r="E519" s="1"/>
      <c r="F519" s="34"/>
      <c r="G519" s="32"/>
      <c r="H519" s="1"/>
      <c r="I519" s="35"/>
      <c r="J519" s="1"/>
      <c r="K519" s="1"/>
      <c r="L519" s="32"/>
      <c r="M519" s="32"/>
      <c r="N519" s="32"/>
      <c r="O519" s="32"/>
      <c r="P519" s="32"/>
      <c r="Q519" s="32"/>
      <c r="R519" s="32"/>
      <c r="S519" s="32"/>
      <c r="T519" s="32"/>
      <c r="U519" s="32"/>
      <c r="V519" s="32"/>
      <c r="W519" s="32"/>
      <c r="X519" s="32"/>
      <c r="Y519" s="32"/>
      <c r="Z519" s="32"/>
      <c r="AA519" s="32"/>
      <c r="AB519" s="1"/>
      <c r="AC519" s="1"/>
      <c r="AD519" s="1"/>
      <c r="AE519" s="1"/>
      <c r="AF519" s="1"/>
      <c r="AG519" s="1"/>
      <c r="AH519" s="1"/>
      <c r="AI519" s="1"/>
      <c r="AJ519" s="37"/>
    </row>
    <row r="520" spans="1:36" ht="14.25" customHeight="1">
      <c r="A520" s="1"/>
      <c r="B520" s="32"/>
      <c r="C520" s="32"/>
      <c r="D520" s="33"/>
      <c r="E520" s="1"/>
      <c r="F520" s="34"/>
      <c r="G520" s="32"/>
      <c r="H520" s="1"/>
      <c r="I520" s="35"/>
      <c r="J520" s="1"/>
      <c r="K520" s="1"/>
      <c r="L520" s="32"/>
      <c r="M520" s="32"/>
      <c r="N520" s="32"/>
      <c r="O520" s="32"/>
      <c r="P520" s="32"/>
      <c r="Q520" s="32"/>
      <c r="R520" s="32"/>
      <c r="S520" s="32"/>
      <c r="T520" s="32"/>
      <c r="U520" s="32"/>
      <c r="V520" s="32"/>
      <c r="W520" s="32"/>
      <c r="X520" s="32"/>
      <c r="Y520" s="32"/>
      <c r="Z520" s="32"/>
      <c r="AA520" s="32"/>
      <c r="AB520" s="1"/>
      <c r="AC520" s="1"/>
      <c r="AD520" s="1"/>
      <c r="AE520" s="1"/>
      <c r="AF520" s="1"/>
      <c r="AG520" s="1"/>
      <c r="AH520" s="1"/>
      <c r="AI520" s="1"/>
      <c r="AJ520" s="37"/>
    </row>
    <row r="521" spans="1:36" ht="14.25" customHeight="1">
      <c r="A521" s="1"/>
      <c r="B521" s="32"/>
      <c r="C521" s="32"/>
      <c r="D521" s="33"/>
      <c r="E521" s="1"/>
      <c r="F521" s="34"/>
      <c r="G521" s="32"/>
      <c r="H521" s="1"/>
      <c r="I521" s="35"/>
      <c r="J521" s="1"/>
      <c r="K521" s="1"/>
      <c r="L521" s="32"/>
      <c r="M521" s="32"/>
      <c r="N521" s="32"/>
      <c r="O521" s="32"/>
      <c r="P521" s="32"/>
      <c r="Q521" s="32"/>
      <c r="R521" s="32"/>
      <c r="S521" s="32"/>
      <c r="T521" s="32"/>
      <c r="U521" s="32"/>
      <c r="V521" s="32"/>
      <c r="W521" s="32"/>
      <c r="X521" s="32"/>
      <c r="Y521" s="32"/>
      <c r="Z521" s="32"/>
      <c r="AA521" s="32"/>
      <c r="AB521" s="1"/>
      <c r="AC521" s="1"/>
      <c r="AD521" s="1"/>
      <c r="AE521" s="1"/>
      <c r="AF521" s="1"/>
      <c r="AG521" s="1"/>
      <c r="AH521" s="1"/>
      <c r="AI521" s="1"/>
      <c r="AJ521" s="37"/>
    </row>
    <row r="522" spans="1:36" ht="14.25" customHeight="1">
      <c r="A522" s="1"/>
      <c r="B522" s="32"/>
      <c r="C522" s="32"/>
      <c r="D522" s="33"/>
      <c r="E522" s="1"/>
      <c r="F522" s="34"/>
      <c r="G522" s="32"/>
      <c r="H522" s="1"/>
      <c r="I522" s="35"/>
      <c r="J522" s="1"/>
      <c r="K522" s="1"/>
      <c r="L522" s="32"/>
      <c r="M522" s="32"/>
      <c r="N522" s="32"/>
      <c r="O522" s="32"/>
      <c r="P522" s="32"/>
      <c r="Q522" s="32"/>
      <c r="R522" s="32"/>
      <c r="S522" s="32"/>
      <c r="T522" s="32"/>
      <c r="U522" s="32"/>
      <c r="V522" s="32"/>
      <c r="W522" s="32"/>
      <c r="X522" s="32"/>
      <c r="Y522" s="32"/>
      <c r="Z522" s="32"/>
      <c r="AA522" s="32"/>
      <c r="AB522" s="1"/>
      <c r="AC522" s="1"/>
      <c r="AD522" s="1"/>
      <c r="AE522" s="1"/>
      <c r="AF522" s="1"/>
      <c r="AG522" s="1"/>
      <c r="AH522" s="1"/>
      <c r="AI522" s="1"/>
      <c r="AJ522" s="37"/>
    </row>
    <row r="523" spans="1:36" ht="14.25" customHeight="1">
      <c r="A523" s="1"/>
      <c r="B523" s="32"/>
      <c r="C523" s="32"/>
      <c r="D523" s="33"/>
      <c r="E523" s="1"/>
      <c r="F523" s="34"/>
      <c r="G523" s="32"/>
      <c r="H523" s="1"/>
      <c r="I523" s="35"/>
      <c r="J523" s="1"/>
      <c r="K523" s="1"/>
      <c r="L523" s="32"/>
      <c r="M523" s="32"/>
      <c r="N523" s="32"/>
      <c r="O523" s="32"/>
      <c r="P523" s="32"/>
      <c r="Q523" s="32"/>
      <c r="R523" s="32"/>
      <c r="S523" s="32"/>
      <c r="T523" s="32"/>
      <c r="U523" s="32"/>
      <c r="V523" s="32"/>
      <c r="W523" s="32"/>
      <c r="X523" s="32"/>
      <c r="Y523" s="32"/>
      <c r="Z523" s="32"/>
      <c r="AA523" s="32"/>
      <c r="AB523" s="1"/>
      <c r="AC523" s="1"/>
      <c r="AD523" s="1"/>
      <c r="AE523" s="1"/>
      <c r="AF523" s="1"/>
      <c r="AG523" s="1"/>
      <c r="AH523" s="1"/>
      <c r="AI523" s="1"/>
      <c r="AJ523" s="37"/>
    </row>
    <row r="524" spans="1:36" ht="14.25" customHeight="1">
      <c r="A524" s="1"/>
      <c r="B524" s="32"/>
      <c r="C524" s="32"/>
      <c r="D524" s="33"/>
      <c r="E524" s="1"/>
      <c r="F524" s="34"/>
      <c r="G524" s="32"/>
      <c r="H524" s="1"/>
      <c r="I524" s="35"/>
      <c r="J524" s="1"/>
      <c r="K524" s="1"/>
      <c r="L524" s="32"/>
      <c r="M524" s="32"/>
      <c r="N524" s="32"/>
      <c r="O524" s="32"/>
      <c r="P524" s="32"/>
      <c r="Q524" s="32"/>
      <c r="R524" s="32"/>
      <c r="S524" s="32"/>
      <c r="T524" s="32"/>
      <c r="U524" s="32"/>
      <c r="V524" s="32"/>
      <c r="W524" s="32"/>
      <c r="X524" s="32"/>
      <c r="Y524" s="32"/>
      <c r="Z524" s="32"/>
      <c r="AA524" s="32"/>
      <c r="AB524" s="1"/>
      <c r="AC524" s="1"/>
      <c r="AD524" s="1"/>
      <c r="AE524" s="1"/>
      <c r="AF524" s="1"/>
      <c r="AG524" s="1"/>
      <c r="AH524" s="1"/>
      <c r="AI524" s="1"/>
      <c r="AJ524" s="37"/>
    </row>
    <row r="525" spans="1:36" ht="14.25" customHeight="1">
      <c r="A525" s="1"/>
      <c r="B525" s="32"/>
      <c r="C525" s="32"/>
      <c r="D525" s="33"/>
      <c r="E525" s="1"/>
      <c r="F525" s="34"/>
      <c r="G525" s="32"/>
      <c r="H525" s="1"/>
      <c r="I525" s="35"/>
      <c r="J525" s="1"/>
      <c r="K525" s="1"/>
      <c r="L525" s="32"/>
      <c r="M525" s="32"/>
      <c r="N525" s="32"/>
      <c r="O525" s="32"/>
      <c r="P525" s="32"/>
      <c r="Q525" s="32"/>
      <c r="R525" s="32"/>
      <c r="S525" s="32"/>
      <c r="T525" s="32"/>
      <c r="U525" s="32"/>
      <c r="V525" s="32"/>
      <c r="W525" s="32"/>
      <c r="X525" s="32"/>
      <c r="Y525" s="32"/>
      <c r="Z525" s="32"/>
      <c r="AA525" s="32"/>
      <c r="AB525" s="1"/>
      <c r="AC525" s="1"/>
      <c r="AD525" s="1"/>
      <c r="AE525" s="1"/>
      <c r="AF525" s="1"/>
      <c r="AG525" s="1"/>
      <c r="AH525" s="1"/>
      <c r="AI525" s="1"/>
      <c r="AJ525" s="37"/>
    </row>
    <row r="526" spans="1:36" ht="14.25" customHeight="1">
      <c r="A526" s="1"/>
      <c r="B526" s="32"/>
      <c r="C526" s="32"/>
      <c r="D526" s="33"/>
      <c r="E526" s="1"/>
      <c r="F526" s="34"/>
      <c r="G526" s="32"/>
      <c r="H526" s="1"/>
      <c r="I526" s="35"/>
      <c r="J526" s="1"/>
      <c r="K526" s="1"/>
      <c r="L526" s="32"/>
      <c r="M526" s="32"/>
      <c r="N526" s="32"/>
      <c r="O526" s="32"/>
      <c r="P526" s="32"/>
      <c r="Q526" s="32"/>
      <c r="R526" s="32"/>
      <c r="S526" s="32"/>
      <c r="T526" s="32"/>
      <c r="U526" s="32"/>
      <c r="V526" s="32"/>
      <c r="W526" s="32"/>
      <c r="X526" s="32"/>
      <c r="Y526" s="32"/>
      <c r="Z526" s="32"/>
      <c r="AA526" s="32"/>
      <c r="AB526" s="1"/>
      <c r="AC526" s="1"/>
      <c r="AD526" s="1"/>
      <c r="AE526" s="1"/>
      <c r="AF526" s="1"/>
      <c r="AG526" s="1"/>
      <c r="AH526" s="1"/>
      <c r="AI526" s="1"/>
      <c r="AJ526" s="37"/>
    </row>
    <row r="527" spans="1:36" ht="14.25" customHeight="1">
      <c r="A527" s="1"/>
      <c r="B527" s="32"/>
      <c r="C527" s="32"/>
      <c r="D527" s="33"/>
      <c r="E527" s="1"/>
      <c r="F527" s="34"/>
      <c r="G527" s="32"/>
      <c r="H527" s="1"/>
      <c r="I527" s="35"/>
      <c r="J527" s="1"/>
      <c r="K527" s="1"/>
      <c r="L527" s="32"/>
      <c r="M527" s="32"/>
      <c r="N527" s="32"/>
      <c r="O527" s="32"/>
      <c r="P527" s="32"/>
      <c r="Q527" s="32"/>
      <c r="R527" s="32"/>
      <c r="S527" s="32"/>
      <c r="T527" s="32"/>
      <c r="U527" s="32"/>
      <c r="V527" s="32"/>
      <c r="W527" s="32"/>
      <c r="X527" s="32"/>
      <c r="Y527" s="32"/>
      <c r="Z527" s="32"/>
      <c r="AA527" s="32"/>
      <c r="AB527" s="1"/>
      <c r="AC527" s="1"/>
      <c r="AD527" s="1"/>
      <c r="AE527" s="1"/>
      <c r="AF527" s="1"/>
      <c r="AG527" s="1"/>
      <c r="AH527" s="1"/>
      <c r="AI527" s="1"/>
      <c r="AJ527" s="37"/>
    </row>
    <row r="528" spans="1:36" ht="14.25" customHeight="1">
      <c r="A528" s="1"/>
      <c r="B528" s="32"/>
      <c r="C528" s="32"/>
      <c r="D528" s="33"/>
      <c r="E528" s="1"/>
      <c r="F528" s="34"/>
      <c r="G528" s="32"/>
      <c r="H528" s="1"/>
      <c r="I528" s="35"/>
      <c r="J528" s="1"/>
      <c r="K528" s="1"/>
      <c r="L528" s="32"/>
      <c r="M528" s="32"/>
      <c r="N528" s="32"/>
      <c r="O528" s="32"/>
      <c r="P528" s="32"/>
      <c r="Q528" s="32"/>
      <c r="R528" s="32"/>
      <c r="S528" s="32"/>
      <c r="T528" s="32"/>
      <c r="U528" s="32"/>
      <c r="V528" s="32"/>
      <c r="W528" s="32"/>
      <c r="X528" s="32"/>
      <c r="Y528" s="32"/>
      <c r="Z528" s="32"/>
      <c r="AA528" s="32"/>
      <c r="AB528" s="1"/>
      <c r="AC528" s="1"/>
      <c r="AD528" s="1"/>
      <c r="AE528" s="1"/>
      <c r="AF528" s="1"/>
      <c r="AG528" s="1"/>
      <c r="AH528" s="1"/>
      <c r="AI528" s="1"/>
      <c r="AJ528" s="37"/>
    </row>
    <row r="529" spans="1:36" ht="14.25" customHeight="1">
      <c r="A529" s="1"/>
      <c r="B529" s="32"/>
      <c r="C529" s="32"/>
      <c r="D529" s="33"/>
      <c r="E529" s="1"/>
      <c r="F529" s="34"/>
      <c r="G529" s="32"/>
      <c r="H529" s="1"/>
      <c r="I529" s="35"/>
      <c r="J529" s="1"/>
      <c r="K529" s="1"/>
      <c r="L529" s="32"/>
      <c r="M529" s="32"/>
      <c r="N529" s="32"/>
      <c r="O529" s="32"/>
      <c r="P529" s="32"/>
      <c r="Q529" s="32"/>
      <c r="R529" s="32"/>
      <c r="S529" s="32"/>
      <c r="T529" s="32"/>
      <c r="U529" s="32"/>
      <c r="V529" s="32"/>
      <c r="W529" s="32"/>
      <c r="X529" s="32"/>
      <c r="Y529" s="32"/>
      <c r="Z529" s="32"/>
      <c r="AA529" s="32"/>
      <c r="AB529" s="1"/>
      <c r="AC529" s="1"/>
      <c r="AD529" s="1"/>
      <c r="AE529" s="1"/>
      <c r="AF529" s="1"/>
      <c r="AG529" s="1"/>
      <c r="AH529" s="1"/>
      <c r="AI529" s="1"/>
      <c r="AJ529" s="37"/>
    </row>
    <row r="530" spans="1:36" ht="14.25" customHeight="1">
      <c r="A530" s="1"/>
      <c r="B530" s="32"/>
      <c r="C530" s="32"/>
      <c r="D530" s="33"/>
      <c r="E530" s="1"/>
      <c r="F530" s="34"/>
      <c r="G530" s="32"/>
      <c r="H530" s="1"/>
      <c r="I530" s="35"/>
      <c r="J530" s="1"/>
      <c r="K530" s="1"/>
      <c r="L530" s="32"/>
      <c r="M530" s="32"/>
      <c r="N530" s="32"/>
      <c r="O530" s="32"/>
      <c r="P530" s="32"/>
      <c r="Q530" s="32"/>
      <c r="R530" s="32"/>
      <c r="S530" s="32"/>
      <c r="T530" s="32"/>
      <c r="U530" s="32"/>
      <c r="V530" s="32"/>
      <c r="W530" s="32"/>
      <c r="X530" s="32"/>
      <c r="Y530" s="32"/>
      <c r="Z530" s="32"/>
      <c r="AA530" s="32"/>
      <c r="AB530" s="1"/>
      <c r="AC530" s="1"/>
      <c r="AD530" s="1"/>
      <c r="AE530" s="1"/>
      <c r="AF530" s="1"/>
      <c r="AG530" s="1"/>
      <c r="AH530" s="1"/>
      <c r="AI530" s="1"/>
      <c r="AJ530" s="37"/>
    </row>
    <row r="531" spans="1:36" ht="14.25" customHeight="1">
      <c r="A531" s="1"/>
      <c r="B531" s="32"/>
      <c r="C531" s="32"/>
      <c r="D531" s="33"/>
      <c r="E531" s="1"/>
      <c r="F531" s="34"/>
      <c r="G531" s="32"/>
      <c r="H531" s="1"/>
      <c r="I531" s="35"/>
      <c r="J531" s="1"/>
      <c r="K531" s="1"/>
      <c r="L531" s="32"/>
      <c r="M531" s="32"/>
      <c r="N531" s="32"/>
      <c r="O531" s="32"/>
      <c r="P531" s="32"/>
      <c r="Q531" s="32"/>
      <c r="R531" s="32"/>
      <c r="S531" s="32"/>
      <c r="T531" s="32"/>
      <c r="U531" s="32"/>
      <c r="V531" s="32"/>
      <c r="W531" s="32"/>
      <c r="X531" s="32"/>
      <c r="Y531" s="32"/>
      <c r="Z531" s="32"/>
      <c r="AA531" s="32"/>
      <c r="AB531" s="1"/>
      <c r="AC531" s="1"/>
      <c r="AD531" s="1"/>
      <c r="AE531" s="1"/>
      <c r="AF531" s="1"/>
      <c r="AG531" s="1"/>
      <c r="AH531" s="1"/>
      <c r="AI531" s="1"/>
      <c r="AJ531" s="37"/>
    </row>
    <row r="532" spans="1:36" ht="14.25" customHeight="1">
      <c r="A532" s="1"/>
      <c r="B532" s="32"/>
      <c r="C532" s="32"/>
      <c r="D532" s="33"/>
      <c r="E532" s="1"/>
      <c r="F532" s="34"/>
      <c r="G532" s="32"/>
      <c r="H532" s="1"/>
      <c r="I532" s="35"/>
      <c r="J532" s="1"/>
      <c r="K532" s="1"/>
      <c r="L532" s="32"/>
      <c r="M532" s="32"/>
      <c r="N532" s="32"/>
      <c r="O532" s="32"/>
      <c r="P532" s="32"/>
      <c r="Q532" s="32"/>
      <c r="R532" s="32"/>
      <c r="S532" s="32"/>
      <c r="T532" s="32"/>
      <c r="U532" s="32"/>
      <c r="V532" s="32"/>
      <c r="W532" s="32"/>
      <c r="X532" s="32"/>
      <c r="Y532" s="32"/>
      <c r="Z532" s="32"/>
      <c r="AA532" s="32"/>
      <c r="AB532" s="1"/>
      <c r="AC532" s="1"/>
      <c r="AD532" s="1"/>
      <c r="AE532" s="1"/>
      <c r="AF532" s="1"/>
      <c r="AG532" s="1"/>
      <c r="AH532" s="1"/>
      <c r="AI532" s="1"/>
      <c r="AJ532" s="37"/>
    </row>
    <row r="533" spans="1:36" ht="14.25" customHeight="1">
      <c r="A533" s="1"/>
      <c r="B533" s="32"/>
      <c r="C533" s="32"/>
      <c r="D533" s="33"/>
      <c r="E533" s="1"/>
      <c r="F533" s="34"/>
      <c r="G533" s="32"/>
      <c r="H533" s="1"/>
      <c r="I533" s="35"/>
      <c r="J533" s="1"/>
      <c r="K533" s="1"/>
      <c r="L533" s="32"/>
      <c r="M533" s="32"/>
      <c r="N533" s="32"/>
      <c r="O533" s="32"/>
      <c r="P533" s="32"/>
      <c r="Q533" s="32"/>
      <c r="R533" s="32"/>
      <c r="S533" s="32"/>
      <c r="T533" s="32"/>
      <c r="U533" s="32"/>
      <c r="V533" s="32"/>
      <c r="W533" s="32"/>
      <c r="X533" s="32"/>
      <c r="Y533" s="32"/>
      <c r="Z533" s="32"/>
      <c r="AA533" s="32"/>
      <c r="AB533" s="1"/>
      <c r="AC533" s="1"/>
      <c r="AD533" s="1"/>
      <c r="AE533" s="1"/>
      <c r="AF533" s="1"/>
      <c r="AG533" s="1"/>
      <c r="AH533" s="1"/>
      <c r="AI533" s="1"/>
      <c r="AJ533" s="37"/>
    </row>
    <row r="534" spans="1:36" ht="14.25" customHeight="1">
      <c r="A534" s="1"/>
      <c r="B534" s="32"/>
      <c r="C534" s="32"/>
      <c r="D534" s="33"/>
      <c r="E534" s="1"/>
      <c r="F534" s="34"/>
      <c r="G534" s="32"/>
      <c r="H534" s="1"/>
      <c r="I534" s="35"/>
      <c r="J534" s="1"/>
      <c r="K534" s="1"/>
      <c r="L534" s="32"/>
      <c r="M534" s="32"/>
      <c r="N534" s="32"/>
      <c r="O534" s="32"/>
      <c r="P534" s="32"/>
      <c r="Q534" s="32"/>
      <c r="R534" s="32"/>
      <c r="S534" s="32"/>
      <c r="T534" s="32"/>
      <c r="U534" s="32"/>
      <c r="V534" s="32"/>
      <c r="W534" s="32"/>
      <c r="X534" s="32"/>
      <c r="Y534" s="32"/>
      <c r="Z534" s="32"/>
      <c r="AA534" s="32"/>
      <c r="AB534" s="1"/>
      <c r="AC534" s="1"/>
      <c r="AD534" s="1"/>
      <c r="AE534" s="1"/>
      <c r="AF534" s="1"/>
      <c r="AG534" s="1"/>
      <c r="AH534" s="1"/>
      <c r="AI534" s="1"/>
      <c r="AJ534" s="37"/>
    </row>
    <row r="535" spans="1:36" ht="14.25" customHeight="1">
      <c r="A535" s="1"/>
      <c r="B535" s="32"/>
      <c r="C535" s="32"/>
      <c r="D535" s="33"/>
      <c r="E535" s="1"/>
      <c r="F535" s="34"/>
      <c r="G535" s="32"/>
      <c r="H535" s="1"/>
      <c r="I535" s="35"/>
      <c r="J535" s="1"/>
      <c r="K535" s="1"/>
      <c r="L535" s="32"/>
      <c r="M535" s="32"/>
      <c r="N535" s="32"/>
      <c r="O535" s="32"/>
      <c r="P535" s="32"/>
      <c r="Q535" s="32"/>
      <c r="R535" s="32"/>
      <c r="S535" s="32"/>
      <c r="T535" s="32"/>
      <c r="U535" s="32"/>
      <c r="V535" s="32"/>
      <c r="W535" s="32"/>
      <c r="X535" s="32"/>
      <c r="Y535" s="32"/>
      <c r="Z535" s="32"/>
      <c r="AA535" s="32"/>
      <c r="AB535" s="1"/>
      <c r="AC535" s="1"/>
      <c r="AD535" s="1"/>
      <c r="AE535" s="1"/>
      <c r="AF535" s="1"/>
      <c r="AG535" s="1"/>
      <c r="AH535" s="1"/>
      <c r="AI535" s="1"/>
      <c r="AJ535" s="37"/>
    </row>
    <row r="536" spans="1:36" ht="14.25" customHeight="1">
      <c r="A536" s="1"/>
      <c r="B536" s="32"/>
      <c r="C536" s="32"/>
      <c r="D536" s="33"/>
      <c r="E536" s="1"/>
      <c r="F536" s="34"/>
      <c r="G536" s="32"/>
      <c r="H536" s="1"/>
      <c r="I536" s="35"/>
      <c r="J536" s="1"/>
      <c r="K536" s="1"/>
      <c r="L536" s="32"/>
      <c r="M536" s="32"/>
      <c r="N536" s="32"/>
      <c r="O536" s="32"/>
      <c r="P536" s="32"/>
      <c r="Q536" s="32"/>
      <c r="R536" s="32"/>
      <c r="S536" s="32"/>
      <c r="T536" s="32"/>
      <c r="U536" s="32"/>
      <c r="V536" s="32"/>
      <c r="W536" s="32"/>
      <c r="X536" s="32"/>
      <c r="Y536" s="32"/>
      <c r="Z536" s="32"/>
      <c r="AA536" s="32"/>
      <c r="AB536" s="1"/>
      <c r="AC536" s="1"/>
      <c r="AD536" s="1"/>
      <c r="AE536" s="1"/>
      <c r="AF536" s="1"/>
      <c r="AG536" s="1"/>
      <c r="AH536" s="1"/>
      <c r="AI536" s="1"/>
      <c r="AJ536" s="37"/>
    </row>
    <row r="537" spans="1:36" ht="14.25" customHeight="1">
      <c r="A537" s="1"/>
      <c r="B537" s="32"/>
      <c r="C537" s="32"/>
      <c r="D537" s="33"/>
      <c r="E537" s="1"/>
      <c r="F537" s="34"/>
      <c r="G537" s="32"/>
      <c r="H537" s="1"/>
      <c r="I537" s="35"/>
      <c r="J537" s="1"/>
      <c r="K537" s="1"/>
      <c r="L537" s="32"/>
      <c r="M537" s="32"/>
      <c r="N537" s="32"/>
      <c r="O537" s="32"/>
      <c r="P537" s="32"/>
      <c r="Q537" s="32"/>
      <c r="R537" s="32"/>
      <c r="S537" s="32"/>
      <c r="T537" s="32"/>
      <c r="U537" s="32"/>
      <c r="V537" s="32"/>
      <c r="W537" s="32"/>
      <c r="X537" s="32"/>
      <c r="Y537" s="32"/>
      <c r="Z537" s="32"/>
      <c r="AA537" s="32"/>
      <c r="AB537" s="1"/>
      <c r="AC537" s="1"/>
      <c r="AD537" s="1"/>
      <c r="AE537" s="1"/>
      <c r="AF537" s="1"/>
      <c r="AG537" s="1"/>
      <c r="AH537" s="1"/>
      <c r="AI537" s="1"/>
      <c r="AJ537" s="37"/>
    </row>
    <row r="538" spans="1:36" ht="14.25" customHeight="1">
      <c r="A538" s="1"/>
      <c r="B538" s="32"/>
      <c r="C538" s="32"/>
      <c r="D538" s="33"/>
      <c r="E538" s="1"/>
      <c r="F538" s="34"/>
      <c r="G538" s="32"/>
      <c r="H538" s="1"/>
      <c r="I538" s="35"/>
      <c r="J538" s="1"/>
      <c r="K538" s="1"/>
      <c r="L538" s="32"/>
      <c r="M538" s="32"/>
      <c r="N538" s="32"/>
      <c r="O538" s="32"/>
      <c r="P538" s="32"/>
      <c r="Q538" s="32"/>
      <c r="R538" s="32"/>
      <c r="S538" s="32"/>
      <c r="T538" s="32"/>
      <c r="U538" s="32"/>
      <c r="V538" s="32"/>
      <c r="W538" s="32"/>
      <c r="X538" s="32"/>
      <c r="Y538" s="32"/>
      <c r="Z538" s="32"/>
      <c r="AA538" s="32"/>
      <c r="AB538" s="1"/>
      <c r="AC538" s="1"/>
      <c r="AD538" s="1"/>
      <c r="AE538" s="1"/>
      <c r="AF538" s="1"/>
      <c r="AG538" s="1"/>
      <c r="AH538" s="1"/>
      <c r="AI538" s="1"/>
      <c r="AJ538" s="37"/>
    </row>
    <row r="539" spans="1:36" ht="14.25" customHeight="1">
      <c r="A539" s="1"/>
      <c r="B539" s="32"/>
      <c r="C539" s="32"/>
      <c r="D539" s="33"/>
      <c r="E539" s="1"/>
      <c r="F539" s="34"/>
      <c r="G539" s="32"/>
      <c r="H539" s="1"/>
      <c r="I539" s="35"/>
      <c r="J539" s="1"/>
      <c r="K539" s="1"/>
      <c r="L539" s="32"/>
      <c r="M539" s="32"/>
      <c r="N539" s="32"/>
      <c r="O539" s="32"/>
      <c r="P539" s="32"/>
      <c r="Q539" s="32"/>
      <c r="R539" s="32"/>
      <c r="S539" s="32"/>
      <c r="T539" s="32"/>
      <c r="U539" s="32"/>
      <c r="V539" s="32"/>
      <c r="W539" s="32"/>
      <c r="X539" s="32"/>
      <c r="Y539" s="32"/>
      <c r="Z539" s="32"/>
      <c r="AA539" s="32"/>
      <c r="AB539" s="1"/>
      <c r="AC539" s="1"/>
      <c r="AD539" s="1"/>
      <c r="AE539" s="1"/>
      <c r="AF539" s="1"/>
      <c r="AG539" s="1"/>
      <c r="AH539" s="1"/>
      <c r="AI539" s="1"/>
      <c r="AJ539" s="37"/>
    </row>
    <row r="540" spans="1:36" ht="14.25" customHeight="1">
      <c r="A540" s="1"/>
      <c r="B540" s="32"/>
      <c r="C540" s="32"/>
      <c r="D540" s="33"/>
      <c r="E540" s="1"/>
      <c r="F540" s="34"/>
      <c r="G540" s="32"/>
      <c r="H540" s="1"/>
      <c r="I540" s="35"/>
      <c r="J540" s="1"/>
      <c r="K540" s="1"/>
      <c r="L540" s="32"/>
      <c r="M540" s="32"/>
      <c r="N540" s="32"/>
      <c r="O540" s="32"/>
      <c r="P540" s="32"/>
      <c r="Q540" s="32"/>
      <c r="R540" s="32"/>
      <c r="S540" s="32"/>
      <c r="T540" s="32"/>
      <c r="U540" s="32"/>
      <c r="V540" s="32"/>
      <c r="W540" s="32"/>
      <c r="X540" s="32"/>
      <c r="Y540" s="32"/>
      <c r="Z540" s="32"/>
      <c r="AA540" s="32"/>
      <c r="AB540" s="1"/>
      <c r="AC540" s="1"/>
      <c r="AD540" s="1"/>
      <c r="AE540" s="1"/>
      <c r="AF540" s="1"/>
      <c r="AG540" s="1"/>
      <c r="AH540" s="1"/>
      <c r="AI540" s="1"/>
      <c r="AJ540" s="37"/>
    </row>
    <row r="541" spans="1:36" ht="14.25" customHeight="1">
      <c r="A541" s="1"/>
      <c r="B541" s="32"/>
      <c r="C541" s="32"/>
      <c r="D541" s="33"/>
      <c r="E541" s="1"/>
      <c r="F541" s="34"/>
      <c r="G541" s="32"/>
      <c r="H541" s="1"/>
      <c r="I541" s="35"/>
      <c r="J541" s="1"/>
      <c r="K541" s="1"/>
      <c r="L541" s="32"/>
      <c r="M541" s="32"/>
      <c r="N541" s="32"/>
      <c r="O541" s="32"/>
      <c r="P541" s="32"/>
      <c r="Q541" s="32"/>
      <c r="R541" s="32"/>
      <c r="S541" s="32"/>
      <c r="T541" s="32"/>
      <c r="U541" s="32"/>
      <c r="V541" s="32"/>
      <c r="W541" s="32"/>
      <c r="X541" s="32"/>
      <c r="Y541" s="32"/>
      <c r="Z541" s="32"/>
      <c r="AA541" s="32"/>
      <c r="AB541" s="1"/>
      <c r="AC541" s="1"/>
      <c r="AD541" s="1"/>
      <c r="AE541" s="1"/>
      <c r="AF541" s="1"/>
      <c r="AG541" s="1"/>
      <c r="AH541" s="1"/>
      <c r="AI541" s="1"/>
      <c r="AJ541" s="37"/>
    </row>
    <row r="542" spans="1:36" ht="14.25" customHeight="1">
      <c r="A542" s="1"/>
      <c r="B542" s="32"/>
      <c r="C542" s="32"/>
      <c r="D542" s="33"/>
      <c r="E542" s="1"/>
      <c r="F542" s="34"/>
      <c r="G542" s="32"/>
      <c r="H542" s="1"/>
      <c r="I542" s="35"/>
      <c r="J542" s="1"/>
      <c r="K542" s="1"/>
      <c r="L542" s="32"/>
      <c r="M542" s="32"/>
      <c r="N542" s="32"/>
      <c r="O542" s="32"/>
      <c r="P542" s="32"/>
      <c r="Q542" s="32"/>
      <c r="R542" s="32"/>
      <c r="S542" s="32"/>
      <c r="T542" s="32"/>
      <c r="U542" s="32"/>
      <c r="V542" s="32"/>
      <c r="W542" s="32"/>
      <c r="X542" s="32"/>
      <c r="Y542" s="32"/>
      <c r="Z542" s="32"/>
      <c r="AA542" s="32"/>
      <c r="AB542" s="1"/>
      <c r="AC542" s="1"/>
      <c r="AD542" s="1"/>
      <c r="AE542" s="1"/>
      <c r="AF542" s="1"/>
      <c r="AG542" s="1"/>
      <c r="AH542" s="1"/>
      <c r="AI542" s="1"/>
      <c r="AJ542" s="37"/>
    </row>
    <row r="543" spans="1:36" ht="14.25" customHeight="1">
      <c r="A543" s="1"/>
      <c r="B543" s="32"/>
      <c r="C543" s="32"/>
      <c r="D543" s="33"/>
      <c r="E543" s="1"/>
      <c r="F543" s="34"/>
      <c r="G543" s="32"/>
      <c r="H543" s="1"/>
      <c r="I543" s="35"/>
      <c r="J543" s="1"/>
      <c r="K543" s="1"/>
      <c r="L543" s="32"/>
      <c r="M543" s="32"/>
      <c r="N543" s="32"/>
      <c r="O543" s="32"/>
      <c r="P543" s="32"/>
      <c r="Q543" s="32"/>
      <c r="R543" s="32"/>
      <c r="S543" s="32"/>
      <c r="T543" s="32"/>
      <c r="U543" s="32"/>
      <c r="V543" s="32"/>
      <c r="W543" s="32"/>
      <c r="X543" s="32"/>
      <c r="Y543" s="32"/>
      <c r="Z543" s="32"/>
      <c r="AA543" s="32"/>
      <c r="AB543" s="1"/>
      <c r="AC543" s="1"/>
      <c r="AD543" s="1"/>
      <c r="AE543" s="1"/>
      <c r="AF543" s="1"/>
      <c r="AG543" s="1"/>
      <c r="AH543" s="1"/>
      <c r="AI543" s="1"/>
      <c r="AJ543" s="37"/>
    </row>
    <row r="544" spans="1:36" ht="14.25" customHeight="1">
      <c r="A544" s="1"/>
      <c r="B544" s="32"/>
      <c r="C544" s="32"/>
      <c r="D544" s="33"/>
      <c r="E544" s="1"/>
      <c r="F544" s="34"/>
      <c r="G544" s="32"/>
      <c r="H544" s="1"/>
      <c r="I544" s="35"/>
      <c r="J544" s="1"/>
      <c r="K544" s="1"/>
      <c r="L544" s="32"/>
      <c r="M544" s="32"/>
      <c r="N544" s="32"/>
      <c r="O544" s="32"/>
      <c r="P544" s="32"/>
      <c r="Q544" s="32"/>
      <c r="R544" s="32"/>
      <c r="S544" s="32"/>
      <c r="T544" s="32"/>
      <c r="U544" s="32"/>
      <c r="V544" s="32"/>
      <c r="W544" s="32"/>
      <c r="X544" s="32"/>
      <c r="Y544" s="32"/>
      <c r="Z544" s="32"/>
      <c r="AA544" s="32"/>
      <c r="AB544" s="1"/>
      <c r="AC544" s="1"/>
      <c r="AD544" s="1"/>
      <c r="AE544" s="1"/>
      <c r="AF544" s="1"/>
      <c r="AG544" s="1"/>
      <c r="AH544" s="1"/>
      <c r="AI544" s="1"/>
      <c r="AJ544" s="37"/>
    </row>
    <row r="545" spans="1:36" ht="14.25" customHeight="1">
      <c r="A545" s="1"/>
      <c r="B545" s="32"/>
      <c r="C545" s="32"/>
      <c r="D545" s="33"/>
      <c r="E545" s="1"/>
      <c r="F545" s="34"/>
      <c r="G545" s="32"/>
      <c r="H545" s="1"/>
      <c r="I545" s="35"/>
      <c r="J545" s="1"/>
      <c r="K545" s="1"/>
      <c r="L545" s="32"/>
      <c r="M545" s="32"/>
      <c r="N545" s="32"/>
      <c r="O545" s="32"/>
      <c r="P545" s="32"/>
      <c r="Q545" s="32"/>
      <c r="R545" s="32"/>
      <c r="S545" s="32"/>
      <c r="T545" s="32"/>
      <c r="U545" s="32"/>
      <c r="V545" s="32"/>
      <c r="W545" s="32"/>
      <c r="X545" s="32"/>
      <c r="Y545" s="32"/>
      <c r="Z545" s="32"/>
      <c r="AA545" s="32"/>
      <c r="AB545" s="1"/>
      <c r="AC545" s="1"/>
      <c r="AD545" s="1"/>
      <c r="AE545" s="1"/>
      <c r="AF545" s="1"/>
      <c r="AG545" s="1"/>
      <c r="AH545" s="1"/>
      <c r="AI545" s="1"/>
      <c r="AJ545" s="37"/>
    </row>
    <row r="546" spans="1:36" ht="14.25" customHeight="1">
      <c r="A546" s="1"/>
      <c r="B546" s="32"/>
      <c r="C546" s="32"/>
      <c r="D546" s="33"/>
      <c r="E546" s="1"/>
      <c r="F546" s="34"/>
      <c r="G546" s="32"/>
      <c r="H546" s="1"/>
      <c r="I546" s="35"/>
      <c r="J546" s="1"/>
      <c r="K546" s="1"/>
      <c r="L546" s="32"/>
      <c r="M546" s="32"/>
      <c r="N546" s="32"/>
      <c r="O546" s="32"/>
      <c r="P546" s="32"/>
      <c r="Q546" s="32"/>
      <c r="R546" s="32"/>
      <c r="S546" s="32"/>
      <c r="T546" s="32"/>
      <c r="U546" s="32"/>
      <c r="V546" s="32"/>
      <c r="W546" s="32"/>
      <c r="X546" s="32"/>
      <c r="Y546" s="32"/>
      <c r="Z546" s="32"/>
      <c r="AA546" s="32"/>
      <c r="AB546" s="1"/>
      <c r="AC546" s="1"/>
      <c r="AD546" s="1"/>
      <c r="AE546" s="1"/>
      <c r="AF546" s="1"/>
      <c r="AG546" s="1"/>
      <c r="AH546" s="1"/>
      <c r="AI546" s="1"/>
      <c r="AJ546" s="37"/>
    </row>
    <row r="547" spans="1:36" ht="14.25" customHeight="1">
      <c r="A547" s="1"/>
      <c r="B547" s="32"/>
      <c r="C547" s="32"/>
      <c r="D547" s="33"/>
      <c r="E547" s="1"/>
      <c r="F547" s="34"/>
      <c r="G547" s="32"/>
      <c r="H547" s="1"/>
      <c r="I547" s="35"/>
      <c r="J547" s="1"/>
      <c r="K547" s="1"/>
      <c r="L547" s="32"/>
      <c r="M547" s="32"/>
      <c r="N547" s="32"/>
      <c r="O547" s="32"/>
      <c r="P547" s="32"/>
      <c r="Q547" s="32"/>
      <c r="R547" s="32"/>
      <c r="S547" s="32"/>
      <c r="T547" s="32"/>
      <c r="U547" s="32"/>
      <c r="V547" s="32"/>
      <c r="W547" s="32"/>
      <c r="X547" s="32"/>
      <c r="Y547" s="32"/>
      <c r="Z547" s="32"/>
      <c r="AA547" s="32"/>
      <c r="AB547" s="1"/>
      <c r="AC547" s="1"/>
      <c r="AD547" s="1"/>
      <c r="AE547" s="1"/>
      <c r="AF547" s="1"/>
      <c r="AG547" s="1"/>
      <c r="AH547" s="1"/>
      <c r="AI547" s="1"/>
      <c r="AJ547" s="37"/>
    </row>
    <row r="548" spans="1:36" ht="14.25" customHeight="1">
      <c r="A548" s="1"/>
      <c r="B548" s="32"/>
      <c r="C548" s="32"/>
      <c r="D548" s="33"/>
      <c r="E548" s="1"/>
      <c r="F548" s="34"/>
      <c r="G548" s="32"/>
      <c r="H548" s="1"/>
      <c r="I548" s="35"/>
      <c r="J548" s="1"/>
      <c r="K548" s="1"/>
      <c r="L548" s="32"/>
      <c r="M548" s="32"/>
      <c r="N548" s="32"/>
      <c r="O548" s="32"/>
      <c r="P548" s="32"/>
      <c r="Q548" s="32"/>
      <c r="R548" s="32"/>
      <c r="S548" s="32"/>
      <c r="T548" s="32"/>
      <c r="U548" s="32"/>
      <c r="V548" s="32"/>
      <c r="W548" s="32"/>
      <c r="X548" s="32"/>
      <c r="Y548" s="32"/>
      <c r="Z548" s="32"/>
      <c r="AA548" s="32"/>
      <c r="AB548" s="1"/>
      <c r="AC548" s="1"/>
      <c r="AD548" s="1"/>
      <c r="AE548" s="1"/>
      <c r="AF548" s="1"/>
      <c r="AG548" s="1"/>
      <c r="AH548" s="1"/>
      <c r="AI548" s="1"/>
      <c r="AJ548" s="37"/>
    </row>
    <row r="549" spans="1:36" ht="14.25" customHeight="1">
      <c r="A549" s="1"/>
      <c r="B549" s="32"/>
      <c r="C549" s="32"/>
      <c r="D549" s="33"/>
      <c r="E549" s="1"/>
      <c r="F549" s="34"/>
      <c r="G549" s="32"/>
      <c r="H549" s="1"/>
      <c r="I549" s="35"/>
      <c r="J549" s="1"/>
      <c r="K549" s="1"/>
      <c r="L549" s="32"/>
      <c r="M549" s="32"/>
      <c r="N549" s="32"/>
      <c r="O549" s="32"/>
      <c r="P549" s="32"/>
      <c r="Q549" s="32"/>
      <c r="R549" s="32"/>
      <c r="S549" s="32"/>
      <c r="T549" s="32"/>
      <c r="U549" s="32"/>
      <c r="V549" s="32"/>
      <c r="W549" s="32"/>
      <c r="X549" s="32"/>
      <c r="Y549" s="32"/>
      <c r="Z549" s="32"/>
      <c r="AA549" s="32"/>
      <c r="AB549" s="1"/>
      <c r="AC549" s="1"/>
      <c r="AD549" s="1"/>
      <c r="AE549" s="1"/>
      <c r="AF549" s="1"/>
      <c r="AG549" s="1"/>
      <c r="AH549" s="1"/>
      <c r="AI549" s="1"/>
      <c r="AJ549" s="37"/>
    </row>
    <row r="550" spans="1:36" ht="14.25" customHeight="1">
      <c r="A550" s="1"/>
      <c r="B550" s="32"/>
      <c r="C550" s="32"/>
      <c r="D550" s="33"/>
      <c r="E550" s="1"/>
      <c r="F550" s="34"/>
      <c r="G550" s="32"/>
      <c r="H550" s="1"/>
      <c r="I550" s="35"/>
      <c r="J550" s="1"/>
      <c r="K550" s="1"/>
      <c r="L550" s="32"/>
      <c r="M550" s="32"/>
      <c r="N550" s="32"/>
      <c r="O550" s="32"/>
      <c r="P550" s="32"/>
      <c r="Q550" s="32"/>
      <c r="R550" s="32"/>
      <c r="S550" s="32"/>
      <c r="T550" s="32"/>
      <c r="U550" s="32"/>
      <c r="V550" s="32"/>
      <c r="W550" s="32"/>
      <c r="X550" s="32"/>
      <c r="Y550" s="32"/>
      <c r="Z550" s="32"/>
      <c r="AA550" s="32"/>
      <c r="AB550" s="1"/>
      <c r="AC550" s="1"/>
      <c r="AD550" s="1"/>
      <c r="AE550" s="1"/>
      <c r="AF550" s="1"/>
      <c r="AG550" s="1"/>
      <c r="AH550" s="1"/>
      <c r="AI550" s="1"/>
      <c r="AJ550" s="37"/>
    </row>
    <row r="551" spans="1:36" ht="14.25" customHeight="1">
      <c r="A551" s="1"/>
      <c r="B551" s="32"/>
      <c r="C551" s="32"/>
      <c r="D551" s="33"/>
      <c r="E551" s="1"/>
      <c r="F551" s="34"/>
      <c r="G551" s="32"/>
      <c r="H551" s="1"/>
      <c r="I551" s="35"/>
      <c r="J551" s="1"/>
      <c r="K551" s="1"/>
      <c r="L551" s="32"/>
      <c r="M551" s="32"/>
      <c r="N551" s="32"/>
      <c r="O551" s="32"/>
      <c r="P551" s="32"/>
      <c r="Q551" s="32"/>
      <c r="R551" s="32"/>
      <c r="S551" s="32"/>
      <c r="T551" s="32"/>
      <c r="U551" s="32"/>
      <c r="V551" s="32"/>
      <c r="W551" s="32"/>
      <c r="X551" s="32"/>
      <c r="Y551" s="32"/>
      <c r="Z551" s="32"/>
      <c r="AA551" s="32"/>
      <c r="AB551" s="1"/>
      <c r="AC551" s="1"/>
      <c r="AD551" s="1"/>
      <c r="AE551" s="1"/>
      <c r="AF551" s="1"/>
      <c r="AG551" s="1"/>
      <c r="AH551" s="1"/>
      <c r="AI551" s="1"/>
      <c r="AJ551" s="37"/>
    </row>
    <row r="552" spans="1:36" ht="14.25" customHeight="1">
      <c r="A552" s="1"/>
      <c r="B552" s="32"/>
      <c r="C552" s="32"/>
      <c r="D552" s="33"/>
      <c r="E552" s="1"/>
      <c r="F552" s="34"/>
      <c r="G552" s="32"/>
      <c r="H552" s="1"/>
      <c r="I552" s="35"/>
      <c r="J552" s="1"/>
      <c r="K552" s="1"/>
      <c r="L552" s="32"/>
      <c r="M552" s="32"/>
      <c r="N552" s="32"/>
      <c r="O552" s="32"/>
      <c r="P552" s="32"/>
      <c r="Q552" s="32"/>
      <c r="R552" s="32"/>
      <c r="S552" s="32"/>
      <c r="T552" s="32"/>
      <c r="U552" s="32"/>
      <c r="V552" s="32"/>
      <c r="W552" s="32"/>
      <c r="X552" s="32"/>
      <c r="Y552" s="32"/>
      <c r="Z552" s="32"/>
      <c r="AA552" s="32"/>
      <c r="AB552" s="1"/>
      <c r="AC552" s="1"/>
      <c r="AD552" s="1"/>
      <c r="AE552" s="1"/>
      <c r="AF552" s="1"/>
      <c r="AG552" s="1"/>
      <c r="AH552" s="1"/>
      <c r="AI552" s="1"/>
      <c r="AJ552" s="37"/>
    </row>
    <row r="553" spans="1:36" ht="14.25" customHeight="1">
      <c r="A553" s="1"/>
      <c r="B553" s="32"/>
      <c r="C553" s="32"/>
      <c r="D553" s="33"/>
      <c r="E553" s="1"/>
      <c r="F553" s="34"/>
      <c r="G553" s="32"/>
      <c r="H553" s="1"/>
      <c r="I553" s="35"/>
      <c r="J553" s="1"/>
      <c r="K553" s="1"/>
      <c r="L553" s="32"/>
      <c r="M553" s="32"/>
      <c r="N553" s="32"/>
      <c r="O553" s="32"/>
      <c r="P553" s="32"/>
      <c r="Q553" s="32"/>
      <c r="R553" s="32"/>
      <c r="S553" s="32"/>
      <c r="T553" s="32"/>
      <c r="U553" s="32"/>
      <c r="V553" s="32"/>
      <c r="W553" s="32"/>
      <c r="X553" s="32"/>
      <c r="Y553" s="32"/>
      <c r="Z553" s="32"/>
      <c r="AA553" s="32"/>
      <c r="AB553" s="1"/>
      <c r="AC553" s="1"/>
      <c r="AD553" s="1"/>
      <c r="AE553" s="1"/>
      <c r="AF553" s="1"/>
      <c r="AG553" s="1"/>
      <c r="AH553" s="1"/>
      <c r="AI553" s="1"/>
      <c r="AJ553" s="37"/>
    </row>
    <row r="554" spans="1:36" ht="14.25" customHeight="1">
      <c r="A554" s="1"/>
      <c r="B554" s="32"/>
      <c r="C554" s="32"/>
      <c r="D554" s="33"/>
      <c r="E554" s="1"/>
      <c r="F554" s="34"/>
      <c r="G554" s="32"/>
      <c r="H554" s="1"/>
      <c r="I554" s="35"/>
      <c r="J554" s="1"/>
      <c r="K554" s="1"/>
      <c r="L554" s="32"/>
      <c r="M554" s="32"/>
      <c r="N554" s="32"/>
      <c r="O554" s="32"/>
      <c r="P554" s="32"/>
      <c r="Q554" s="32"/>
      <c r="R554" s="32"/>
      <c r="S554" s="32"/>
      <c r="T554" s="32"/>
      <c r="U554" s="32"/>
      <c r="V554" s="32"/>
      <c r="W554" s="32"/>
      <c r="X554" s="32"/>
      <c r="Y554" s="32"/>
      <c r="Z554" s="32"/>
      <c r="AA554" s="32"/>
      <c r="AB554" s="1"/>
      <c r="AC554" s="1"/>
      <c r="AD554" s="1"/>
      <c r="AE554" s="1"/>
      <c r="AF554" s="1"/>
      <c r="AG554" s="1"/>
      <c r="AH554" s="1"/>
      <c r="AI554" s="1"/>
      <c r="AJ554" s="37"/>
    </row>
    <row r="555" spans="1:36" ht="14.25" customHeight="1">
      <c r="A555" s="1"/>
      <c r="B555" s="32"/>
      <c r="C555" s="32"/>
      <c r="D555" s="33"/>
      <c r="E555" s="1"/>
      <c r="F555" s="34"/>
      <c r="G555" s="32"/>
      <c r="H555" s="1"/>
      <c r="I555" s="35"/>
      <c r="J555" s="1"/>
      <c r="K555" s="1"/>
      <c r="L555" s="32"/>
      <c r="M555" s="32"/>
      <c r="N555" s="32"/>
      <c r="O555" s="32"/>
      <c r="P555" s="32"/>
      <c r="Q555" s="32"/>
      <c r="R555" s="32"/>
      <c r="S555" s="32"/>
      <c r="T555" s="32"/>
      <c r="U555" s="32"/>
      <c r="V555" s="32"/>
      <c r="W555" s="32"/>
      <c r="X555" s="32"/>
      <c r="Y555" s="32"/>
      <c r="Z555" s="32"/>
      <c r="AA555" s="32"/>
      <c r="AB555" s="1"/>
      <c r="AC555" s="1"/>
      <c r="AD555" s="1"/>
      <c r="AE555" s="1"/>
      <c r="AF555" s="1"/>
      <c r="AG555" s="1"/>
      <c r="AH555" s="1"/>
      <c r="AI555" s="1"/>
      <c r="AJ555" s="37"/>
    </row>
    <row r="556" spans="1:36" ht="14.25" customHeight="1">
      <c r="A556" s="1"/>
      <c r="B556" s="32"/>
      <c r="C556" s="32"/>
      <c r="D556" s="33"/>
      <c r="E556" s="1"/>
      <c r="F556" s="34"/>
      <c r="G556" s="32"/>
      <c r="H556" s="1"/>
      <c r="I556" s="35"/>
      <c r="J556" s="1"/>
      <c r="K556" s="1"/>
      <c r="L556" s="32"/>
      <c r="M556" s="32"/>
      <c r="N556" s="32"/>
      <c r="O556" s="32"/>
      <c r="P556" s="32"/>
      <c r="Q556" s="32"/>
      <c r="R556" s="32"/>
      <c r="S556" s="32"/>
      <c r="T556" s="32"/>
      <c r="U556" s="32"/>
      <c r="V556" s="32"/>
      <c r="W556" s="32"/>
      <c r="X556" s="32"/>
      <c r="Y556" s="32"/>
      <c r="Z556" s="32"/>
      <c r="AA556" s="32"/>
      <c r="AB556" s="1"/>
      <c r="AC556" s="1"/>
      <c r="AD556" s="1"/>
      <c r="AE556" s="1"/>
      <c r="AF556" s="1"/>
      <c r="AG556" s="1"/>
      <c r="AH556" s="1"/>
      <c r="AI556" s="1"/>
      <c r="AJ556" s="37"/>
    </row>
    <row r="557" spans="1:36" ht="14.25" customHeight="1">
      <c r="A557" s="1"/>
      <c r="B557" s="32"/>
      <c r="C557" s="32"/>
      <c r="D557" s="33"/>
      <c r="E557" s="1"/>
      <c r="F557" s="34"/>
      <c r="G557" s="32"/>
      <c r="H557" s="1"/>
      <c r="I557" s="35"/>
      <c r="J557" s="1"/>
      <c r="K557" s="1"/>
      <c r="L557" s="32"/>
      <c r="M557" s="32"/>
      <c r="N557" s="32"/>
      <c r="O557" s="32"/>
      <c r="P557" s="32"/>
      <c r="Q557" s="32"/>
      <c r="R557" s="32"/>
      <c r="S557" s="32"/>
      <c r="T557" s="32"/>
      <c r="U557" s="32"/>
      <c r="V557" s="32"/>
      <c r="W557" s="32"/>
      <c r="X557" s="32"/>
      <c r="Y557" s="32"/>
      <c r="Z557" s="32"/>
      <c r="AA557" s="32"/>
      <c r="AB557" s="1"/>
      <c r="AC557" s="1"/>
      <c r="AD557" s="1"/>
      <c r="AE557" s="1"/>
      <c r="AF557" s="1"/>
      <c r="AG557" s="1"/>
      <c r="AH557" s="1"/>
      <c r="AI557" s="1"/>
      <c r="AJ557" s="37"/>
    </row>
    <row r="558" spans="1:36" ht="14.25" customHeight="1">
      <c r="A558" s="1"/>
      <c r="B558" s="32"/>
      <c r="C558" s="32"/>
      <c r="D558" s="33"/>
      <c r="E558" s="1"/>
      <c r="F558" s="34"/>
      <c r="G558" s="32"/>
      <c r="H558" s="1"/>
      <c r="I558" s="35"/>
      <c r="J558" s="1"/>
      <c r="K558" s="1"/>
      <c r="L558" s="32"/>
      <c r="M558" s="32"/>
      <c r="N558" s="32"/>
      <c r="O558" s="32"/>
      <c r="P558" s="32"/>
      <c r="Q558" s="32"/>
      <c r="R558" s="32"/>
      <c r="S558" s="32"/>
      <c r="T558" s="32"/>
      <c r="U558" s="32"/>
      <c r="V558" s="32"/>
      <c r="W558" s="32"/>
      <c r="X558" s="32"/>
      <c r="Y558" s="32"/>
      <c r="Z558" s="32"/>
      <c r="AA558" s="32"/>
      <c r="AB558" s="1"/>
      <c r="AC558" s="1"/>
      <c r="AD558" s="1"/>
      <c r="AE558" s="1"/>
      <c r="AF558" s="1"/>
      <c r="AG558" s="1"/>
      <c r="AH558" s="1"/>
      <c r="AI558" s="1"/>
      <c r="AJ558" s="37"/>
    </row>
    <row r="559" spans="1:36" ht="14.25" customHeight="1">
      <c r="A559" s="1"/>
      <c r="B559" s="32"/>
      <c r="C559" s="32"/>
      <c r="D559" s="33"/>
      <c r="E559" s="1"/>
      <c r="F559" s="34"/>
      <c r="G559" s="32"/>
      <c r="H559" s="1"/>
      <c r="I559" s="35"/>
      <c r="J559" s="1"/>
      <c r="K559" s="1"/>
      <c r="L559" s="32"/>
      <c r="M559" s="32"/>
      <c r="N559" s="32"/>
      <c r="O559" s="32"/>
      <c r="P559" s="32"/>
      <c r="Q559" s="32"/>
      <c r="R559" s="32"/>
      <c r="S559" s="32"/>
      <c r="T559" s="32"/>
      <c r="U559" s="32"/>
      <c r="V559" s="32"/>
      <c r="W559" s="32"/>
      <c r="X559" s="32"/>
      <c r="Y559" s="32"/>
      <c r="Z559" s="32"/>
      <c r="AA559" s="32"/>
      <c r="AB559" s="1"/>
      <c r="AC559" s="1"/>
      <c r="AD559" s="1"/>
      <c r="AE559" s="1"/>
      <c r="AF559" s="1"/>
      <c r="AG559" s="1"/>
      <c r="AH559" s="1"/>
      <c r="AI559" s="1"/>
      <c r="AJ559" s="37"/>
    </row>
    <row r="560" spans="1:36" ht="14.25" customHeight="1">
      <c r="A560" s="1"/>
      <c r="B560" s="32"/>
      <c r="C560" s="32"/>
      <c r="D560" s="33"/>
      <c r="E560" s="1"/>
      <c r="F560" s="34"/>
      <c r="G560" s="32"/>
      <c r="H560" s="1"/>
      <c r="I560" s="35"/>
      <c r="J560" s="1"/>
      <c r="K560" s="1"/>
      <c r="L560" s="32"/>
      <c r="M560" s="32"/>
      <c r="N560" s="32"/>
      <c r="O560" s="32"/>
      <c r="P560" s="32"/>
      <c r="Q560" s="32"/>
      <c r="R560" s="32"/>
      <c r="S560" s="32"/>
      <c r="T560" s="32"/>
      <c r="U560" s="32"/>
      <c r="V560" s="32"/>
      <c r="W560" s="32"/>
      <c r="X560" s="32"/>
      <c r="Y560" s="32"/>
      <c r="Z560" s="32"/>
      <c r="AA560" s="32"/>
      <c r="AB560" s="1"/>
      <c r="AC560" s="1"/>
      <c r="AD560" s="1"/>
      <c r="AE560" s="1"/>
      <c r="AF560" s="1"/>
      <c r="AG560" s="1"/>
      <c r="AH560" s="1"/>
      <c r="AI560" s="1"/>
      <c r="AJ560" s="37"/>
    </row>
    <row r="561" spans="1:36" ht="14.25" customHeight="1">
      <c r="A561" s="1"/>
      <c r="B561" s="32"/>
      <c r="C561" s="32"/>
      <c r="D561" s="33"/>
      <c r="E561" s="1"/>
      <c r="F561" s="34"/>
      <c r="G561" s="32"/>
      <c r="H561" s="1"/>
      <c r="I561" s="35"/>
      <c r="J561" s="1"/>
      <c r="K561" s="1"/>
      <c r="L561" s="32"/>
      <c r="M561" s="32"/>
      <c r="N561" s="32"/>
      <c r="O561" s="32"/>
      <c r="P561" s="32"/>
      <c r="Q561" s="32"/>
      <c r="R561" s="32"/>
      <c r="S561" s="32"/>
      <c r="T561" s="32"/>
      <c r="U561" s="32"/>
      <c r="V561" s="32"/>
      <c r="W561" s="32"/>
      <c r="X561" s="32"/>
      <c r="Y561" s="32"/>
      <c r="Z561" s="32"/>
      <c r="AA561" s="32"/>
      <c r="AB561" s="1"/>
      <c r="AC561" s="1"/>
      <c r="AD561" s="1"/>
      <c r="AE561" s="1"/>
      <c r="AF561" s="1"/>
      <c r="AG561" s="1"/>
      <c r="AH561" s="1"/>
      <c r="AI561" s="1"/>
      <c r="AJ561" s="37"/>
    </row>
    <row r="562" spans="1:36" ht="14.25" customHeight="1">
      <c r="A562" s="1"/>
      <c r="B562" s="32"/>
      <c r="C562" s="32"/>
      <c r="D562" s="33"/>
      <c r="E562" s="1"/>
      <c r="F562" s="34"/>
      <c r="G562" s="32"/>
      <c r="H562" s="1"/>
      <c r="I562" s="35"/>
      <c r="J562" s="1"/>
      <c r="K562" s="1"/>
      <c r="L562" s="32"/>
      <c r="M562" s="32"/>
      <c r="N562" s="32"/>
      <c r="O562" s="32"/>
      <c r="P562" s="32"/>
      <c r="Q562" s="32"/>
      <c r="R562" s="32"/>
      <c r="S562" s="32"/>
      <c r="T562" s="32"/>
      <c r="U562" s="32"/>
      <c r="V562" s="32"/>
      <c r="W562" s="32"/>
      <c r="X562" s="32"/>
      <c r="Y562" s="32"/>
      <c r="Z562" s="32"/>
      <c r="AA562" s="32"/>
      <c r="AB562" s="1"/>
      <c r="AC562" s="1"/>
      <c r="AD562" s="1"/>
      <c r="AE562" s="1"/>
      <c r="AF562" s="1"/>
      <c r="AG562" s="1"/>
      <c r="AH562" s="1"/>
      <c r="AI562" s="1"/>
      <c r="AJ562" s="37"/>
    </row>
    <row r="563" spans="1:36" ht="14.25" customHeight="1">
      <c r="A563" s="1"/>
      <c r="B563" s="32"/>
      <c r="C563" s="32"/>
      <c r="D563" s="33"/>
      <c r="E563" s="1"/>
      <c r="F563" s="34"/>
      <c r="G563" s="32"/>
      <c r="H563" s="1"/>
      <c r="I563" s="35"/>
      <c r="J563" s="1"/>
      <c r="K563" s="1"/>
      <c r="L563" s="32"/>
      <c r="M563" s="32"/>
      <c r="N563" s="32"/>
      <c r="O563" s="32"/>
      <c r="P563" s="32"/>
      <c r="Q563" s="32"/>
      <c r="R563" s="32"/>
      <c r="S563" s="32"/>
      <c r="T563" s="32"/>
      <c r="U563" s="32"/>
      <c r="V563" s="32"/>
      <c r="W563" s="32"/>
      <c r="X563" s="32"/>
      <c r="Y563" s="32"/>
      <c r="Z563" s="32"/>
      <c r="AA563" s="32"/>
      <c r="AB563" s="1"/>
      <c r="AC563" s="1"/>
      <c r="AD563" s="1"/>
      <c r="AE563" s="1"/>
      <c r="AF563" s="1"/>
      <c r="AG563" s="1"/>
      <c r="AH563" s="1"/>
      <c r="AI563" s="1"/>
      <c r="AJ563" s="37"/>
    </row>
    <row r="564" spans="1:36" ht="14.25" customHeight="1">
      <c r="A564" s="1"/>
      <c r="B564" s="32"/>
      <c r="C564" s="32"/>
      <c r="D564" s="33"/>
      <c r="E564" s="1"/>
      <c r="F564" s="34"/>
      <c r="G564" s="32"/>
      <c r="H564" s="1"/>
      <c r="I564" s="35"/>
      <c r="J564" s="1"/>
      <c r="K564" s="1"/>
      <c r="L564" s="32"/>
      <c r="M564" s="32"/>
      <c r="N564" s="32"/>
      <c r="O564" s="32"/>
      <c r="P564" s="32"/>
      <c r="Q564" s="32"/>
      <c r="R564" s="32"/>
      <c r="S564" s="32"/>
      <c r="T564" s="32"/>
      <c r="U564" s="32"/>
      <c r="V564" s="32"/>
      <c r="W564" s="32"/>
      <c r="X564" s="32"/>
      <c r="Y564" s="32"/>
      <c r="Z564" s="32"/>
      <c r="AA564" s="32"/>
      <c r="AB564" s="1"/>
      <c r="AC564" s="1"/>
      <c r="AD564" s="1"/>
      <c r="AE564" s="1"/>
      <c r="AF564" s="1"/>
      <c r="AG564" s="1"/>
      <c r="AH564" s="1"/>
      <c r="AI564" s="1"/>
      <c r="AJ564" s="37"/>
    </row>
    <row r="565" spans="1:36" ht="14.25" customHeight="1">
      <c r="A565" s="1"/>
      <c r="B565" s="32"/>
      <c r="C565" s="32"/>
      <c r="D565" s="33"/>
      <c r="E565" s="1"/>
      <c r="F565" s="34"/>
      <c r="G565" s="32"/>
      <c r="H565" s="1"/>
      <c r="I565" s="35"/>
      <c r="J565" s="1"/>
      <c r="K565" s="1"/>
      <c r="L565" s="32"/>
      <c r="M565" s="32"/>
      <c r="N565" s="32"/>
      <c r="O565" s="32"/>
      <c r="P565" s="32"/>
      <c r="Q565" s="32"/>
      <c r="R565" s="32"/>
      <c r="S565" s="32"/>
      <c r="T565" s="32"/>
      <c r="U565" s="32"/>
      <c r="V565" s="32"/>
      <c r="W565" s="32"/>
      <c r="X565" s="32"/>
      <c r="Y565" s="32"/>
      <c r="Z565" s="32"/>
      <c r="AA565" s="32"/>
      <c r="AB565" s="1"/>
      <c r="AC565" s="1"/>
      <c r="AD565" s="1"/>
      <c r="AE565" s="1"/>
      <c r="AF565" s="1"/>
      <c r="AG565" s="1"/>
      <c r="AH565" s="1"/>
      <c r="AI565" s="1"/>
      <c r="AJ565" s="37"/>
    </row>
    <row r="566" spans="1:36" ht="14.25" customHeight="1">
      <c r="A566" s="1"/>
      <c r="B566" s="32"/>
      <c r="C566" s="32"/>
      <c r="D566" s="33"/>
      <c r="E566" s="1"/>
      <c r="F566" s="34"/>
      <c r="G566" s="32"/>
      <c r="H566" s="1"/>
      <c r="I566" s="35"/>
      <c r="J566" s="1"/>
      <c r="K566" s="1"/>
      <c r="L566" s="32"/>
      <c r="M566" s="32"/>
      <c r="N566" s="32"/>
      <c r="O566" s="32"/>
      <c r="P566" s="32"/>
      <c r="Q566" s="32"/>
      <c r="R566" s="32"/>
      <c r="S566" s="32"/>
      <c r="T566" s="32"/>
      <c r="U566" s="32"/>
      <c r="V566" s="32"/>
      <c r="W566" s="32"/>
      <c r="X566" s="32"/>
      <c r="Y566" s="32"/>
      <c r="Z566" s="32"/>
      <c r="AA566" s="32"/>
      <c r="AB566" s="1"/>
      <c r="AC566" s="1"/>
      <c r="AD566" s="1"/>
      <c r="AE566" s="1"/>
      <c r="AF566" s="1"/>
      <c r="AG566" s="1"/>
      <c r="AH566" s="1"/>
      <c r="AI566" s="1"/>
      <c r="AJ566" s="37"/>
    </row>
    <row r="567" spans="1:36" ht="14.25" customHeight="1">
      <c r="A567" s="1"/>
      <c r="B567" s="32"/>
      <c r="C567" s="32"/>
      <c r="D567" s="33"/>
      <c r="E567" s="1"/>
      <c r="F567" s="34"/>
      <c r="G567" s="32"/>
      <c r="H567" s="1"/>
      <c r="I567" s="35"/>
      <c r="J567" s="1"/>
      <c r="K567" s="1"/>
      <c r="L567" s="32"/>
      <c r="M567" s="32"/>
      <c r="N567" s="32"/>
      <c r="O567" s="32"/>
      <c r="P567" s="32"/>
      <c r="Q567" s="32"/>
      <c r="R567" s="32"/>
      <c r="S567" s="32"/>
      <c r="T567" s="32"/>
      <c r="U567" s="32"/>
      <c r="V567" s="32"/>
      <c r="W567" s="32"/>
      <c r="X567" s="32"/>
      <c r="Y567" s="32"/>
      <c r="Z567" s="32"/>
      <c r="AA567" s="32"/>
      <c r="AB567" s="1"/>
      <c r="AC567" s="1"/>
      <c r="AD567" s="1"/>
      <c r="AE567" s="1"/>
      <c r="AF567" s="1"/>
      <c r="AG567" s="1"/>
      <c r="AH567" s="1"/>
      <c r="AI567" s="1"/>
      <c r="AJ567" s="37"/>
    </row>
    <row r="568" spans="1:36" ht="14.25" customHeight="1">
      <c r="A568" s="1"/>
      <c r="B568" s="32"/>
      <c r="C568" s="32"/>
      <c r="D568" s="33"/>
      <c r="E568" s="1"/>
      <c r="F568" s="34"/>
      <c r="G568" s="32"/>
      <c r="H568" s="1"/>
      <c r="I568" s="35"/>
      <c r="J568" s="1"/>
      <c r="K568" s="1"/>
      <c r="L568" s="32"/>
      <c r="M568" s="32"/>
      <c r="N568" s="32"/>
      <c r="O568" s="32"/>
      <c r="P568" s="32"/>
      <c r="Q568" s="32"/>
      <c r="R568" s="32"/>
      <c r="S568" s="32"/>
      <c r="T568" s="32"/>
      <c r="U568" s="32"/>
      <c r="V568" s="32"/>
      <c r="W568" s="32"/>
      <c r="X568" s="32"/>
      <c r="Y568" s="32"/>
      <c r="Z568" s="32"/>
      <c r="AA568" s="32"/>
      <c r="AB568" s="1"/>
      <c r="AC568" s="1"/>
      <c r="AD568" s="1"/>
      <c r="AE568" s="1"/>
      <c r="AF568" s="1"/>
      <c r="AG568" s="1"/>
      <c r="AH568" s="1"/>
      <c r="AI568" s="1"/>
      <c r="AJ568" s="37"/>
    </row>
    <row r="569" spans="1:36" ht="14.25" customHeight="1">
      <c r="A569" s="1"/>
      <c r="B569" s="32"/>
      <c r="C569" s="32"/>
      <c r="D569" s="33"/>
      <c r="E569" s="1"/>
      <c r="F569" s="34"/>
      <c r="G569" s="32"/>
      <c r="H569" s="1"/>
      <c r="I569" s="35"/>
      <c r="J569" s="1"/>
      <c r="K569" s="1"/>
      <c r="L569" s="32"/>
      <c r="M569" s="32"/>
      <c r="N569" s="32"/>
      <c r="O569" s="32"/>
      <c r="P569" s="32"/>
      <c r="Q569" s="32"/>
      <c r="R569" s="32"/>
      <c r="S569" s="32"/>
      <c r="T569" s="32"/>
      <c r="U569" s="32"/>
      <c r="V569" s="32"/>
      <c r="W569" s="32"/>
      <c r="X569" s="32"/>
      <c r="Y569" s="32"/>
      <c r="Z569" s="32"/>
      <c r="AA569" s="32"/>
      <c r="AB569" s="1"/>
      <c r="AC569" s="1"/>
      <c r="AD569" s="1"/>
      <c r="AE569" s="1"/>
      <c r="AF569" s="1"/>
      <c r="AG569" s="1"/>
      <c r="AH569" s="1"/>
      <c r="AI569" s="1"/>
      <c r="AJ569" s="37"/>
    </row>
    <row r="570" spans="1:36" ht="14.25" customHeight="1">
      <c r="A570" s="1"/>
      <c r="B570" s="32"/>
      <c r="C570" s="32"/>
      <c r="D570" s="33"/>
      <c r="E570" s="1"/>
      <c r="F570" s="34"/>
      <c r="G570" s="32"/>
      <c r="H570" s="1"/>
      <c r="I570" s="35"/>
      <c r="J570" s="1"/>
      <c r="K570" s="1"/>
      <c r="L570" s="32"/>
      <c r="M570" s="32"/>
      <c r="N570" s="32"/>
      <c r="O570" s="32"/>
      <c r="P570" s="32"/>
      <c r="Q570" s="32"/>
      <c r="R570" s="32"/>
      <c r="S570" s="32"/>
      <c r="T570" s="32"/>
      <c r="U570" s="32"/>
      <c r="V570" s="32"/>
      <c r="W570" s="32"/>
      <c r="X570" s="32"/>
      <c r="Y570" s="32"/>
      <c r="Z570" s="32"/>
      <c r="AA570" s="32"/>
      <c r="AB570" s="1"/>
      <c r="AC570" s="1"/>
      <c r="AD570" s="1"/>
      <c r="AE570" s="1"/>
      <c r="AF570" s="1"/>
      <c r="AG570" s="1"/>
      <c r="AH570" s="1"/>
      <c r="AI570" s="1"/>
      <c r="AJ570" s="37"/>
    </row>
    <row r="571" spans="1:36" ht="14.25" customHeight="1">
      <c r="A571" s="1"/>
      <c r="B571" s="32"/>
      <c r="C571" s="32"/>
      <c r="D571" s="33"/>
      <c r="E571" s="1"/>
      <c r="F571" s="34"/>
      <c r="G571" s="32"/>
      <c r="H571" s="1"/>
      <c r="I571" s="35"/>
      <c r="J571" s="1"/>
      <c r="K571" s="1"/>
      <c r="L571" s="32"/>
      <c r="M571" s="32"/>
      <c r="N571" s="32"/>
      <c r="O571" s="32"/>
      <c r="P571" s="32"/>
      <c r="Q571" s="32"/>
      <c r="R571" s="32"/>
      <c r="S571" s="32"/>
      <c r="T571" s="32"/>
      <c r="U571" s="32"/>
      <c r="V571" s="32"/>
      <c r="W571" s="32"/>
      <c r="X571" s="32"/>
      <c r="Y571" s="32"/>
      <c r="Z571" s="32"/>
      <c r="AA571" s="32"/>
      <c r="AB571" s="1"/>
      <c r="AC571" s="1"/>
      <c r="AD571" s="1"/>
      <c r="AE571" s="1"/>
      <c r="AF571" s="1"/>
      <c r="AG571" s="1"/>
      <c r="AH571" s="1"/>
      <c r="AI571" s="1"/>
      <c r="AJ571" s="37"/>
    </row>
    <row r="572" spans="1:36" ht="14.25" customHeight="1">
      <c r="A572" s="1"/>
      <c r="B572" s="32"/>
      <c r="C572" s="32"/>
      <c r="D572" s="33"/>
      <c r="E572" s="1"/>
      <c r="F572" s="34"/>
      <c r="G572" s="32"/>
      <c r="H572" s="1"/>
      <c r="I572" s="35"/>
      <c r="J572" s="1"/>
      <c r="K572" s="1"/>
      <c r="L572" s="32"/>
      <c r="M572" s="32"/>
      <c r="N572" s="32"/>
      <c r="O572" s="32"/>
      <c r="P572" s="32"/>
      <c r="Q572" s="32"/>
      <c r="R572" s="32"/>
      <c r="S572" s="32"/>
      <c r="T572" s="32"/>
      <c r="U572" s="32"/>
      <c r="V572" s="32"/>
      <c r="W572" s="32"/>
      <c r="X572" s="32"/>
      <c r="Y572" s="32"/>
      <c r="Z572" s="32"/>
      <c r="AA572" s="32"/>
      <c r="AB572" s="1"/>
      <c r="AC572" s="1"/>
      <c r="AD572" s="1"/>
      <c r="AE572" s="1"/>
      <c r="AF572" s="1"/>
      <c r="AG572" s="1"/>
      <c r="AH572" s="1"/>
      <c r="AI572" s="1"/>
      <c r="AJ572" s="37"/>
    </row>
    <row r="573" spans="1:36" ht="14.25" customHeight="1">
      <c r="A573" s="1"/>
      <c r="B573" s="32"/>
      <c r="C573" s="32"/>
      <c r="D573" s="33"/>
      <c r="E573" s="1"/>
      <c r="F573" s="34"/>
      <c r="G573" s="32"/>
      <c r="H573" s="1"/>
      <c r="I573" s="35"/>
      <c r="J573" s="1"/>
      <c r="K573" s="1"/>
      <c r="L573" s="32"/>
      <c r="M573" s="32"/>
      <c r="N573" s="32"/>
      <c r="O573" s="32"/>
      <c r="P573" s="32"/>
      <c r="Q573" s="32"/>
      <c r="R573" s="32"/>
      <c r="S573" s="32"/>
      <c r="T573" s="32"/>
      <c r="U573" s="32"/>
      <c r="V573" s="32"/>
      <c r="W573" s="32"/>
      <c r="X573" s="32"/>
      <c r="Y573" s="32"/>
      <c r="Z573" s="32"/>
      <c r="AA573" s="32"/>
      <c r="AB573" s="1"/>
      <c r="AC573" s="1"/>
      <c r="AD573" s="1"/>
      <c r="AE573" s="1"/>
      <c r="AF573" s="1"/>
      <c r="AG573" s="1"/>
      <c r="AH573" s="1"/>
      <c r="AI573" s="1"/>
      <c r="AJ573" s="37"/>
    </row>
    <row r="574" spans="1:36" ht="14.25" customHeight="1">
      <c r="A574" s="1"/>
      <c r="B574" s="32"/>
      <c r="C574" s="32"/>
      <c r="D574" s="33"/>
      <c r="E574" s="1"/>
      <c r="F574" s="34"/>
      <c r="G574" s="32"/>
      <c r="H574" s="1"/>
      <c r="I574" s="35"/>
      <c r="J574" s="1"/>
      <c r="K574" s="1"/>
      <c r="L574" s="32"/>
      <c r="M574" s="32"/>
      <c r="N574" s="32"/>
      <c r="O574" s="32"/>
      <c r="P574" s="32"/>
      <c r="Q574" s="32"/>
      <c r="R574" s="32"/>
      <c r="S574" s="32"/>
      <c r="T574" s="32"/>
      <c r="U574" s="32"/>
      <c r="V574" s="32"/>
      <c r="W574" s="32"/>
      <c r="X574" s="32"/>
      <c r="Y574" s="32"/>
      <c r="Z574" s="32"/>
      <c r="AA574" s="32"/>
      <c r="AB574" s="1"/>
      <c r="AC574" s="1"/>
      <c r="AD574" s="1"/>
      <c r="AE574" s="1"/>
      <c r="AF574" s="1"/>
      <c r="AG574" s="1"/>
      <c r="AH574" s="1"/>
      <c r="AI574" s="1"/>
      <c r="AJ574" s="37"/>
    </row>
    <row r="575" spans="1:36" ht="14.25" customHeight="1">
      <c r="A575" s="1"/>
      <c r="B575" s="32"/>
      <c r="C575" s="32"/>
      <c r="D575" s="33"/>
      <c r="E575" s="1"/>
      <c r="F575" s="34"/>
      <c r="G575" s="32"/>
      <c r="H575" s="1"/>
      <c r="I575" s="35"/>
      <c r="J575" s="1"/>
      <c r="K575" s="1"/>
      <c r="L575" s="32"/>
      <c r="M575" s="32"/>
      <c r="N575" s="32"/>
      <c r="O575" s="32"/>
      <c r="P575" s="32"/>
      <c r="Q575" s="32"/>
      <c r="R575" s="32"/>
      <c r="S575" s="32"/>
      <c r="T575" s="32"/>
      <c r="U575" s="32"/>
      <c r="V575" s="32"/>
      <c r="W575" s="32"/>
      <c r="X575" s="32"/>
      <c r="Y575" s="32"/>
      <c r="Z575" s="32"/>
      <c r="AA575" s="32"/>
      <c r="AB575" s="1"/>
      <c r="AC575" s="1"/>
      <c r="AD575" s="1"/>
      <c r="AE575" s="1"/>
      <c r="AF575" s="1"/>
      <c r="AG575" s="1"/>
      <c r="AH575" s="1"/>
      <c r="AI575" s="1"/>
      <c r="AJ575" s="37"/>
    </row>
    <row r="576" spans="1:36" ht="14.25" customHeight="1">
      <c r="A576" s="1"/>
      <c r="B576" s="32"/>
      <c r="C576" s="32"/>
      <c r="D576" s="33"/>
      <c r="E576" s="1"/>
      <c r="F576" s="34"/>
      <c r="G576" s="32"/>
      <c r="H576" s="1"/>
      <c r="I576" s="35"/>
      <c r="J576" s="1"/>
      <c r="K576" s="1"/>
      <c r="L576" s="32"/>
      <c r="M576" s="32"/>
      <c r="N576" s="32"/>
      <c r="O576" s="32"/>
      <c r="P576" s="32"/>
      <c r="Q576" s="32"/>
      <c r="R576" s="32"/>
      <c r="S576" s="32"/>
      <c r="T576" s="32"/>
      <c r="U576" s="32"/>
      <c r="V576" s="32"/>
      <c r="W576" s="32"/>
      <c r="X576" s="32"/>
      <c r="Y576" s="32"/>
      <c r="Z576" s="32"/>
      <c r="AA576" s="32"/>
      <c r="AB576" s="1"/>
      <c r="AC576" s="1"/>
      <c r="AD576" s="1"/>
      <c r="AE576" s="1"/>
      <c r="AF576" s="1"/>
      <c r="AG576" s="1"/>
      <c r="AH576" s="1"/>
      <c r="AI576" s="1"/>
      <c r="AJ576" s="37"/>
    </row>
    <row r="577" spans="1:36" ht="14.25" customHeight="1">
      <c r="A577" s="1"/>
      <c r="B577" s="32"/>
      <c r="C577" s="32"/>
      <c r="D577" s="33"/>
      <c r="E577" s="1"/>
      <c r="F577" s="34"/>
      <c r="G577" s="32"/>
      <c r="H577" s="1"/>
      <c r="I577" s="35"/>
      <c r="J577" s="1"/>
      <c r="K577" s="1"/>
      <c r="L577" s="32"/>
      <c r="M577" s="32"/>
      <c r="N577" s="32"/>
      <c r="O577" s="32"/>
      <c r="P577" s="32"/>
      <c r="Q577" s="32"/>
      <c r="R577" s="32"/>
      <c r="S577" s="32"/>
      <c r="T577" s="32"/>
      <c r="U577" s="32"/>
      <c r="V577" s="32"/>
      <c r="W577" s="32"/>
      <c r="X577" s="32"/>
      <c r="Y577" s="32"/>
      <c r="Z577" s="32"/>
      <c r="AA577" s="32"/>
      <c r="AB577" s="1"/>
      <c r="AC577" s="1"/>
      <c r="AD577" s="1"/>
      <c r="AE577" s="1"/>
      <c r="AF577" s="1"/>
      <c r="AG577" s="1"/>
      <c r="AH577" s="1"/>
      <c r="AI577" s="1"/>
      <c r="AJ577" s="37"/>
    </row>
    <row r="578" spans="1:36" ht="14.25" customHeight="1">
      <c r="A578" s="1"/>
      <c r="B578" s="32"/>
      <c r="C578" s="32"/>
      <c r="D578" s="33"/>
      <c r="E578" s="1"/>
      <c r="F578" s="34"/>
      <c r="G578" s="32"/>
      <c r="H578" s="1"/>
      <c r="I578" s="35"/>
      <c r="J578" s="1"/>
      <c r="K578" s="1"/>
      <c r="L578" s="32"/>
      <c r="M578" s="32"/>
      <c r="N578" s="32"/>
      <c r="O578" s="32"/>
      <c r="P578" s="32"/>
      <c r="Q578" s="32"/>
      <c r="R578" s="32"/>
      <c r="S578" s="32"/>
      <c r="T578" s="32"/>
      <c r="U578" s="32"/>
      <c r="V578" s="32"/>
      <c r="W578" s="32"/>
      <c r="X578" s="32"/>
      <c r="Y578" s="32"/>
      <c r="Z578" s="32"/>
      <c r="AA578" s="32"/>
      <c r="AB578" s="1"/>
      <c r="AC578" s="1"/>
      <c r="AD578" s="1"/>
      <c r="AE578" s="1"/>
      <c r="AF578" s="1"/>
      <c r="AG578" s="1"/>
      <c r="AH578" s="1"/>
      <c r="AI578" s="1"/>
      <c r="AJ578" s="37"/>
    </row>
    <row r="579" spans="1:36" ht="14.25" customHeight="1">
      <c r="A579" s="1"/>
      <c r="B579" s="32"/>
      <c r="C579" s="32"/>
      <c r="D579" s="33"/>
      <c r="E579" s="1"/>
      <c r="F579" s="34"/>
      <c r="G579" s="32"/>
      <c r="H579" s="1"/>
      <c r="I579" s="35"/>
      <c r="J579" s="1"/>
      <c r="K579" s="1"/>
      <c r="L579" s="32"/>
      <c r="M579" s="32"/>
      <c r="N579" s="32"/>
      <c r="O579" s="32"/>
      <c r="P579" s="32"/>
      <c r="Q579" s="32"/>
      <c r="R579" s="32"/>
      <c r="S579" s="32"/>
      <c r="T579" s="32"/>
      <c r="U579" s="32"/>
      <c r="V579" s="32"/>
      <c r="W579" s="32"/>
      <c r="X579" s="32"/>
      <c r="Y579" s="32"/>
      <c r="Z579" s="32"/>
      <c r="AA579" s="32"/>
      <c r="AB579" s="1"/>
      <c r="AC579" s="1"/>
      <c r="AD579" s="1"/>
      <c r="AE579" s="1"/>
      <c r="AF579" s="1"/>
      <c r="AG579" s="1"/>
      <c r="AH579" s="1"/>
      <c r="AI579" s="1"/>
      <c r="AJ579" s="37"/>
    </row>
    <row r="580" spans="1:36" ht="14.25" customHeight="1">
      <c r="A580" s="1"/>
      <c r="B580" s="32"/>
      <c r="C580" s="32"/>
      <c r="D580" s="33"/>
      <c r="E580" s="1"/>
      <c r="F580" s="34"/>
      <c r="G580" s="32"/>
      <c r="H580" s="1"/>
      <c r="I580" s="35"/>
      <c r="J580" s="1"/>
      <c r="K580" s="1"/>
      <c r="L580" s="32"/>
      <c r="M580" s="32"/>
      <c r="N580" s="32"/>
      <c r="O580" s="32"/>
      <c r="P580" s="32"/>
      <c r="Q580" s="32"/>
      <c r="R580" s="32"/>
      <c r="S580" s="32"/>
      <c r="T580" s="32"/>
      <c r="U580" s="32"/>
      <c r="V580" s="32"/>
      <c r="W580" s="32"/>
      <c r="X580" s="32"/>
      <c r="Y580" s="32"/>
      <c r="Z580" s="32"/>
      <c r="AA580" s="32"/>
      <c r="AB580" s="1"/>
      <c r="AC580" s="1"/>
      <c r="AD580" s="1"/>
      <c r="AE580" s="1"/>
      <c r="AF580" s="1"/>
      <c r="AG580" s="1"/>
      <c r="AH580" s="1"/>
      <c r="AI580" s="1"/>
      <c r="AJ580" s="37"/>
    </row>
    <row r="581" spans="1:36" ht="14.25" customHeight="1">
      <c r="A581" s="1"/>
      <c r="B581" s="32"/>
      <c r="C581" s="32"/>
      <c r="D581" s="33"/>
      <c r="E581" s="1"/>
      <c r="F581" s="34"/>
      <c r="G581" s="32"/>
      <c r="H581" s="1"/>
      <c r="I581" s="35"/>
      <c r="J581" s="1"/>
      <c r="K581" s="1"/>
      <c r="L581" s="32"/>
      <c r="M581" s="32"/>
      <c r="N581" s="32"/>
      <c r="O581" s="32"/>
      <c r="P581" s="32"/>
      <c r="Q581" s="32"/>
      <c r="R581" s="32"/>
      <c r="S581" s="32"/>
      <c r="T581" s="32"/>
      <c r="U581" s="32"/>
      <c r="V581" s="32"/>
      <c r="W581" s="32"/>
      <c r="X581" s="32"/>
      <c r="Y581" s="32"/>
      <c r="Z581" s="32"/>
      <c r="AA581" s="32"/>
      <c r="AB581" s="1"/>
      <c r="AC581" s="1"/>
      <c r="AD581" s="1"/>
      <c r="AE581" s="1"/>
      <c r="AF581" s="1"/>
      <c r="AG581" s="1"/>
      <c r="AH581" s="1"/>
      <c r="AI581" s="1"/>
      <c r="AJ581" s="37"/>
    </row>
    <row r="582" spans="1:36" ht="14.25" customHeight="1">
      <c r="A582" s="1"/>
      <c r="B582" s="32"/>
      <c r="C582" s="32"/>
      <c r="D582" s="33"/>
      <c r="E582" s="1"/>
      <c r="F582" s="34"/>
      <c r="G582" s="32"/>
      <c r="H582" s="1"/>
      <c r="I582" s="35"/>
      <c r="J582" s="1"/>
      <c r="K582" s="1"/>
      <c r="L582" s="32"/>
      <c r="M582" s="32"/>
      <c r="N582" s="32"/>
      <c r="O582" s="32"/>
      <c r="P582" s="32"/>
      <c r="Q582" s="32"/>
      <c r="R582" s="32"/>
      <c r="S582" s="32"/>
      <c r="T582" s="32"/>
      <c r="U582" s="32"/>
      <c r="V582" s="32"/>
      <c r="W582" s="32"/>
      <c r="X582" s="32"/>
      <c r="Y582" s="32"/>
      <c r="Z582" s="32"/>
      <c r="AA582" s="32"/>
      <c r="AB582" s="1"/>
      <c r="AC582" s="1"/>
      <c r="AD582" s="1"/>
      <c r="AE582" s="1"/>
      <c r="AF582" s="1"/>
      <c r="AG582" s="1"/>
      <c r="AH582" s="1"/>
      <c r="AI582" s="1"/>
      <c r="AJ582" s="37"/>
    </row>
    <row r="583" spans="1:36" ht="14.25" customHeight="1">
      <c r="A583" s="1"/>
      <c r="B583" s="32"/>
      <c r="C583" s="32"/>
      <c r="D583" s="33"/>
      <c r="E583" s="1"/>
      <c r="F583" s="34"/>
      <c r="G583" s="32"/>
      <c r="H583" s="1"/>
      <c r="I583" s="35"/>
      <c r="J583" s="1"/>
      <c r="K583" s="1"/>
      <c r="L583" s="32"/>
      <c r="M583" s="32"/>
      <c r="N583" s="32"/>
      <c r="O583" s="32"/>
      <c r="P583" s="32"/>
      <c r="Q583" s="32"/>
      <c r="R583" s="32"/>
      <c r="S583" s="32"/>
      <c r="T583" s="32"/>
      <c r="U583" s="32"/>
      <c r="V583" s="32"/>
      <c r="W583" s="32"/>
      <c r="X583" s="32"/>
      <c r="Y583" s="32"/>
      <c r="Z583" s="32"/>
      <c r="AA583" s="32"/>
      <c r="AB583" s="1"/>
      <c r="AC583" s="1"/>
      <c r="AD583" s="1"/>
      <c r="AE583" s="1"/>
      <c r="AF583" s="1"/>
      <c r="AG583" s="1"/>
      <c r="AH583" s="1"/>
      <c r="AI583" s="1"/>
      <c r="AJ583" s="37"/>
    </row>
    <row r="584" spans="1:36" ht="14.25" customHeight="1">
      <c r="A584" s="1"/>
      <c r="B584" s="32"/>
      <c r="C584" s="32"/>
      <c r="D584" s="33"/>
      <c r="E584" s="1"/>
      <c r="F584" s="34"/>
      <c r="G584" s="32"/>
      <c r="H584" s="1"/>
      <c r="I584" s="35"/>
      <c r="J584" s="1"/>
      <c r="K584" s="1"/>
      <c r="L584" s="32"/>
      <c r="M584" s="32"/>
      <c r="N584" s="32"/>
      <c r="O584" s="32"/>
      <c r="P584" s="32"/>
      <c r="Q584" s="32"/>
      <c r="R584" s="32"/>
      <c r="S584" s="32"/>
      <c r="T584" s="32"/>
      <c r="U584" s="32"/>
      <c r="V584" s="32"/>
      <c r="W584" s="32"/>
      <c r="X584" s="32"/>
      <c r="Y584" s="32"/>
      <c r="Z584" s="32"/>
      <c r="AA584" s="32"/>
      <c r="AB584" s="1"/>
      <c r="AC584" s="1"/>
      <c r="AD584" s="1"/>
      <c r="AE584" s="1"/>
      <c r="AF584" s="1"/>
      <c r="AG584" s="1"/>
      <c r="AH584" s="1"/>
      <c r="AI584" s="1"/>
      <c r="AJ584" s="37"/>
    </row>
    <row r="585" spans="1:36" ht="14.25" customHeight="1">
      <c r="A585" s="1"/>
      <c r="B585" s="32"/>
      <c r="C585" s="32"/>
      <c r="D585" s="33"/>
      <c r="E585" s="1"/>
      <c r="F585" s="34"/>
      <c r="G585" s="32"/>
      <c r="H585" s="1"/>
      <c r="I585" s="35"/>
      <c r="J585" s="1"/>
      <c r="K585" s="1"/>
      <c r="L585" s="32"/>
      <c r="M585" s="32"/>
      <c r="N585" s="32"/>
      <c r="O585" s="32"/>
      <c r="P585" s="32"/>
      <c r="Q585" s="32"/>
      <c r="R585" s="32"/>
      <c r="S585" s="32"/>
      <c r="T585" s="32"/>
      <c r="U585" s="32"/>
      <c r="V585" s="32"/>
      <c r="W585" s="32"/>
      <c r="X585" s="32"/>
      <c r="Y585" s="32"/>
      <c r="Z585" s="32"/>
      <c r="AA585" s="32"/>
      <c r="AB585" s="1"/>
      <c r="AC585" s="1"/>
      <c r="AD585" s="1"/>
      <c r="AE585" s="1"/>
      <c r="AF585" s="1"/>
      <c r="AG585" s="1"/>
      <c r="AH585" s="1"/>
      <c r="AI585" s="1"/>
      <c r="AJ585" s="37"/>
    </row>
    <row r="586" spans="1:36" ht="14.25" customHeight="1">
      <c r="A586" s="1"/>
      <c r="B586" s="32"/>
      <c r="C586" s="32"/>
      <c r="D586" s="33"/>
      <c r="E586" s="1"/>
      <c r="F586" s="34"/>
      <c r="G586" s="32"/>
      <c r="H586" s="1"/>
      <c r="I586" s="35"/>
      <c r="J586" s="1"/>
      <c r="K586" s="1"/>
      <c r="L586" s="32"/>
      <c r="M586" s="32"/>
      <c r="N586" s="32"/>
      <c r="O586" s="32"/>
      <c r="P586" s="32"/>
      <c r="Q586" s="32"/>
      <c r="R586" s="32"/>
      <c r="S586" s="32"/>
      <c r="T586" s="32"/>
      <c r="U586" s="32"/>
      <c r="V586" s="32"/>
      <c r="W586" s="32"/>
      <c r="X586" s="32"/>
      <c r="Y586" s="32"/>
      <c r="Z586" s="32"/>
      <c r="AA586" s="32"/>
      <c r="AB586" s="1"/>
      <c r="AC586" s="1"/>
      <c r="AD586" s="1"/>
      <c r="AE586" s="1"/>
      <c r="AF586" s="1"/>
      <c r="AG586" s="1"/>
      <c r="AH586" s="1"/>
      <c r="AI586" s="1"/>
      <c r="AJ586" s="37"/>
    </row>
    <row r="587" spans="1:36" ht="14.25" customHeight="1">
      <c r="A587" s="1"/>
      <c r="B587" s="32"/>
      <c r="C587" s="32"/>
      <c r="D587" s="33"/>
      <c r="E587" s="1"/>
      <c r="F587" s="34"/>
      <c r="G587" s="32"/>
      <c r="H587" s="1"/>
      <c r="I587" s="35"/>
      <c r="J587" s="1"/>
      <c r="K587" s="1"/>
      <c r="L587" s="32"/>
      <c r="M587" s="32"/>
      <c r="N587" s="32"/>
      <c r="O587" s="32"/>
      <c r="P587" s="32"/>
      <c r="Q587" s="32"/>
      <c r="R587" s="32"/>
      <c r="S587" s="32"/>
      <c r="T587" s="32"/>
      <c r="U587" s="32"/>
      <c r="V587" s="32"/>
      <c r="W587" s="32"/>
      <c r="X587" s="32"/>
      <c r="Y587" s="32"/>
      <c r="Z587" s="32"/>
      <c r="AA587" s="32"/>
      <c r="AB587" s="1"/>
      <c r="AC587" s="1"/>
      <c r="AD587" s="1"/>
      <c r="AE587" s="1"/>
      <c r="AF587" s="1"/>
      <c r="AG587" s="1"/>
      <c r="AH587" s="1"/>
      <c r="AI587" s="1"/>
      <c r="AJ587" s="37"/>
    </row>
    <row r="588" spans="1:36" ht="14.25" customHeight="1">
      <c r="A588" s="1"/>
      <c r="B588" s="32"/>
      <c r="C588" s="32"/>
      <c r="D588" s="33"/>
      <c r="E588" s="1"/>
      <c r="F588" s="34"/>
      <c r="G588" s="32"/>
      <c r="H588" s="1"/>
      <c r="I588" s="35"/>
      <c r="J588" s="1"/>
      <c r="K588" s="1"/>
      <c r="L588" s="32"/>
      <c r="M588" s="32"/>
      <c r="N588" s="32"/>
      <c r="O588" s="32"/>
      <c r="P588" s="32"/>
      <c r="Q588" s="32"/>
      <c r="R588" s="32"/>
      <c r="S588" s="32"/>
      <c r="T588" s="32"/>
      <c r="U588" s="32"/>
      <c r="V588" s="32"/>
      <c r="W588" s="32"/>
      <c r="X588" s="32"/>
      <c r="Y588" s="32"/>
      <c r="Z588" s="32"/>
      <c r="AA588" s="32"/>
      <c r="AB588" s="1"/>
      <c r="AC588" s="1"/>
      <c r="AD588" s="1"/>
      <c r="AE588" s="1"/>
      <c r="AF588" s="1"/>
      <c r="AG588" s="1"/>
      <c r="AH588" s="1"/>
      <c r="AI588" s="1"/>
      <c r="AJ588" s="37"/>
    </row>
    <row r="589" spans="1:36" ht="14.25" customHeight="1">
      <c r="A589" s="1"/>
      <c r="B589" s="32"/>
      <c r="C589" s="32"/>
      <c r="D589" s="33"/>
      <c r="E589" s="1"/>
      <c r="F589" s="34"/>
      <c r="G589" s="32"/>
      <c r="H589" s="1"/>
      <c r="I589" s="35"/>
      <c r="J589" s="1"/>
      <c r="K589" s="1"/>
      <c r="L589" s="32"/>
      <c r="M589" s="32"/>
      <c r="N589" s="32"/>
      <c r="O589" s="32"/>
      <c r="P589" s="32"/>
      <c r="Q589" s="32"/>
      <c r="R589" s="32"/>
      <c r="S589" s="32"/>
      <c r="T589" s="32"/>
      <c r="U589" s="32"/>
      <c r="V589" s="32"/>
      <c r="W589" s="32"/>
      <c r="X589" s="32"/>
      <c r="Y589" s="32"/>
      <c r="Z589" s="32"/>
      <c r="AA589" s="32"/>
      <c r="AB589" s="1"/>
      <c r="AC589" s="1"/>
      <c r="AD589" s="1"/>
      <c r="AE589" s="1"/>
      <c r="AF589" s="1"/>
      <c r="AG589" s="1"/>
      <c r="AH589" s="1"/>
      <c r="AI589" s="1"/>
      <c r="AJ589" s="37"/>
    </row>
    <row r="590" spans="1:36" ht="14.25" customHeight="1">
      <c r="A590" s="1"/>
      <c r="B590" s="32"/>
      <c r="C590" s="32"/>
      <c r="D590" s="33"/>
      <c r="E590" s="1"/>
      <c r="F590" s="34"/>
      <c r="G590" s="32"/>
      <c r="H590" s="1"/>
      <c r="I590" s="35"/>
      <c r="J590" s="1"/>
      <c r="K590" s="1"/>
      <c r="L590" s="32"/>
      <c r="M590" s="32"/>
      <c r="N590" s="32"/>
      <c r="O590" s="32"/>
      <c r="P590" s="32"/>
      <c r="Q590" s="32"/>
      <c r="R590" s="32"/>
      <c r="S590" s="32"/>
      <c r="T590" s="32"/>
      <c r="U590" s="32"/>
      <c r="V590" s="32"/>
      <c r="W590" s="32"/>
      <c r="X590" s="32"/>
      <c r="Y590" s="32"/>
      <c r="Z590" s="32"/>
      <c r="AA590" s="32"/>
      <c r="AB590" s="1"/>
      <c r="AC590" s="1"/>
      <c r="AD590" s="1"/>
      <c r="AE590" s="1"/>
      <c r="AF590" s="1"/>
      <c r="AG590" s="1"/>
      <c r="AH590" s="1"/>
      <c r="AI590" s="1"/>
      <c r="AJ590" s="37"/>
    </row>
    <row r="591" spans="1:36" ht="14.25" customHeight="1">
      <c r="A591" s="1"/>
      <c r="B591" s="32"/>
      <c r="C591" s="32"/>
      <c r="D591" s="33"/>
      <c r="E591" s="1"/>
      <c r="F591" s="34"/>
      <c r="G591" s="32"/>
      <c r="H591" s="1"/>
      <c r="I591" s="35"/>
      <c r="J591" s="1"/>
      <c r="K591" s="1"/>
      <c r="L591" s="32"/>
      <c r="M591" s="32"/>
      <c r="N591" s="32"/>
      <c r="O591" s="32"/>
      <c r="P591" s="32"/>
      <c r="Q591" s="32"/>
      <c r="R591" s="32"/>
      <c r="S591" s="32"/>
      <c r="T591" s="32"/>
      <c r="U591" s="32"/>
      <c r="V591" s="32"/>
      <c r="W591" s="32"/>
      <c r="X591" s="32"/>
      <c r="Y591" s="32"/>
      <c r="Z591" s="32"/>
      <c r="AA591" s="32"/>
      <c r="AB591" s="1"/>
      <c r="AC591" s="1"/>
      <c r="AD591" s="1"/>
      <c r="AE591" s="1"/>
      <c r="AF591" s="1"/>
      <c r="AG591" s="1"/>
      <c r="AH591" s="1"/>
      <c r="AI591" s="1"/>
      <c r="AJ591" s="37"/>
    </row>
    <row r="592" spans="1:36" ht="14.25" customHeight="1">
      <c r="A592" s="1"/>
      <c r="B592" s="32"/>
      <c r="C592" s="32"/>
      <c r="D592" s="33"/>
      <c r="E592" s="1"/>
      <c r="F592" s="34"/>
      <c r="G592" s="32"/>
      <c r="H592" s="1"/>
      <c r="I592" s="35"/>
      <c r="J592" s="1"/>
      <c r="K592" s="1"/>
      <c r="L592" s="32"/>
      <c r="M592" s="32"/>
      <c r="N592" s="32"/>
      <c r="O592" s="32"/>
      <c r="P592" s="32"/>
      <c r="Q592" s="32"/>
      <c r="R592" s="32"/>
      <c r="S592" s="32"/>
      <c r="T592" s="32"/>
      <c r="U592" s="32"/>
      <c r="V592" s="32"/>
      <c r="W592" s="32"/>
      <c r="X592" s="32"/>
      <c r="Y592" s="32"/>
      <c r="Z592" s="32"/>
      <c r="AA592" s="32"/>
      <c r="AB592" s="1"/>
      <c r="AC592" s="1"/>
      <c r="AD592" s="1"/>
      <c r="AE592" s="1"/>
      <c r="AF592" s="1"/>
      <c r="AG592" s="1"/>
      <c r="AH592" s="1"/>
      <c r="AI592" s="1"/>
      <c r="AJ592" s="37"/>
    </row>
    <row r="593" spans="1:36" ht="14.25" customHeight="1">
      <c r="A593" s="1"/>
      <c r="B593" s="32"/>
      <c r="C593" s="32"/>
      <c r="D593" s="33"/>
      <c r="E593" s="1"/>
      <c r="F593" s="34"/>
      <c r="G593" s="32"/>
      <c r="H593" s="1"/>
      <c r="I593" s="35"/>
      <c r="J593" s="1"/>
      <c r="K593" s="1"/>
      <c r="L593" s="32"/>
      <c r="M593" s="32"/>
      <c r="N593" s="32"/>
      <c r="O593" s="32"/>
      <c r="P593" s="32"/>
      <c r="Q593" s="32"/>
      <c r="R593" s="32"/>
      <c r="S593" s="32"/>
      <c r="T593" s="32"/>
      <c r="U593" s="32"/>
      <c r="V593" s="32"/>
      <c r="W593" s="32"/>
      <c r="X593" s="32"/>
      <c r="Y593" s="32"/>
      <c r="Z593" s="32"/>
      <c r="AA593" s="32"/>
      <c r="AB593" s="1"/>
      <c r="AC593" s="1"/>
      <c r="AD593" s="1"/>
      <c r="AE593" s="1"/>
      <c r="AF593" s="1"/>
      <c r="AG593" s="1"/>
      <c r="AH593" s="1"/>
      <c r="AI593" s="1"/>
      <c r="AJ593" s="37"/>
    </row>
    <row r="594" spans="1:36" ht="14.25" customHeight="1">
      <c r="A594" s="1"/>
      <c r="B594" s="32"/>
      <c r="C594" s="32"/>
      <c r="D594" s="33"/>
      <c r="E594" s="1"/>
      <c r="F594" s="34"/>
      <c r="G594" s="32"/>
      <c r="H594" s="1"/>
      <c r="I594" s="35"/>
      <c r="J594" s="1"/>
      <c r="K594" s="1"/>
      <c r="L594" s="32"/>
      <c r="M594" s="32"/>
      <c r="N594" s="32"/>
      <c r="O594" s="32"/>
      <c r="P594" s="32"/>
      <c r="Q594" s="32"/>
      <c r="R594" s="32"/>
      <c r="S594" s="32"/>
      <c r="T594" s="32"/>
      <c r="U594" s="32"/>
      <c r="V594" s="32"/>
      <c r="W594" s="32"/>
      <c r="X594" s="32"/>
      <c r="Y594" s="32"/>
      <c r="Z594" s="32"/>
      <c r="AA594" s="32"/>
      <c r="AB594" s="1"/>
      <c r="AC594" s="1"/>
      <c r="AD594" s="1"/>
      <c r="AE594" s="1"/>
      <c r="AF594" s="1"/>
      <c r="AG594" s="1"/>
      <c r="AH594" s="1"/>
      <c r="AI594" s="1"/>
      <c r="AJ594" s="37"/>
    </row>
    <row r="595" spans="1:36" ht="14.25" customHeight="1">
      <c r="A595" s="1"/>
      <c r="B595" s="32"/>
      <c r="C595" s="32"/>
      <c r="D595" s="33"/>
      <c r="E595" s="1"/>
      <c r="F595" s="34"/>
      <c r="G595" s="32"/>
      <c r="H595" s="1"/>
      <c r="I595" s="35"/>
      <c r="J595" s="1"/>
      <c r="K595" s="1"/>
      <c r="L595" s="32"/>
      <c r="M595" s="32"/>
      <c r="N595" s="32"/>
      <c r="O595" s="32"/>
      <c r="P595" s="32"/>
      <c r="Q595" s="32"/>
      <c r="R595" s="32"/>
      <c r="S595" s="32"/>
      <c r="T595" s="32"/>
      <c r="U595" s="32"/>
      <c r="V595" s="32"/>
      <c r="W595" s="32"/>
      <c r="X595" s="32"/>
      <c r="Y595" s="32"/>
      <c r="Z595" s="32"/>
      <c r="AA595" s="32"/>
      <c r="AB595" s="1"/>
      <c r="AC595" s="1"/>
      <c r="AD595" s="1"/>
      <c r="AE595" s="1"/>
      <c r="AF595" s="1"/>
      <c r="AG595" s="1"/>
      <c r="AH595" s="1"/>
      <c r="AI595" s="1"/>
      <c r="AJ595" s="37"/>
    </row>
    <row r="596" spans="1:36" ht="14.25" customHeight="1">
      <c r="A596" s="1"/>
      <c r="B596" s="32"/>
      <c r="C596" s="32"/>
      <c r="D596" s="33"/>
      <c r="E596" s="1"/>
      <c r="F596" s="34"/>
      <c r="G596" s="32"/>
      <c r="H596" s="1"/>
      <c r="I596" s="35"/>
      <c r="J596" s="1"/>
      <c r="K596" s="1"/>
      <c r="L596" s="32"/>
      <c r="M596" s="32"/>
      <c r="N596" s="32"/>
      <c r="O596" s="32"/>
      <c r="P596" s="32"/>
      <c r="Q596" s="32"/>
      <c r="R596" s="32"/>
      <c r="S596" s="32"/>
      <c r="T596" s="32"/>
      <c r="U596" s="32"/>
      <c r="V596" s="32"/>
      <c r="W596" s="32"/>
      <c r="X596" s="32"/>
      <c r="Y596" s="32"/>
      <c r="Z596" s="32"/>
      <c r="AA596" s="32"/>
      <c r="AB596" s="1"/>
      <c r="AC596" s="1"/>
      <c r="AD596" s="1"/>
      <c r="AE596" s="1"/>
      <c r="AF596" s="1"/>
      <c r="AG596" s="1"/>
      <c r="AH596" s="1"/>
      <c r="AI596" s="1"/>
      <c r="AJ596" s="37"/>
    </row>
    <row r="597" spans="1:36" ht="14.25" customHeight="1">
      <c r="A597" s="1"/>
      <c r="B597" s="32"/>
      <c r="C597" s="32"/>
      <c r="D597" s="33"/>
      <c r="E597" s="1"/>
      <c r="F597" s="34"/>
      <c r="G597" s="32"/>
      <c r="H597" s="1"/>
      <c r="I597" s="35"/>
      <c r="J597" s="1"/>
      <c r="K597" s="1"/>
      <c r="L597" s="32"/>
      <c r="M597" s="32"/>
      <c r="N597" s="32"/>
      <c r="O597" s="32"/>
      <c r="P597" s="32"/>
      <c r="Q597" s="32"/>
      <c r="R597" s="32"/>
      <c r="S597" s="32"/>
      <c r="T597" s="32"/>
      <c r="U597" s="32"/>
      <c r="V597" s="32"/>
      <c r="W597" s="32"/>
      <c r="X597" s="32"/>
      <c r="Y597" s="32"/>
      <c r="Z597" s="32"/>
      <c r="AA597" s="32"/>
      <c r="AB597" s="1"/>
      <c r="AC597" s="1"/>
      <c r="AD597" s="1"/>
      <c r="AE597" s="1"/>
      <c r="AF597" s="1"/>
      <c r="AG597" s="1"/>
      <c r="AH597" s="1"/>
      <c r="AI597" s="1"/>
      <c r="AJ597" s="37"/>
    </row>
    <row r="598" spans="1:36" ht="14.25" customHeight="1">
      <c r="A598" s="1"/>
      <c r="B598" s="32"/>
      <c r="C598" s="32"/>
      <c r="D598" s="33"/>
      <c r="E598" s="1"/>
      <c r="F598" s="34"/>
      <c r="G598" s="32"/>
      <c r="H598" s="1"/>
      <c r="I598" s="35"/>
      <c r="J598" s="1"/>
      <c r="K598" s="1"/>
      <c r="L598" s="32"/>
      <c r="M598" s="32"/>
      <c r="N598" s="32"/>
      <c r="O598" s="32"/>
      <c r="P598" s="32"/>
      <c r="Q598" s="32"/>
      <c r="R598" s="32"/>
      <c r="S598" s="32"/>
      <c r="T598" s="32"/>
      <c r="U598" s="32"/>
      <c r="V598" s="32"/>
      <c r="W598" s="32"/>
      <c r="X598" s="32"/>
      <c r="Y598" s="32"/>
      <c r="Z598" s="32"/>
      <c r="AA598" s="32"/>
      <c r="AB598" s="1"/>
      <c r="AC598" s="1"/>
      <c r="AD598" s="1"/>
      <c r="AE598" s="1"/>
      <c r="AF598" s="1"/>
      <c r="AG598" s="1"/>
      <c r="AH598" s="1"/>
      <c r="AI598" s="1"/>
      <c r="AJ598" s="37"/>
    </row>
    <row r="599" spans="1:36" ht="14.25" customHeight="1">
      <c r="A599" s="1"/>
      <c r="B599" s="32"/>
      <c r="C599" s="32"/>
      <c r="D599" s="33"/>
      <c r="E599" s="1"/>
      <c r="F599" s="34"/>
      <c r="G599" s="32"/>
      <c r="H599" s="1"/>
      <c r="I599" s="35"/>
      <c r="J599" s="1"/>
      <c r="K599" s="1"/>
      <c r="L599" s="32"/>
      <c r="M599" s="32"/>
      <c r="N599" s="32"/>
      <c r="O599" s="32"/>
      <c r="P599" s="32"/>
      <c r="Q599" s="32"/>
      <c r="R599" s="32"/>
      <c r="S599" s="32"/>
      <c r="T599" s="32"/>
      <c r="U599" s="32"/>
      <c r="V599" s="32"/>
      <c r="W599" s="32"/>
      <c r="X599" s="32"/>
      <c r="Y599" s="32"/>
      <c r="Z599" s="32"/>
      <c r="AA599" s="32"/>
      <c r="AB599" s="1"/>
      <c r="AC599" s="1"/>
      <c r="AD599" s="1"/>
      <c r="AE599" s="1"/>
      <c r="AF599" s="1"/>
      <c r="AG599" s="1"/>
      <c r="AH599" s="1"/>
      <c r="AI599" s="1"/>
      <c r="AJ599" s="37"/>
    </row>
    <row r="600" spans="1:36" ht="14.25" customHeight="1">
      <c r="A600" s="1"/>
      <c r="B600" s="32"/>
      <c r="C600" s="32"/>
      <c r="D600" s="33"/>
      <c r="E600" s="1"/>
      <c r="F600" s="34"/>
      <c r="G600" s="32"/>
      <c r="H600" s="1"/>
      <c r="I600" s="35"/>
      <c r="J600" s="1"/>
      <c r="K600" s="1"/>
      <c r="L600" s="32"/>
      <c r="M600" s="32"/>
      <c r="N600" s="32"/>
      <c r="O600" s="32"/>
      <c r="P600" s="32"/>
      <c r="Q600" s="32"/>
      <c r="R600" s="32"/>
      <c r="S600" s="32"/>
      <c r="T600" s="32"/>
      <c r="U600" s="32"/>
      <c r="V600" s="32"/>
      <c r="W600" s="32"/>
      <c r="X600" s="32"/>
      <c r="Y600" s="32"/>
      <c r="Z600" s="32"/>
      <c r="AA600" s="32"/>
      <c r="AB600" s="1"/>
      <c r="AC600" s="1"/>
      <c r="AD600" s="1"/>
      <c r="AE600" s="1"/>
      <c r="AF600" s="1"/>
      <c r="AG600" s="1"/>
      <c r="AH600" s="1"/>
      <c r="AI600" s="1"/>
      <c r="AJ600" s="37"/>
    </row>
    <row r="601" spans="1:36" ht="14.25" customHeight="1">
      <c r="A601" s="1"/>
      <c r="B601" s="32"/>
      <c r="C601" s="32"/>
      <c r="D601" s="33"/>
      <c r="E601" s="1"/>
      <c r="F601" s="34"/>
      <c r="G601" s="32"/>
      <c r="H601" s="1"/>
      <c r="I601" s="35"/>
      <c r="J601" s="1"/>
      <c r="K601" s="1"/>
      <c r="L601" s="32"/>
      <c r="M601" s="32"/>
      <c r="N601" s="32"/>
      <c r="O601" s="32"/>
      <c r="P601" s="32"/>
      <c r="Q601" s="32"/>
      <c r="R601" s="32"/>
      <c r="S601" s="32"/>
      <c r="T601" s="32"/>
      <c r="U601" s="32"/>
      <c r="V601" s="32"/>
      <c r="W601" s="32"/>
      <c r="X601" s="32"/>
      <c r="Y601" s="32"/>
      <c r="Z601" s="32"/>
      <c r="AA601" s="32"/>
      <c r="AB601" s="1"/>
      <c r="AC601" s="1"/>
      <c r="AD601" s="1"/>
      <c r="AE601" s="1"/>
      <c r="AF601" s="1"/>
      <c r="AG601" s="1"/>
      <c r="AH601" s="1"/>
      <c r="AI601" s="1"/>
      <c r="AJ601" s="37"/>
    </row>
    <row r="602" spans="1:36" ht="14.25" customHeight="1">
      <c r="A602" s="1"/>
      <c r="B602" s="32"/>
      <c r="C602" s="32"/>
      <c r="D602" s="33"/>
      <c r="E602" s="1"/>
      <c r="F602" s="34"/>
      <c r="G602" s="32"/>
      <c r="H602" s="1"/>
      <c r="I602" s="35"/>
      <c r="J602" s="1"/>
      <c r="K602" s="1"/>
      <c r="L602" s="32"/>
      <c r="M602" s="32"/>
      <c r="N602" s="32"/>
      <c r="O602" s="32"/>
      <c r="P602" s="32"/>
      <c r="Q602" s="32"/>
      <c r="R602" s="32"/>
      <c r="S602" s="32"/>
      <c r="T602" s="32"/>
      <c r="U602" s="32"/>
      <c r="V602" s="32"/>
      <c r="W602" s="32"/>
      <c r="X602" s="32"/>
      <c r="Y602" s="32"/>
      <c r="Z602" s="32"/>
      <c r="AA602" s="32"/>
      <c r="AB602" s="1"/>
      <c r="AC602" s="1"/>
      <c r="AD602" s="1"/>
      <c r="AE602" s="1"/>
      <c r="AF602" s="1"/>
      <c r="AG602" s="1"/>
      <c r="AH602" s="1"/>
      <c r="AI602" s="1"/>
      <c r="AJ602" s="37"/>
    </row>
    <row r="603" spans="1:36" ht="14.25" customHeight="1">
      <c r="A603" s="1"/>
      <c r="B603" s="32"/>
      <c r="C603" s="32"/>
      <c r="D603" s="33"/>
      <c r="E603" s="1"/>
      <c r="F603" s="34"/>
      <c r="G603" s="32"/>
      <c r="H603" s="1"/>
      <c r="I603" s="35"/>
      <c r="J603" s="1"/>
      <c r="K603" s="1"/>
      <c r="L603" s="32"/>
      <c r="M603" s="32"/>
      <c r="N603" s="32"/>
      <c r="O603" s="32"/>
      <c r="P603" s="32"/>
      <c r="Q603" s="32"/>
      <c r="R603" s="32"/>
      <c r="S603" s="32"/>
      <c r="T603" s="32"/>
      <c r="U603" s="32"/>
      <c r="V603" s="32"/>
      <c r="W603" s="32"/>
      <c r="X603" s="32"/>
      <c r="Y603" s="32"/>
      <c r="Z603" s="32"/>
      <c r="AA603" s="32"/>
      <c r="AB603" s="1"/>
      <c r="AC603" s="1"/>
      <c r="AD603" s="1"/>
      <c r="AE603" s="1"/>
      <c r="AF603" s="1"/>
      <c r="AG603" s="1"/>
      <c r="AH603" s="1"/>
      <c r="AI603" s="1"/>
      <c r="AJ603" s="37"/>
    </row>
    <row r="604" spans="1:36" ht="14.25" customHeight="1">
      <c r="A604" s="1"/>
      <c r="B604" s="32"/>
      <c r="C604" s="32"/>
      <c r="D604" s="33"/>
      <c r="E604" s="1"/>
      <c r="F604" s="34"/>
      <c r="G604" s="32"/>
      <c r="H604" s="1"/>
      <c r="I604" s="35"/>
      <c r="J604" s="1"/>
      <c r="K604" s="1"/>
      <c r="L604" s="32"/>
      <c r="M604" s="32"/>
      <c r="N604" s="32"/>
      <c r="O604" s="32"/>
      <c r="P604" s="32"/>
      <c r="Q604" s="32"/>
      <c r="R604" s="32"/>
      <c r="S604" s="32"/>
      <c r="T604" s="32"/>
      <c r="U604" s="32"/>
      <c r="V604" s="32"/>
      <c r="W604" s="32"/>
      <c r="X604" s="32"/>
      <c r="Y604" s="32"/>
      <c r="Z604" s="32"/>
      <c r="AA604" s="32"/>
      <c r="AB604" s="1"/>
      <c r="AC604" s="1"/>
      <c r="AD604" s="1"/>
      <c r="AE604" s="1"/>
      <c r="AF604" s="1"/>
      <c r="AG604" s="1"/>
      <c r="AH604" s="1"/>
      <c r="AI604" s="1"/>
      <c r="AJ604" s="37"/>
    </row>
    <row r="605" spans="1:36" ht="14.25" customHeight="1">
      <c r="A605" s="1"/>
      <c r="B605" s="32"/>
      <c r="C605" s="32"/>
      <c r="D605" s="33"/>
      <c r="E605" s="1"/>
      <c r="F605" s="34"/>
      <c r="G605" s="32"/>
      <c r="H605" s="1"/>
      <c r="I605" s="35"/>
      <c r="J605" s="1"/>
      <c r="K605" s="1"/>
      <c r="L605" s="32"/>
      <c r="M605" s="32"/>
      <c r="N605" s="32"/>
      <c r="O605" s="32"/>
      <c r="P605" s="32"/>
      <c r="Q605" s="32"/>
      <c r="R605" s="32"/>
      <c r="S605" s="32"/>
      <c r="T605" s="32"/>
      <c r="U605" s="32"/>
      <c r="V605" s="32"/>
      <c r="W605" s="32"/>
      <c r="X605" s="32"/>
      <c r="Y605" s="32"/>
      <c r="Z605" s="32"/>
      <c r="AA605" s="32"/>
      <c r="AB605" s="1"/>
      <c r="AC605" s="1"/>
      <c r="AD605" s="1"/>
      <c r="AE605" s="1"/>
      <c r="AF605" s="1"/>
      <c r="AG605" s="1"/>
      <c r="AH605" s="1"/>
      <c r="AI605" s="1"/>
      <c r="AJ605" s="37"/>
    </row>
    <row r="606" spans="1:36" ht="14.25" customHeight="1">
      <c r="A606" s="1"/>
      <c r="B606" s="32"/>
      <c r="C606" s="32"/>
      <c r="D606" s="33"/>
      <c r="E606" s="1"/>
      <c r="F606" s="34"/>
      <c r="G606" s="32"/>
      <c r="H606" s="1"/>
      <c r="I606" s="35"/>
      <c r="J606" s="1"/>
      <c r="K606" s="1"/>
      <c r="L606" s="32"/>
      <c r="M606" s="32"/>
      <c r="N606" s="32"/>
      <c r="O606" s="32"/>
      <c r="P606" s="32"/>
      <c r="Q606" s="32"/>
      <c r="R606" s="32"/>
      <c r="S606" s="32"/>
      <c r="T606" s="32"/>
      <c r="U606" s="32"/>
      <c r="V606" s="32"/>
      <c r="W606" s="32"/>
      <c r="X606" s="32"/>
      <c r="Y606" s="32"/>
      <c r="Z606" s="32"/>
      <c r="AA606" s="32"/>
      <c r="AB606" s="1"/>
      <c r="AC606" s="1"/>
      <c r="AD606" s="1"/>
      <c r="AE606" s="1"/>
      <c r="AF606" s="1"/>
      <c r="AG606" s="1"/>
      <c r="AH606" s="1"/>
      <c r="AI606" s="1"/>
      <c r="AJ606" s="37"/>
    </row>
    <row r="607" spans="1:36" ht="14.25" customHeight="1">
      <c r="A607" s="1"/>
      <c r="B607" s="32"/>
      <c r="C607" s="32"/>
      <c r="D607" s="33"/>
      <c r="E607" s="1"/>
      <c r="F607" s="34"/>
      <c r="G607" s="32"/>
      <c r="H607" s="1"/>
      <c r="I607" s="35"/>
      <c r="J607" s="1"/>
      <c r="K607" s="1"/>
      <c r="L607" s="32"/>
      <c r="M607" s="32"/>
      <c r="N607" s="32"/>
      <c r="O607" s="32"/>
      <c r="P607" s="32"/>
      <c r="Q607" s="32"/>
      <c r="R607" s="32"/>
      <c r="S607" s="32"/>
      <c r="T607" s="32"/>
      <c r="U607" s="32"/>
      <c r="V607" s="32"/>
      <c r="W607" s="32"/>
      <c r="X607" s="32"/>
      <c r="Y607" s="32"/>
      <c r="Z607" s="32"/>
      <c r="AA607" s="32"/>
      <c r="AB607" s="1"/>
      <c r="AC607" s="1"/>
      <c r="AD607" s="1"/>
      <c r="AE607" s="1"/>
      <c r="AF607" s="1"/>
      <c r="AG607" s="1"/>
      <c r="AH607" s="1"/>
      <c r="AI607" s="1"/>
      <c r="AJ607" s="37"/>
    </row>
    <row r="608" spans="1:36" ht="14.25" customHeight="1">
      <c r="A608" s="1"/>
      <c r="B608" s="32"/>
      <c r="C608" s="32"/>
      <c r="D608" s="33"/>
      <c r="E608" s="1"/>
      <c r="F608" s="34"/>
      <c r="G608" s="32"/>
      <c r="H608" s="1"/>
      <c r="I608" s="35"/>
      <c r="J608" s="1"/>
      <c r="K608" s="1"/>
      <c r="L608" s="32"/>
      <c r="M608" s="32"/>
      <c r="N608" s="32"/>
      <c r="O608" s="32"/>
      <c r="P608" s="32"/>
      <c r="Q608" s="32"/>
      <c r="R608" s="32"/>
      <c r="S608" s="32"/>
      <c r="T608" s="32"/>
      <c r="U608" s="32"/>
      <c r="V608" s="32"/>
      <c r="W608" s="32"/>
      <c r="X608" s="32"/>
      <c r="Y608" s="32"/>
      <c r="Z608" s="32"/>
      <c r="AA608" s="32"/>
      <c r="AB608" s="1"/>
      <c r="AC608" s="1"/>
      <c r="AD608" s="1"/>
      <c r="AE608" s="1"/>
      <c r="AF608" s="1"/>
      <c r="AG608" s="1"/>
      <c r="AH608" s="1"/>
      <c r="AI608" s="1"/>
      <c r="AJ608" s="37"/>
    </row>
    <row r="609" spans="1:36" ht="14.25" customHeight="1">
      <c r="A609" s="1"/>
      <c r="B609" s="32"/>
      <c r="C609" s="32"/>
      <c r="D609" s="33"/>
      <c r="E609" s="1"/>
      <c r="F609" s="34"/>
      <c r="G609" s="32"/>
      <c r="H609" s="1"/>
      <c r="I609" s="35"/>
      <c r="J609" s="1"/>
      <c r="K609" s="1"/>
      <c r="L609" s="32"/>
      <c r="M609" s="32"/>
      <c r="N609" s="32"/>
      <c r="O609" s="32"/>
      <c r="P609" s="32"/>
      <c r="Q609" s="32"/>
      <c r="R609" s="32"/>
      <c r="S609" s="32"/>
      <c r="T609" s="32"/>
      <c r="U609" s="32"/>
      <c r="V609" s="32"/>
      <c r="W609" s="32"/>
      <c r="X609" s="32"/>
      <c r="Y609" s="32"/>
      <c r="Z609" s="32"/>
      <c r="AA609" s="32"/>
      <c r="AB609" s="1"/>
      <c r="AC609" s="1"/>
      <c r="AD609" s="1"/>
      <c r="AE609" s="1"/>
      <c r="AF609" s="1"/>
      <c r="AG609" s="1"/>
      <c r="AH609" s="1"/>
      <c r="AI609" s="1"/>
      <c r="AJ609" s="37"/>
    </row>
    <row r="610" spans="1:36" ht="14.25" customHeight="1">
      <c r="A610" s="1"/>
      <c r="B610" s="32"/>
      <c r="C610" s="32"/>
      <c r="D610" s="33"/>
      <c r="E610" s="1"/>
      <c r="F610" s="34"/>
      <c r="G610" s="32"/>
      <c r="H610" s="1"/>
      <c r="I610" s="35"/>
      <c r="J610" s="1"/>
      <c r="K610" s="1"/>
      <c r="L610" s="32"/>
      <c r="M610" s="32"/>
      <c r="N610" s="32"/>
      <c r="O610" s="32"/>
      <c r="P610" s="32"/>
      <c r="Q610" s="32"/>
      <c r="R610" s="32"/>
      <c r="S610" s="32"/>
      <c r="T610" s="32"/>
      <c r="U610" s="32"/>
      <c r="V610" s="32"/>
      <c r="W610" s="32"/>
      <c r="X610" s="32"/>
      <c r="Y610" s="32"/>
      <c r="Z610" s="32"/>
      <c r="AA610" s="32"/>
      <c r="AB610" s="1"/>
      <c r="AC610" s="1"/>
      <c r="AD610" s="1"/>
      <c r="AE610" s="1"/>
      <c r="AF610" s="1"/>
      <c r="AG610" s="1"/>
      <c r="AH610" s="1"/>
      <c r="AI610" s="1"/>
      <c r="AJ610" s="37"/>
    </row>
    <row r="611" spans="1:36" ht="14.25" customHeight="1">
      <c r="A611" s="1"/>
      <c r="B611" s="32"/>
      <c r="C611" s="32"/>
      <c r="D611" s="33"/>
      <c r="E611" s="1"/>
      <c r="F611" s="34"/>
      <c r="G611" s="32"/>
      <c r="H611" s="1"/>
      <c r="I611" s="35"/>
      <c r="J611" s="1"/>
      <c r="K611" s="1"/>
      <c r="L611" s="32"/>
      <c r="M611" s="32"/>
      <c r="N611" s="32"/>
      <c r="O611" s="32"/>
      <c r="P611" s="32"/>
      <c r="Q611" s="32"/>
      <c r="R611" s="32"/>
      <c r="S611" s="32"/>
      <c r="T611" s="32"/>
      <c r="U611" s="32"/>
      <c r="V611" s="32"/>
      <c r="W611" s="32"/>
      <c r="X611" s="32"/>
      <c r="Y611" s="32"/>
      <c r="Z611" s="32"/>
      <c r="AA611" s="32"/>
      <c r="AB611" s="1"/>
      <c r="AC611" s="1"/>
      <c r="AD611" s="1"/>
      <c r="AE611" s="1"/>
      <c r="AF611" s="1"/>
      <c r="AG611" s="1"/>
      <c r="AH611" s="1"/>
      <c r="AI611" s="1"/>
      <c r="AJ611" s="37"/>
    </row>
    <row r="612" spans="1:36" ht="14.25" customHeight="1">
      <c r="A612" s="1"/>
      <c r="B612" s="32"/>
      <c r="C612" s="32"/>
      <c r="D612" s="33"/>
      <c r="E612" s="1"/>
      <c r="F612" s="34"/>
      <c r="G612" s="32"/>
      <c r="H612" s="1"/>
      <c r="I612" s="35"/>
      <c r="J612" s="1"/>
      <c r="K612" s="1"/>
      <c r="L612" s="32"/>
      <c r="M612" s="32"/>
      <c r="N612" s="32"/>
      <c r="O612" s="32"/>
      <c r="P612" s="32"/>
      <c r="Q612" s="32"/>
      <c r="R612" s="32"/>
      <c r="S612" s="32"/>
      <c r="T612" s="32"/>
      <c r="U612" s="32"/>
      <c r="V612" s="32"/>
      <c r="W612" s="32"/>
      <c r="X612" s="32"/>
      <c r="Y612" s="32"/>
      <c r="Z612" s="32"/>
      <c r="AA612" s="32"/>
      <c r="AB612" s="1"/>
      <c r="AC612" s="1"/>
      <c r="AD612" s="1"/>
      <c r="AE612" s="1"/>
      <c r="AF612" s="1"/>
      <c r="AG612" s="1"/>
      <c r="AH612" s="1"/>
      <c r="AI612" s="1"/>
      <c r="AJ612" s="37"/>
    </row>
    <row r="613" spans="1:36" ht="14.25" customHeight="1">
      <c r="A613" s="1"/>
      <c r="B613" s="32"/>
      <c r="C613" s="32"/>
      <c r="D613" s="33"/>
      <c r="E613" s="1"/>
      <c r="F613" s="34"/>
      <c r="G613" s="32"/>
      <c r="H613" s="1"/>
      <c r="I613" s="35"/>
      <c r="J613" s="1"/>
      <c r="K613" s="1"/>
      <c r="L613" s="32"/>
      <c r="M613" s="32"/>
      <c r="N613" s="32"/>
      <c r="O613" s="32"/>
      <c r="P613" s="32"/>
      <c r="Q613" s="32"/>
      <c r="R613" s="32"/>
      <c r="S613" s="32"/>
      <c r="T613" s="32"/>
      <c r="U613" s="32"/>
      <c r="V613" s="32"/>
      <c r="W613" s="32"/>
      <c r="X613" s="32"/>
      <c r="Y613" s="32"/>
      <c r="Z613" s="32"/>
      <c r="AA613" s="32"/>
      <c r="AB613" s="1"/>
      <c r="AC613" s="1"/>
      <c r="AD613" s="1"/>
      <c r="AE613" s="1"/>
      <c r="AF613" s="1"/>
      <c r="AG613" s="1"/>
      <c r="AH613" s="1"/>
      <c r="AI613" s="1"/>
      <c r="AJ613" s="37"/>
    </row>
    <row r="614" spans="1:36" ht="14.25" customHeight="1">
      <c r="A614" s="1"/>
      <c r="B614" s="32"/>
      <c r="C614" s="32"/>
      <c r="D614" s="33"/>
      <c r="E614" s="1"/>
      <c r="F614" s="34"/>
      <c r="G614" s="32"/>
      <c r="H614" s="1"/>
      <c r="I614" s="35"/>
      <c r="J614" s="1"/>
      <c r="K614" s="1"/>
      <c r="L614" s="32"/>
      <c r="M614" s="32"/>
      <c r="N614" s="32"/>
      <c r="O614" s="32"/>
      <c r="P614" s="32"/>
      <c r="Q614" s="32"/>
      <c r="R614" s="32"/>
      <c r="S614" s="32"/>
      <c r="T614" s="32"/>
      <c r="U614" s="32"/>
      <c r="V614" s="32"/>
      <c r="W614" s="32"/>
      <c r="X614" s="32"/>
      <c r="Y614" s="32"/>
      <c r="Z614" s="32"/>
      <c r="AA614" s="32"/>
      <c r="AB614" s="1"/>
      <c r="AC614" s="1"/>
      <c r="AD614" s="1"/>
      <c r="AE614" s="1"/>
      <c r="AF614" s="1"/>
      <c r="AG614" s="1"/>
      <c r="AH614" s="1"/>
      <c r="AI614" s="1"/>
      <c r="AJ614" s="37"/>
    </row>
    <row r="615" spans="1:36" ht="14.25" customHeight="1">
      <c r="A615" s="1"/>
      <c r="B615" s="32"/>
      <c r="C615" s="32"/>
      <c r="D615" s="33"/>
      <c r="E615" s="1"/>
      <c r="F615" s="34"/>
      <c r="G615" s="32"/>
      <c r="H615" s="1"/>
      <c r="I615" s="35"/>
      <c r="J615" s="1"/>
      <c r="K615" s="1"/>
      <c r="L615" s="32"/>
      <c r="M615" s="32"/>
      <c r="N615" s="32"/>
      <c r="O615" s="32"/>
      <c r="P615" s="32"/>
      <c r="Q615" s="32"/>
      <c r="R615" s="32"/>
      <c r="S615" s="32"/>
      <c r="T615" s="32"/>
      <c r="U615" s="32"/>
      <c r="V615" s="32"/>
      <c r="W615" s="32"/>
      <c r="X615" s="32"/>
      <c r="Y615" s="32"/>
      <c r="Z615" s="32"/>
      <c r="AA615" s="32"/>
      <c r="AB615" s="1"/>
      <c r="AC615" s="1"/>
      <c r="AD615" s="1"/>
      <c r="AE615" s="1"/>
      <c r="AF615" s="1"/>
      <c r="AG615" s="1"/>
      <c r="AH615" s="1"/>
      <c r="AI615" s="1"/>
      <c r="AJ615" s="37"/>
    </row>
    <row r="616" spans="1:36" ht="14.25" customHeight="1">
      <c r="A616" s="1"/>
      <c r="B616" s="32"/>
      <c r="C616" s="32"/>
      <c r="D616" s="33"/>
      <c r="E616" s="1"/>
      <c r="F616" s="34"/>
      <c r="G616" s="32"/>
      <c r="H616" s="1"/>
      <c r="I616" s="35"/>
      <c r="J616" s="1"/>
      <c r="K616" s="1"/>
      <c r="L616" s="32"/>
      <c r="M616" s="32"/>
      <c r="N616" s="32"/>
      <c r="O616" s="32"/>
      <c r="P616" s="32"/>
      <c r="Q616" s="32"/>
      <c r="R616" s="32"/>
      <c r="S616" s="32"/>
      <c r="T616" s="32"/>
      <c r="U616" s="32"/>
      <c r="V616" s="32"/>
      <c r="W616" s="32"/>
      <c r="X616" s="32"/>
      <c r="Y616" s="32"/>
      <c r="Z616" s="32"/>
      <c r="AA616" s="32"/>
      <c r="AB616" s="1"/>
      <c r="AC616" s="1"/>
      <c r="AD616" s="1"/>
      <c r="AE616" s="1"/>
      <c r="AF616" s="1"/>
      <c r="AG616" s="1"/>
      <c r="AH616" s="1"/>
      <c r="AI616" s="1"/>
      <c r="AJ616" s="37"/>
    </row>
    <row r="617" spans="1:36" ht="14.25" customHeight="1">
      <c r="A617" s="1"/>
      <c r="B617" s="32"/>
      <c r="C617" s="32"/>
      <c r="D617" s="33"/>
      <c r="E617" s="1"/>
      <c r="F617" s="34"/>
      <c r="G617" s="32"/>
      <c r="H617" s="1"/>
      <c r="I617" s="35"/>
      <c r="J617" s="1"/>
      <c r="K617" s="1"/>
      <c r="L617" s="32"/>
      <c r="M617" s="32"/>
      <c r="N617" s="32"/>
      <c r="O617" s="32"/>
      <c r="P617" s="32"/>
      <c r="Q617" s="32"/>
      <c r="R617" s="32"/>
      <c r="S617" s="32"/>
      <c r="T617" s="32"/>
      <c r="U617" s="32"/>
      <c r="V617" s="32"/>
      <c r="W617" s="32"/>
      <c r="X617" s="32"/>
      <c r="Y617" s="32"/>
      <c r="Z617" s="32"/>
      <c r="AA617" s="32"/>
      <c r="AB617" s="1"/>
      <c r="AC617" s="1"/>
      <c r="AD617" s="1"/>
      <c r="AE617" s="1"/>
      <c r="AF617" s="1"/>
      <c r="AG617" s="1"/>
      <c r="AH617" s="1"/>
      <c r="AI617" s="1"/>
      <c r="AJ617" s="37"/>
    </row>
    <row r="618" spans="1:36" ht="14.25" customHeight="1">
      <c r="A618" s="1"/>
      <c r="B618" s="32"/>
      <c r="C618" s="32"/>
      <c r="D618" s="33"/>
      <c r="E618" s="1"/>
      <c r="F618" s="34"/>
      <c r="G618" s="32"/>
      <c r="H618" s="1"/>
      <c r="I618" s="35"/>
      <c r="J618" s="1"/>
      <c r="K618" s="1"/>
      <c r="L618" s="32"/>
      <c r="M618" s="32"/>
      <c r="N618" s="32"/>
      <c r="O618" s="32"/>
      <c r="P618" s="32"/>
      <c r="Q618" s="32"/>
      <c r="R618" s="32"/>
      <c r="S618" s="32"/>
      <c r="T618" s="32"/>
      <c r="U618" s="32"/>
      <c r="V618" s="32"/>
      <c r="W618" s="32"/>
      <c r="X618" s="32"/>
      <c r="Y618" s="32"/>
      <c r="Z618" s="32"/>
      <c r="AA618" s="32"/>
      <c r="AB618" s="1"/>
      <c r="AC618" s="1"/>
      <c r="AD618" s="1"/>
      <c r="AE618" s="1"/>
      <c r="AF618" s="1"/>
      <c r="AG618" s="1"/>
      <c r="AH618" s="1"/>
      <c r="AI618" s="1"/>
      <c r="AJ618" s="37"/>
    </row>
    <row r="619" spans="1:36" ht="14.25" customHeight="1">
      <c r="A619" s="1"/>
      <c r="B619" s="32"/>
      <c r="C619" s="32"/>
      <c r="D619" s="33"/>
      <c r="E619" s="1"/>
      <c r="F619" s="34"/>
      <c r="G619" s="32"/>
      <c r="H619" s="1"/>
      <c r="I619" s="35"/>
      <c r="J619" s="1"/>
      <c r="K619" s="1"/>
      <c r="L619" s="32"/>
      <c r="M619" s="32"/>
      <c r="N619" s="32"/>
      <c r="O619" s="32"/>
      <c r="P619" s="32"/>
      <c r="Q619" s="32"/>
      <c r="R619" s="32"/>
      <c r="S619" s="32"/>
      <c r="T619" s="32"/>
      <c r="U619" s="32"/>
      <c r="V619" s="32"/>
      <c r="W619" s="32"/>
      <c r="X619" s="32"/>
      <c r="Y619" s="32"/>
      <c r="Z619" s="32"/>
      <c r="AA619" s="32"/>
      <c r="AB619" s="1"/>
      <c r="AC619" s="1"/>
      <c r="AD619" s="1"/>
      <c r="AE619" s="1"/>
      <c r="AF619" s="1"/>
      <c r="AG619" s="1"/>
      <c r="AH619" s="1"/>
      <c r="AI619" s="1"/>
      <c r="AJ619" s="37"/>
    </row>
    <row r="620" spans="1:36" ht="14.25" customHeight="1">
      <c r="A620" s="1"/>
      <c r="B620" s="32"/>
      <c r="C620" s="32"/>
      <c r="D620" s="33"/>
      <c r="E620" s="1"/>
      <c r="F620" s="34"/>
      <c r="G620" s="32"/>
      <c r="H620" s="1"/>
      <c r="I620" s="35"/>
      <c r="J620" s="1"/>
      <c r="K620" s="1"/>
      <c r="L620" s="32"/>
      <c r="M620" s="32"/>
      <c r="N620" s="32"/>
      <c r="O620" s="32"/>
      <c r="P620" s="32"/>
      <c r="Q620" s="32"/>
      <c r="R620" s="32"/>
      <c r="S620" s="32"/>
      <c r="T620" s="32"/>
      <c r="U620" s="32"/>
      <c r="V620" s="32"/>
      <c r="W620" s="32"/>
      <c r="X620" s="32"/>
      <c r="Y620" s="32"/>
      <c r="Z620" s="32"/>
      <c r="AA620" s="32"/>
      <c r="AB620" s="1"/>
      <c r="AC620" s="1"/>
      <c r="AD620" s="1"/>
      <c r="AE620" s="1"/>
      <c r="AF620" s="1"/>
      <c r="AG620" s="1"/>
      <c r="AH620" s="1"/>
      <c r="AI620" s="1"/>
      <c r="AJ620" s="37"/>
    </row>
    <row r="621" spans="1:36" ht="14.25" customHeight="1">
      <c r="A621" s="1"/>
      <c r="B621" s="32"/>
      <c r="C621" s="32"/>
      <c r="D621" s="33"/>
      <c r="E621" s="1"/>
      <c r="F621" s="34"/>
      <c r="G621" s="32"/>
      <c r="H621" s="1"/>
      <c r="I621" s="35"/>
      <c r="J621" s="1"/>
      <c r="K621" s="1"/>
      <c r="L621" s="32"/>
      <c r="M621" s="32"/>
      <c r="N621" s="32"/>
      <c r="O621" s="32"/>
      <c r="P621" s="32"/>
      <c r="Q621" s="32"/>
      <c r="R621" s="32"/>
      <c r="S621" s="32"/>
      <c r="T621" s="32"/>
      <c r="U621" s="32"/>
      <c r="V621" s="32"/>
      <c r="W621" s="32"/>
      <c r="X621" s="32"/>
      <c r="Y621" s="32"/>
      <c r="Z621" s="32"/>
      <c r="AA621" s="32"/>
      <c r="AB621" s="1"/>
      <c r="AC621" s="1"/>
      <c r="AD621" s="1"/>
      <c r="AE621" s="1"/>
      <c r="AF621" s="1"/>
      <c r="AG621" s="1"/>
      <c r="AH621" s="1"/>
      <c r="AI621" s="1"/>
      <c r="AJ621" s="37"/>
    </row>
    <row r="622" spans="1:36" ht="14.25" customHeight="1">
      <c r="A622" s="1"/>
      <c r="B622" s="32"/>
      <c r="C622" s="32"/>
      <c r="D622" s="33"/>
      <c r="E622" s="1"/>
      <c r="F622" s="34"/>
      <c r="G622" s="32"/>
      <c r="H622" s="1"/>
      <c r="I622" s="35"/>
      <c r="J622" s="1"/>
      <c r="K622" s="1"/>
      <c r="L622" s="32"/>
      <c r="M622" s="32"/>
      <c r="N622" s="32"/>
      <c r="O622" s="32"/>
      <c r="P622" s="32"/>
      <c r="Q622" s="32"/>
      <c r="R622" s="32"/>
      <c r="S622" s="32"/>
      <c r="T622" s="32"/>
      <c r="U622" s="32"/>
      <c r="V622" s="32"/>
      <c r="W622" s="32"/>
      <c r="X622" s="32"/>
      <c r="Y622" s="32"/>
      <c r="Z622" s="32"/>
      <c r="AA622" s="32"/>
      <c r="AB622" s="1"/>
      <c r="AC622" s="1"/>
      <c r="AD622" s="1"/>
      <c r="AE622" s="1"/>
      <c r="AF622" s="1"/>
      <c r="AG622" s="1"/>
      <c r="AH622" s="1"/>
      <c r="AI622" s="1"/>
      <c r="AJ622" s="37"/>
    </row>
    <row r="623" spans="1:36" ht="14.25" customHeight="1">
      <c r="A623" s="1"/>
      <c r="B623" s="32"/>
      <c r="C623" s="32"/>
      <c r="D623" s="33"/>
      <c r="E623" s="1"/>
      <c r="F623" s="34"/>
      <c r="G623" s="32"/>
      <c r="H623" s="1"/>
      <c r="I623" s="35"/>
      <c r="J623" s="1"/>
      <c r="K623" s="1"/>
      <c r="L623" s="32"/>
      <c r="M623" s="32"/>
      <c r="N623" s="32"/>
      <c r="O623" s="32"/>
      <c r="P623" s="32"/>
      <c r="Q623" s="32"/>
      <c r="R623" s="32"/>
      <c r="S623" s="32"/>
      <c r="T623" s="32"/>
      <c r="U623" s="32"/>
      <c r="V623" s="32"/>
      <c r="W623" s="32"/>
      <c r="X623" s="32"/>
      <c r="Y623" s="32"/>
      <c r="Z623" s="32"/>
      <c r="AA623" s="32"/>
      <c r="AB623" s="1"/>
      <c r="AC623" s="1"/>
      <c r="AD623" s="1"/>
      <c r="AE623" s="1"/>
      <c r="AF623" s="1"/>
      <c r="AG623" s="1"/>
      <c r="AH623" s="1"/>
      <c r="AI623" s="1"/>
      <c r="AJ623" s="37"/>
    </row>
    <row r="624" spans="1:36" ht="14.25" customHeight="1">
      <c r="A624" s="1"/>
      <c r="B624" s="32"/>
      <c r="C624" s="32"/>
      <c r="D624" s="33"/>
      <c r="E624" s="1"/>
      <c r="F624" s="34"/>
      <c r="G624" s="32"/>
      <c r="H624" s="1"/>
      <c r="I624" s="35"/>
      <c r="J624" s="1"/>
      <c r="K624" s="1"/>
      <c r="L624" s="32"/>
      <c r="M624" s="32"/>
      <c r="N624" s="32"/>
      <c r="O624" s="32"/>
      <c r="P624" s="32"/>
      <c r="Q624" s="32"/>
      <c r="R624" s="32"/>
      <c r="S624" s="32"/>
      <c r="T624" s="32"/>
      <c r="U624" s="32"/>
      <c r="V624" s="32"/>
      <c r="W624" s="32"/>
      <c r="X624" s="32"/>
      <c r="Y624" s="32"/>
      <c r="Z624" s="32"/>
      <c r="AA624" s="32"/>
      <c r="AB624" s="1"/>
      <c r="AC624" s="1"/>
      <c r="AD624" s="1"/>
      <c r="AE624" s="1"/>
      <c r="AF624" s="1"/>
      <c r="AG624" s="1"/>
      <c r="AH624" s="1"/>
      <c r="AI624" s="1"/>
      <c r="AJ624" s="37"/>
    </row>
    <row r="625" spans="1:36" ht="14.25" customHeight="1">
      <c r="A625" s="1"/>
      <c r="B625" s="32"/>
      <c r="C625" s="32"/>
      <c r="D625" s="33"/>
      <c r="E625" s="1"/>
      <c r="F625" s="34"/>
      <c r="G625" s="32"/>
      <c r="H625" s="1"/>
      <c r="I625" s="35"/>
      <c r="J625" s="1"/>
      <c r="K625" s="1"/>
      <c r="L625" s="32"/>
      <c r="M625" s="32"/>
      <c r="N625" s="32"/>
      <c r="O625" s="32"/>
      <c r="P625" s="32"/>
      <c r="Q625" s="32"/>
      <c r="R625" s="32"/>
      <c r="S625" s="32"/>
      <c r="T625" s="32"/>
      <c r="U625" s="32"/>
      <c r="V625" s="32"/>
      <c r="W625" s="32"/>
      <c r="X625" s="32"/>
      <c r="Y625" s="32"/>
      <c r="Z625" s="32"/>
      <c r="AA625" s="32"/>
      <c r="AB625" s="1"/>
      <c r="AC625" s="1"/>
      <c r="AD625" s="1"/>
      <c r="AE625" s="1"/>
      <c r="AF625" s="1"/>
      <c r="AG625" s="1"/>
      <c r="AH625" s="1"/>
      <c r="AI625" s="1"/>
      <c r="AJ625" s="37"/>
    </row>
    <row r="626" spans="1:36" ht="14.25" customHeight="1">
      <c r="A626" s="1"/>
      <c r="B626" s="32"/>
      <c r="C626" s="32"/>
      <c r="D626" s="33"/>
      <c r="E626" s="1"/>
      <c r="F626" s="34"/>
      <c r="G626" s="32"/>
      <c r="H626" s="1"/>
      <c r="I626" s="35"/>
      <c r="J626" s="1"/>
      <c r="K626" s="1"/>
      <c r="L626" s="32"/>
      <c r="M626" s="32"/>
      <c r="N626" s="32"/>
      <c r="O626" s="32"/>
      <c r="P626" s="32"/>
      <c r="Q626" s="32"/>
      <c r="R626" s="32"/>
      <c r="S626" s="32"/>
      <c r="T626" s="32"/>
      <c r="U626" s="32"/>
      <c r="V626" s="32"/>
      <c r="W626" s="32"/>
      <c r="X626" s="32"/>
      <c r="Y626" s="32"/>
      <c r="Z626" s="32"/>
      <c r="AA626" s="32"/>
      <c r="AB626" s="1"/>
      <c r="AC626" s="1"/>
      <c r="AD626" s="1"/>
      <c r="AE626" s="1"/>
      <c r="AF626" s="1"/>
      <c r="AG626" s="1"/>
      <c r="AH626" s="1"/>
      <c r="AI626" s="1"/>
      <c r="AJ626" s="37"/>
    </row>
    <row r="627" spans="1:36" ht="14.25" customHeight="1">
      <c r="A627" s="1"/>
      <c r="B627" s="32"/>
      <c r="C627" s="32"/>
      <c r="D627" s="33"/>
      <c r="E627" s="1"/>
      <c r="F627" s="34"/>
      <c r="G627" s="32"/>
      <c r="H627" s="1"/>
      <c r="I627" s="35"/>
      <c r="J627" s="1"/>
      <c r="K627" s="1"/>
      <c r="L627" s="32"/>
      <c r="M627" s="32"/>
      <c r="N627" s="32"/>
      <c r="O627" s="32"/>
      <c r="P627" s="32"/>
      <c r="Q627" s="32"/>
      <c r="R627" s="32"/>
      <c r="S627" s="32"/>
      <c r="T627" s="32"/>
      <c r="U627" s="32"/>
      <c r="V627" s="32"/>
      <c r="W627" s="32"/>
      <c r="X627" s="32"/>
      <c r="Y627" s="32"/>
      <c r="Z627" s="32"/>
      <c r="AA627" s="32"/>
      <c r="AB627" s="1"/>
      <c r="AC627" s="1"/>
      <c r="AD627" s="1"/>
      <c r="AE627" s="1"/>
      <c r="AF627" s="1"/>
      <c r="AG627" s="1"/>
      <c r="AH627" s="1"/>
      <c r="AI627" s="1"/>
      <c r="AJ627" s="37"/>
    </row>
    <row r="628" spans="1:36" ht="14.25" customHeight="1">
      <c r="A628" s="1"/>
      <c r="B628" s="32"/>
      <c r="C628" s="32"/>
      <c r="D628" s="33"/>
      <c r="E628" s="1"/>
      <c r="F628" s="34"/>
      <c r="G628" s="32"/>
      <c r="H628" s="1"/>
      <c r="I628" s="35"/>
      <c r="J628" s="1"/>
      <c r="K628" s="1"/>
      <c r="L628" s="32"/>
      <c r="M628" s="32"/>
      <c r="N628" s="32"/>
      <c r="O628" s="32"/>
      <c r="P628" s="32"/>
      <c r="Q628" s="32"/>
      <c r="R628" s="32"/>
      <c r="S628" s="32"/>
      <c r="T628" s="32"/>
      <c r="U628" s="32"/>
      <c r="V628" s="32"/>
      <c r="W628" s="32"/>
      <c r="X628" s="32"/>
      <c r="Y628" s="32"/>
      <c r="Z628" s="32"/>
      <c r="AA628" s="32"/>
      <c r="AB628" s="1"/>
      <c r="AC628" s="1"/>
      <c r="AD628" s="1"/>
      <c r="AE628" s="1"/>
      <c r="AF628" s="1"/>
      <c r="AG628" s="1"/>
      <c r="AH628" s="1"/>
      <c r="AI628" s="1"/>
      <c r="AJ628" s="37"/>
    </row>
    <row r="629" spans="1:36" ht="14.25" customHeight="1">
      <c r="A629" s="1"/>
      <c r="B629" s="32"/>
      <c r="C629" s="32"/>
      <c r="D629" s="33"/>
      <c r="E629" s="1"/>
      <c r="F629" s="34"/>
      <c r="G629" s="32"/>
      <c r="H629" s="1"/>
      <c r="I629" s="35"/>
      <c r="J629" s="1"/>
      <c r="K629" s="1"/>
      <c r="L629" s="32"/>
      <c r="M629" s="32"/>
      <c r="N629" s="32"/>
      <c r="O629" s="32"/>
      <c r="P629" s="32"/>
      <c r="Q629" s="32"/>
      <c r="R629" s="32"/>
      <c r="S629" s="32"/>
      <c r="T629" s="32"/>
      <c r="U629" s="32"/>
      <c r="V629" s="32"/>
      <c r="W629" s="32"/>
      <c r="X629" s="32"/>
      <c r="Y629" s="32"/>
      <c r="Z629" s="32"/>
      <c r="AA629" s="32"/>
      <c r="AB629" s="1"/>
      <c r="AC629" s="1"/>
      <c r="AD629" s="1"/>
      <c r="AE629" s="1"/>
      <c r="AF629" s="1"/>
      <c r="AG629" s="1"/>
      <c r="AH629" s="1"/>
      <c r="AI629" s="1"/>
      <c r="AJ629" s="37"/>
    </row>
    <row r="630" spans="1:36" ht="14.25" customHeight="1">
      <c r="A630" s="1"/>
      <c r="B630" s="32"/>
      <c r="C630" s="32"/>
      <c r="D630" s="33"/>
      <c r="E630" s="1"/>
      <c r="F630" s="34"/>
      <c r="G630" s="32"/>
      <c r="H630" s="1"/>
      <c r="I630" s="35"/>
      <c r="J630" s="1"/>
      <c r="K630" s="1"/>
      <c r="L630" s="32"/>
      <c r="M630" s="32"/>
      <c r="N630" s="32"/>
      <c r="O630" s="32"/>
      <c r="P630" s="32"/>
      <c r="Q630" s="32"/>
      <c r="R630" s="32"/>
      <c r="S630" s="32"/>
      <c r="T630" s="32"/>
      <c r="U630" s="32"/>
      <c r="V630" s="32"/>
      <c r="W630" s="32"/>
      <c r="X630" s="32"/>
      <c r="Y630" s="32"/>
      <c r="Z630" s="32"/>
      <c r="AA630" s="32"/>
      <c r="AB630" s="1"/>
      <c r="AC630" s="1"/>
      <c r="AD630" s="1"/>
      <c r="AE630" s="1"/>
      <c r="AF630" s="1"/>
      <c r="AG630" s="1"/>
      <c r="AH630" s="1"/>
      <c r="AI630" s="1"/>
      <c r="AJ630" s="37"/>
    </row>
    <row r="631" spans="1:36" ht="14.25" customHeight="1">
      <c r="A631" s="1"/>
      <c r="B631" s="32"/>
      <c r="C631" s="32"/>
      <c r="D631" s="33"/>
      <c r="E631" s="1"/>
      <c r="F631" s="34"/>
      <c r="G631" s="32"/>
      <c r="H631" s="1"/>
      <c r="I631" s="35"/>
      <c r="J631" s="1"/>
      <c r="K631" s="1"/>
      <c r="L631" s="32"/>
      <c r="M631" s="32"/>
      <c r="N631" s="32"/>
      <c r="O631" s="32"/>
      <c r="P631" s="32"/>
      <c r="Q631" s="32"/>
      <c r="R631" s="32"/>
      <c r="S631" s="32"/>
      <c r="T631" s="32"/>
      <c r="U631" s="32"/>
      <c r="V631" s="32"/>
      <c r="W631" s="32"/>
      <c r="X631" s="32"/>
      <c r="Y631" s="32"/>
      <c r="Z631" s="32"/>
      <c r="AA631" s="32"/>
      <c r="AB631" s="1"/>
      <c r="AC631" s="1"/>
      <c r="AD631" s="1"/>
      <c r="AE631" s="1"/>
      <c r="AF631" s="1"/>
      <c r="AG631" s="1"/>
      <c r="AH631" s="1"/>
      <c r="AI631" s="1"/>
      <c r="AJ631" s="37"/>
    </row>
    <row r="632" spans="1:36" ht="14.25" customHeight="1">
      <c r="A632" s="1"/>
      <c r="B632" s="32"/>
      <c r="C632" s="32"/>
      <c r="D632" s="33"/>
      <c r="E632" s="1"/>
      <c r="F632" s="34"/>
      <c r="G632" s="32"/>
      <c r="H632" s="1"/>
      <c r="I632" s="35"/>
      <c r="J632" s="1"/>
      <c r="K632" s="1"/>
      <c r="L632" s="32"/>
      <c r="M632" s="32"/>
      <c r="N632" s="32"/>
      <c r="O632" s="32"/>
      <c r="P632" s="32"/>
      <c r="Q632" s="32"/>
      <c r="R632" s="32"/>
      <c r="S632" s="32"/>
      <c r="T632" s="32"/>
      <c r="U632" s="32"/>
      <c r="V632" s="32"/>
      <c r="W632" s="32"/>
      <c r="X632" s="32"/>
      <c r="Y632" s="32"/>
      <c r="Z632" s="32"/>
      <c r="AA632" s="32"/>
      <c r="AB632" s="1"/>
      <c r="AC632" s="1"/>
      <c r="AD632" s="1"/>
      <c r="AE632" s="1"/>
      <c r="AF632" s="1"/>
      <c r="AG632" s="1"/>
      <c r="AH632" s="1"/>
      <c r="AI632" s="1"/>
      <c r="AJ632" s="37"/>
    </row>
    <row r="633" spans="1:36" ht="14.25" customHeight="1">
      <c r="A633" s="1"/>
      <c r="B633" s="32"/>
      <c r="C633" s="32"/>
      <c r="D633" s="33"/>
      <c r="E633" s="1"/>
      <c r="F633" s="34"/>
      <c r="G633" s="32"/>
      <c r="H633" s="1"/>
      <c r="I633" s="35"/>
      <c r="J633" s="1"/>
      <c r="K633" s="1"/>
      <c r="L633" s="32"/>
      <c r="M633" s="32"/>
      <c r="N633" s="32"/>
      <c r="O633" s="32"/>
      <c r="P633" s="32"/>
      <c r="Q633" s="32"/>
      <c r="R633" s="32"/>
      <c r="S633" s="32"/>
      <c r="T633" s="32"/>
      <c r="U633" s="32"/>
      <c r="V633" s="32"/>
      <c r="W633" s="32"/>
      <c r="X633" s="32"/>
      <c r="Y633" s="32"/>
      <c r="Z633" s="32"/>
      <c r="AA633" s="32"/>
      <c r="AB633" s="1"/>
      <c r="AC633" s="1"/>
      <c r="AD633" s="1"/>
      <c r="AE633" s="1"/>
      <c r="AF633" s="1"/>
      <c r="AG633" s="1"/>
      <c r="AH633" s="1"/>
      <c r="AI633" s="1"/>
      <c r="AJ633" s="37"/>
    </row>
    <row r="634" spans="1:36" ht="14.25" customHeight="1">
      <c r="A634" s="1"/>
      <c r="B634" s="32"/>
      <c r="C634" s="32"/>
      <c r="D634" s="33"/>
      <c r="E634" s="1"/>
      <c r="F634" s="34"/>
      <c r="G634" s="32"/>
      <c r="H634" s="1"/>
      <c r="I634" s="35"/>
      <c r="J634" s="1"/>
      <c r="K634" s="1"/>
      <c r="L634" s="32"/>
      <c r="M634" s="32"/>
      <c r="N634" s="32"/>
      <c r="O634" s="32"/>
      <c r="P634" s="32"/>
      <c r="Q634" s="32"/>
      <c r="R634" s="32"/>
      <c r="S634" s="32"/>
      <c r="T634" s="32"/>
      <c r="U634" s="32"/>
      <c r="V634" s="32"/>
      <c r="W634" s="32"/>
      <c r="X634" s="32"/>
      <c r="Y634" s="32"/>
      <c r="Z634" s="32"/>
      <c r="AA634" s="32"/>
      <c r="AB634" s="1"/>
      <c r="AC634" s="1"/>
      <c r="AD634" s="1"/>
      <c r="AE634" s="1"/>
      <c r="AF634" s="1"/>
      <c r="AG634" s="1"/>
      <c r="AH634" s="1"/>
      <c r="AI634" s="1"/>
      <c r="AJ634" s="37"/>
    </row>
    <row r="635" spans="1:36" ht="14.25" customHeight="1">
      <c r="A635" s="1"/>
      <c r="B635" s="32"/>
      <c r="C635" s="32"/>
      <c r="D635" s="33"/>
      <c r="E635" s="1"/>
      <c r="F635" s="34"/>
      <c r="G635" s="32"/>
      <c r="H635" s="1"/>
      <c r="I635" s="35"/>
      <c r="J635" s="1"/>
      <c r="K635" s="1"/>
      <c r="L635" s="32"/>
      <c r="M635" s="32"/>
      <c r="N635" s="32"/>
      <c r="O635" s="32"/>
      <c r="P635" s="32"/>
      <c r="Q635" s="32"/>
      <c r="R635" s="32"/>
      <c r="S635" s="32"/>
      <c r="T635" s="32"/>
      <c r="U635" s="32"/>
      <c r="V635" s="32"/>
      <c r="W635" s="32"/>
      <c r="X635" s="32"/>
      <c r="Y635" s="32"/>
      <c r="Z635" s="32"/>
      <c r="AA635" s="32"/>
      <c r="AB635" s="1"/>
      <c r="AC635" s="1"/>
      <c r="AD635" s="1"/>
      <c r="AE635" s="1"/>
      <c r="AF635" s="1"/>
      <c r="AG635" s="1"/>
      <c r="AH635" s="1"/>
      <c r="AI635" s="1"/>
      <c r="AJ635" s="37"/>
    </row>
    <row r="636" spans="1:36" ht="14.25" customHeight="1">
      <c r="A636" s="1"/>
      <c r="B636" s="32"/>
      <c r="C636" s="32"/>
      <c r="D636" s="33"/>
      <c r="E636" s="1"/>
      <c r="F636" s="34"/>
      <c r="G636" s="32"/>
      <c r="H636" s="1"/>
      <c r="I636" s="35"/>
      <c r="J636" s="1"/>
      <c r="K636" s="1"/>
      <c r="L636" s="32"/>
      <c r="M636" s="32"/>
      <c r="N636" s="32"/>
      <c r="O636" s="32"/>
      <c r="P636" s="32"/>
      <c r="Q636" s="32"/>
      <c r="R636" s="32"/>
      <c r="S636" s="32"/>
      <c r="T636" s="32"/>
      <c r="U636" s="32"/>
      <c r="V636" s="32"/>
      <c r="W636" s="32"/>
      <c r="X636" s="32"/>
      <c r="Y636" s="32"/>
      <c r="Z636" s="32"/>
      <c r="AA636" s="32"/>
      <c r="AB636" s="1"/>
      <c r="AC636" s="1"/>
      <c r="AD636" s="1"/>
      <c r="AE636" s="1"/>
      <c r="AF636" s="1"/>
      <c r="AG636" s="1"/>
      <c r="AH636" s="1"/>
      <c r="AI636" s="1"/>
      <c r="AJ636" s="37"/>
    </row>
    <row r="637" spans="1:36" ht="14.25" customHeight="1">
      <c r="A637" s="1"/>
      <c r="B637" s="32"/>
      <c r="C637" s="32"/>
      <c r="D637" s="33"/>
      <c r="E637" s="1"/>
      <c r="F637" s="34"/>
      <c r="G637" s="32"/>
      <c r="H637" s="1"/>
      <c r="I637" s="35"/>
      <c r="J637" s="1"/>
      <c r="K637" s="1"/>
      <c r="L637" s="32"/>
      <c r="M637" s="32"/>
      <c r="N637" s="32"/>
      <c r="O637" s="32"/>
      <c r="P637" s="32"/>
      <c r="Q637" s="32"/>
      <c r="R637" s="32"/>
      <c r="S637" s="32"/>
      <c r="T637" s="32"/>
      <c r="U637" s="32"/>
      <c r="V637" s="32"/>
      <c r="W637" s="32"/>
      <c r="X637" s="32"/>
      <c r="Y637" s="32"/>
      <c r="Z637" s="32"/>
      <c r="AA637" s="32"/>
      <c r="AB637" s="1"/>
      <c r="AC637" s="1"/>
      <c r="AD637" s="1"/>
      <c r="AE637" s="1"/>
      <c r="AF637" s="1"/>
      <c r="AG637" s="1"/>
      <c r="AH637" s="1"/>
      <c r="AI637" s="1"/>
      <c r="AJ637" s="37"/>
    </row>
    <row r="638" spans="1:36" ht="14.25" customHeight="1">
      <c r="A638" s="1"/>
      <c r="B638" s="32"/>
      <c r="C638" s="32"/>
      <c r="D638" s="33"/>
      <c r="E638" s="1"/>
      <c r="F638" s="34"/>
      <c r="G638" s="32"/>
      <c r="H638" s="1"/>
      <c r="I638" s="35"/>
      <c r="J638" s="1"/>
      <c r="K638" s="1"/>
      <c r="L638" s="32"/>
      <c r="M638" s="32"/>
      <c r="N638" s="32"/>
      <c r="O638" s="32"/>
      <c r="P638" s="32"/>
      <c r="Q638" s="32"/>
      <c r="R638" s="32"/>
      <c r="S638" s="32"/>
      <c r="T638" s="32"/>
      <c r="U638" s="32"/>
      <c r="V638" s="32"/>
      <c r="W638" s="32"/>
      <c r="X638" s="32"/>
      <c r="Y638" s="32"/>
      <c r="Z638" s="32"/>
      <c r="AA638" s="32"/>
      <c r="AB638" s="1"/>
      <c r="AC638" s="1"/>
      <c r="AD638" s="1"/>
      <c r="AE638" s="1"/>
      <c r="AF638" s="1"/>
      <c r="AG638" s="1"/>
      <c r="AH638" s="1"/>
      <c r="AI638" s="1"/>
      <c r="AJ638" s="37"/>
    </row>
    <row r="639" spans="1:36" ht="14.25" customHeight="1">
      <c r="A639" s="1"/>
      <c r="B639" s="32"/>
      <c r="C639" s="32"/>
      <c r="D639" s="33"/>
      <c r="E639" s="1"/>
      <c r="F639" s="34"/>
      <c r="G639" s="32"/>
      <c r="H639" s="1"/>
      <c r="I639" s="35"/>
      <c r="J639" s="1"/>
      <c r="K639" s="1"/>
      <c r="L639" s="32"/>
      <c r="M639" s="32"/>
      <c r="N639" s="32"/>
      <c r="O639" s="32"/>
      <c r="P639" s="32"/>
      <c r="Q639" s="32"/>
      <c r="R639" s="32"/>
      <c r="S639" s="32"/>
      <c r="T639" s="32"/>
      <c r="U639" s="32"/>
      <c r="V639" s="32"/>
      <c r="W639" s="32"/>
      <c r="X639" s="32"/>
      <c r="Y639" s="32"/>
      <c r="Z639" s="32"/>
      <c r="AA639" s="32"/>
      <c r="AB639" s="1"/>
      <c r="AC639" s="1"/>
      <c r="AD639" s="1"/>
      <c r="AE639" s="1"/>
      <c r="AF639" s="1"/>
      <c r="AG639" s="1"/>
      <c r="AH639" s="1"/>
      <c r="AI639" s="1"/>
      <c r="AJ639" s="37"/>
    </row>
    <row r="640" spans="1:36" ht="14.25" customHeight="1">
      <c r="A640" s="1"/>
      <c r="B640" s="32"/>
      <c r="C640" s="32"/>
      <c r="D640" s="33"/>
      <c r="E640" s="1"/>
      <c r="F640" s="34"/>
      <c r="G640" s="32"/>
      <c r="H640" s="1"/>
      <c r="I640" s="35"/>
      <c r="J640" s="1"/>
      <c r="K640" s="1"/>
      <c r="L640" s="32"/>
      <c r="M640" s="32"/>
      <c r="N640" s="32"/>
      <c r="O640" s="32"/>
      <c r="P640" s="32"/>
      <c r="Q640" s="32"/>
      <c r="R640" s="32"/>
      <c r="S640" s="32"/>
      <c r="T640" s="32"/>
      <c r="U640" s="32"/>
      <c r="V640" s="32"/>
      <c r="W640" s="32"/>
      <c r="X640" s="32"/>
      <c r="Y640" s="32"/>
      <c r="Z640" s="32"/>
      <c r="AA640" s="32"/>
      <c r="AB640" s="1"/>
      <c r="AC640" s="1"/>
      <c r="AD640" s="1"/>
      <c r="AE640" s="1"/>
      <c r="AF640" s="1"/>
      <c r="AG640" s="1"/>
      <c r="AH640" s="1"/>
      <c r="AI640" s="1"/>
      <c r="AJ640" s="37"/>
    </row>
    <row r="641" spans="1:36" ht="14.25" customHeight="1">
      <c r="A641" s="1"/>
      <c r="B641" s="32"/>
      <c r="C641" s="32"/>
      <c r="D641" s="33"/>
      <c r="E641" s="1"/>
      <c r="F641" s="34"/>
      <c r="G641" s="32"/>
      <c r="H641" s="1"/>
      <c r="I641" s="35"/>
      <c r="J641" s="1"/>
      <c r="K641" s="1"/>
      <c r="L641" s="32"/>
      <c r="M641" s="32"/>
      <c r="N641" s="32"/>
      <c r="O641" s="32"/>
      <c r="P641" s="32"/>
      <c r="Q641" s="32"/>
      <c r="R641" s="32"/>
      <c r="S641" s="32"/>
      <c r="T641" s="32"/>
      <c r="U641" s="32"/>
      <c r="V641" s="32"/>
      <c r="W641" s="32"/>
      <c r="X641" s="32"/>
      <c r="Y641" s="32"/>
      <c r="Z641" s="32"/>
      <c r="AA641" s="32"/>
      <c r="AB641" s="1"/>
      <c r="AC641" s="1"/>
      <c r="AD641" s="1"/>
      <c r="AE641" s="1"/>
      <c r="AF641" s="1"/>
      <c r="AG641" s="1"/>
      <c r="AH641" s="1"/>
      <c r="AI641" s="1"/>
      <c r="AJ641" s="37"/>
    </row>
    <row r="642" spans="1:36" ht="14.25" customHeight="1">
      <c r="A642" s="1"/>
      <c r="B642" s="32"/>
      <c r="C642" s="32"/>
      <c r="D642" s="33"/>
      <c r="E642" s="1"/>
      <c r="F642" s="34"/>
      <c r="G642" s="32"/>
      <c r="H642" s="1"/>
      <c r="I642" s="35"/>
      <c r="J642" s="1"/>
      <c r="K642" s="1"/>
      <c r="L642" s="32"/>
      <c r="M642" s="32"/>
      <c r="N642" s="32"/>
      <c r="O642" s="32"/>
      <c r="P642" s="32"/>
      <c r="Q642" s="32"/>
      <c r="R642" s="32"/>
      <c r="S642" s="32"/>
      <c r="T642" s="32"/>
      <c r="U642" s="32"/>
      <c r="V642" s="32"/>
      <c r="W642" s="32"/>
      <c r="X642" s="32"/>
      <c r="Y642" s="32"/>
      <c r="Z642" s="32"/>
      <c r="AA642" s="32"/>
      <c r="AB642" s="1"/>
      <c r="AC642" s="1"/>
      <c r="AD642" s="1"/>
      <c r="AE642" s="1"/>
      <c r="AF642" s="1"/>
      <c r="AG642" s="1"/>
      <c r="AH642" s="1"/>
      <c r="AI642" s="1"/>
      <c r="AJ642" s="37"/>
    </row>
    <row r="643" spans="1:36" ht="14.25" customHeight="1">
      <c r="A643" s="1"/>
      <c r="B643" s="32"/>
      <c r="C643" s="32"/>
      <c r="D643" s="33"/>
      <c r="E643" s="1"/>
      <c r="F643" s="34"/>
      <c r="G643" s="32"/>
      <c r="H643" s="1"/>
      <c r="I643" s="35"/>
      <c r="J643" s="1"/>
      <c r="K643" s="1"/>
      <c r="L643" s="32"/>
      <c r="M643" s="32"/>
      <c r="N643" s="32"/>
      <c r="O643" s="32"/>
      <c r="P643" s="32"/>
      <c r="Q643" s="32"/>
      <c r="R643" s="32"/>
      <c r="S643" s="32"/>
      <c r="T643" s="32"/>
      <c r="U643" s="32"/>
      <c r="V643" s="32"/>
      <c r="W643" s="32"/>
      <c r="X643" s="32"/>
      <c r="Y643" s="32"/>
      <c r="Z643" s="32"/>
      <c r="AA643" s="32"/>
      <c r="AB643" s="1"/>
      <c r="AC643" s="1"/>
      <c r="AD643" s="1"/>
      <c r="AE643" s="1"/>
      <c r="AF643" s="1"/>
      <c r="AG643" s="1"/>
      <c r="AH643" s="1"/>
      <c r="AI643" s="1"/>
      <c r="AJ643" s="37"/>
    </row>
    <row r="644" spans="1:36" ht="14.25" customHeight="1">
      <c r="A644" s="1"/>
      <c r="B644" s="32"/>
      <c r="C644" s="32"/>
      <c r="D644" s="33"/>
      <c r="E644" s="1"/>
      <c r="F644" s="34"/>
      <c r="G644" s="32"/>
      <c r="H644" s="1"/>
      <c r="I644" s="35"/>
      <c r="J644" s="1"/>
      <c r="K644" s="1"/>
      <c r="L644" s="32"/>
      <c r="M644" s="32"/>
      <c r="N644" s="32"/>
      <c r="O644" s="32"/>
      <c r="P644" s="32"/>
      <c r="Q644" s="32"/>
      <c r="R644" s="32"/>
      <c r="S644" s="32"/>
      <c r="T644" s="32"/>
      <c r="U644" s="32"/>
      <c r="V644" s="32"/>
      <c r="W644" s="32"/>
      <c r="X644" s="32"/>
      <c r="Y644" s="32"/>
      <c r="Z644" s="32"/>
      <c r="AA644" s="32"/>
      <c r="AB644" s="1"/>
      <c r="AC644" s="1"/>
      <c r="AD644" s="1"/>
      <c r="AE644" s="1"/>
      <c r="AF644" s="1"/>
      <c r="AG644" s="1"/>
      <c r="AH644" s="1"/>
      <c r="AI644" s="1"/>
      <c r="AJ644" s="37"/>
    </row>
    <row r="645" spans="1:36" ht="14.25" customHeight="1">
      <c r="A645" s="1"/>
      <c r="B645" s="32"/>
      <c r="C645" s="32"/>
      <c r="D645" s="33"/>
      <c r="E645" s="1"/>
      <c r="F645" s="34"/>
      <c r="G645" s="32"/>
      <c r="H645" s="1"/>
      <c r="I645" s="35"/>
      <c r="J645" s="1"/>
      <c r="K645" s="1"/>
      <c r="L645" s="32"/>
      <c r="M645" s="32"/>
      <c r="N645" s="32"/>
      <c r="O645" s="32"/>
      <c r="P645" s="32"/>
      <c r="Q645" s="32"/>
      <c r="R645" s="32"/>
      <c r="S645" s="32"/>
      <c r="T645" s="32"/>
      <c r="U645" s="32"/>
      <c r="V645" s="32"/>
      <c r="W645" s="32"/>
      <c r="X645" s="32"/>
      <c r="Y645" s="32"/>
      <c r="Z645" s="32"/>
      <c r="AA645" s="32"/>
      <c r="AB645" s="1"/>
      <c r="AC645" s="1"/>
      <c r="AD645" s="1"/>
      <c r="AE645" s="1"/>
      <c r="AF645" s="1"/>
      <c r="AG645" s="1"/>
      <c r="AH645" s="1"/>
      <c r="AI645" s="1"/>
      <c r="AJ645" s="37"/>
    </row>
    <row r="646" spans="1:36" ht="14.25" customHeight="1">
      <c r="A646" s="1"/>
      <c r="B646" s="32"/>
      <c r="C646" s="32"/>
      <c r="D646" s="33"/>
      <c r="E646" s="1"/>
      <c r="F646" s="34"/>
      <c r="G646" s="32"/>
      <c r="H646" s="1"/>
      <c r="I646" s="35"/>
      <c r="J646" s="1"/>
      <c r="K646" s="1"/>
      <c r="L646" s="32"/>
      <c r="M646" s="32"/>
      <c r="N646" s="32"/>
      <c r="O646" s="32"/>
      <c r="P646" s="32"/>
      <c r="Q646" s="32"/>
      <c r="R646" s="32"/>
      <c r="S646" s="32"/>
      <c r="T646" s="32"/>
      <c r="U646" s="32"/>
      <c r="V646" s="32"/>
      <c r="W646" s="32"/>
      <c r="X646" s="32"/>
      <c r="Y646" s="32"/>
      <c r="Z646" s="32"/>
      <c r="AA646" s="32"/>
      <c r="AB646" s="1"/>
      <c r="AC646" s="1"/>
      <c r="AD646" s="1"/>
      <c r="AE646" s="1"/>
      <c r="AF646" s="1"/>
      <c r="AG646" s="1"/>
      <c r="AH646" s="1"/>
      <c r="AI646" s="1"/>
      <c r="AJ646" s="37"/>
    </row>
    <row r="647" spans="1:36" ht="14.25" customHeight="1">
      <c r="A647" s="1"/>
      <c r="B647" s="32"/>
      <c r="C647" s="32"/>
      <c r="D647" s="33"/>
      <c r="E647" s="1"/>
      <c r="F647" s="34"/>
      <c r="G647" s="32"/>
      <c r="H647" s="1"/>
      <c r="I647" s="35"/>
      <c r="J647" s="1"/>
      <c r="K647" s="1"/>
      <c r="L647" s="32"/>
      <c r="M647" s="32"/>
      <c r="N647" s="32"/>
      <c r="O647" s="32"/>
      <c r="P647" s="32"/>
      <c r="Q647" s="32"/>
      <c r="R647" s="32"/>
      <c r="S647" s="32"/>
      <c r="T647" s="32"/>
      <c r="U647" s="32"/>
      <c r="V647" s="32"/>
      <c r="W647" s="32"/>
      <c r="X647" s="32"/>
      <c r="Y647" s="32"/>
      <c r="Z647" s="32"/>
      <c r="AA647" s="32"/>
      <c r="AB647" s="1"/>
      <c r="AC647" s="1"/>
      <c r="AD647" s="1"/>
      <c r="AE647" s="1"/>
      <c r="AF647" s="1"/>
      <c r="AG647" s="1"/>
      <c r="AH647" s="1"/>
      <c r="AI647" s="1"/>
      <c r="AJ647" s="37"/>
    </row>
    <row r="648" spans="1:36" ht="14.25" customHeight="1">
      <c r="A648" s="1"/>
      <c r="B648" s="32"/>
      <c r="C648" s="32"/>
      <c r="D648" s="33"/>
      <c r="E648" s="1"/>
      <c r="F648" s="34"/>
      <c r="G648" s="32"/>
      <c r="H648" s="1"/>
      <c r="I648" s="35"/>
      <c r="J648" s="1"/>
      <c r="K648" s="1"/>
      <c r="L648" s="32"/>
      <c r="M648" s="32"/>
      <c r="N648" s="32"/>
      <c r="O648" s="32"/>
      <c r="P648" s="32"/>
      <c r="Q648" s="32"/>
      <c r="R648" s="32"/>
      <c r="S648" s="32"/>
      <c r="T648" s="32"/>
      <c r="U648" s="32"/>
      <c r="V648" s="32"/>
      <c r="W648" s="32"/>
      <c r="X648" s="32"/>
      <c r="Y648" s="32"/>
      <c r="Z648" s="32"/>
      <c r="AA648" s="32"/>
      <c r="AB648" s="1"/>
      <c r="AC648" s="1"/>
      <c r="AD648" s="1"/>
      <c r="AE648" s="1"/>
      <c r="AF648" s="1"/>
      <c r="AG648" s="1"/>
      <c r="AH648" s="1"/>
      <c r="AI648" s="1"/>
      <c r="AJ648" s="37"/>
    </row>
    <row r="649" spans="1:36" ht="14.25" customHeight="1">
      <c r="A649" s="1"/>
      <c r="B649" s="32"/>
      <c r="C649" s="32"/>
      <c r="D649" s="33"/>
      <c r="E649" s="1"/>
      <c r="F649" s="34"/>
      <c r="G649" s="32"/>
      <c r="H649" s="1"/>
      <c r="I649" s="35"/>
      <c r="J649" s="1"/>
      <c r="K649" s="1"/>
      <c r="L649" s="32"/>
      <c r="M649" s="32"/>
      <c r="N649" s="32"/>
      <c r="O649" s="32"/>
      <c r="P649" s="32"/>
      <c r="Q649" s="32"/>
      <c r="R649" s="32"/>
      <c r="S649" s="32"/>
      <c r="T649" s="32"/>
      <c r="U649" s="32"/>
      <c r="V649" s="32"/>
      <c r="W649" s="32"/>
      <c r="X649" s="32"/>
      <c r="Y649" s="32"/>
      <c r="Z649" s="32"/>
      <c r="AA649" s="32"/>
      <c r="AB649" s="1"/>
      <c r="AC649" s="1"/>
      <c r="AD649" s="1"/>
      <c r="AE649" s="1"/>
      <c r="AF649" s="1"/>
      <c r="AG649" s="1"/>
      <c r="AH649" s="1"/>
      <c r="AI649" s="1"/>
      <c r="AJ649" s="37"/>
    </row>
    <row r="650" spans="1:36" ht="14.25" customHeight="1">
      <c r="A650" s="1"/>
      <c r="B650" s="32"/>
      <c r="C650" s="32"/>
      <c r="D650" s="33"/>
      <c r="E650" s="1"/>
      <c r="F650" s="34"/>
      <c r="G650" s="32"/>
      <c r="H650" s="1"/>
      <c r="I650" s="35"/>
      <c r="J650" s="1"/>
      <c r="K650" s="1"/>
      <c r="L650" s="32"/>
      <c r="M650" s="32"/>
      <c r="N650" s="32"/>
      <c r="O650" s="32"/>
      <c r="P650" s="32"/>
      <c r="Q650" s="32"/>
      <c r="R650" s="32"/>
      <c r="S650" s="32"/>
      <c r="T650" s="32"/>
      <c r="U650" s="32"/>
      <c r="V650" s="32"/>
      <c r="W650" s="32"/>
      <c r="X650" s="32"/>
      <c r="Y650" s="32"/>
      <c r="Z650" s="32"/>
      <c r="AA650" s="32"/>
      <c r="AB650" s="1"/>
      <c r="AC650" s="1"/>
      <c r="AD650" s="1"/>
      <c r="AE650" s="1"/>
      <c r="AF650" s="1"/>
      <c r="AG650" s="1"/>
      <c r="AH650" s="1"/>
      <c r="AI650" s="1"/>
      <c r="AJ650" s="37"/>
    </row>
    <row r="651" spans="1:36" ht="14.25" customHeight="1">
      <c r="A651" s="1"/>
      <c r="B651" s="32"/>
      <c r="C651" s="32"/>
      <c r="D651" s="33"/>
      <c r="E651" s="1"/>
      <c r="F651" s="34"/>
      <c r="G651" s="32"/>
      <c r="H651" s="1"/>
      <c r="I651" s="35"/>
      <c r="J651" s="1"/>
      <c r="K651" s="1"/>
      <c r="L651" s="32"/>
      <c r="M651" s="32"/>
      <c r="N651" s="32"/>
      <c r="O651" s="32"/>
      <c r="P651" s="32"/>
      <c r="Q651" s="32"/>
      <c r="R651" s="32"/>
      <c r="S651" s="32"/>
      <c r="T651" s="32"/>
      <c r="U651" s="32"/>
      <c r="V651" s="32"/>
      <c r="W651" s="32"/>
      <c r="X651" s="32"/>
      <c r="Y651" s="32"/>
      <c r="Z651" s="32"/>
      <c r="AA651" s="32"/>
      <c r="AB651" s="1"/>
      <c r="AC651" s="1"/>
      <c r="AD651" s="1"/>
      <c r="AE651" s="1"/>
      <c r="AF651" s="1"/>
      <c r="AG651" s="1"/>
      <c r="AH651" s="1"/>
      <c r="AI651" s="1"/>
      <c r="AJ651" s="37"/>
    </row>
    <row r="652" spans="1:36" ht="14.25" customHeight="1">
      <c r="A652" s="1"/>
      <c r="B652" s="32"/>
      <c r="C652" s="32"/>
      <c r="D652" s="33"/>
      <c r="E652" s="1"/>
      <c r="F652" s="34"/>
      <c r="G652" s="32"/>
      <c r="H652" s="1"/>
      <c r="I652" s="35"/>
      <c r="J652" s="1"/>
      <c r="K652" s="1"/>
      <c r="L652" s="32"/>
      <c r="M652" s="32"/>
      <c r="N652" s="32"/>
      <c r="O652" s="32"/>
      <c r="P652" s="32"/>
      <c r="Q652" s="32"/>
      <c r="R652" s="32"/>
      <c r="S652" s="32"/>
      <c r="T652" s="32"/>
      <c r="U652" s="32"/>
      <c r="V652" s="32"/>
      <c r="W652" s="32"/>
      <c r="X652" s="32"/>
      <c r="Y652" s="32"/>
      <c r="Z652" s="32"/>
      <c r="AA652" s="32"/>
      <c r="AB652" s="1"/>
      <c r="AC652" s="1"/>
      <c r="AD652" s="1"/>
      <c r="AE652" s="1"/>
      <c r="AF652" s="1"/>
      <c r="AG652" s="1"/>
      <c r="AH652" s="1"/>
      <c r="AI652" s="1"/>
      <c r="AJ652" s="37"/>
    </row>
    <row r="653" spans="1:36" ht="14.25" customHeight="1">
      <c r="A653" s="1"/>
      <c r="B653" s="32"/>
      <c r="C653" s="32"/>
      <c r="D653" s="33"/>
      <c r="E653" s="1"/>
      <c r="F653" s="34"/>
      <c r="G653" s="32"/>
      <c r="H653" s="1"/>
      <c r="I653" s="35"/>
      <c r="J653" s="1"/>
      <c r="K653" s="1"/>
      <c r="L653" s="32"/>
      <c r="M653" s="32"/>
      <c r="N653" s="32"/>
      <c r="O653" s="32"/>
      <c r="P653" s="32"/>
      <c r="Q653" s="32"/>
      <c r="R653" s="32"/>
      <c r="S653" s="32"/>
      <c r="T653" s="32"/>
      <c r="U653" s="32"/>
      <c r="V653" s="32"/>
      <c r="W653" s="32"/>
      <c r="X653" s="32"/>
      <c r="Y653" s="32"/>
      <c r="Z653" s="32"/>
      <c r="AA653" s="32"/>
      <c r="AB653" s="1"/>
      <c r="AC653" s="1"/>
      <c r="AD653" s="1"/>
      <c r="AE653" s="1"/>
      <c r="AF653" s="1"/>
      <c r="AG653" s="1"/>
      <c r="AH653" s="1"/>
      <c r="AI653" s="1"/>
      <c r="AJ653" s="37"/>
    </row>
    <row r="654" spans="1:36" ht="14.25" customHeight="1">
      <c r="A654" s="1"/>
      <c r="B654" s="32"/>
      <c r="C654" s="32"/>
      <c r="D654" s="33"/>
      <c r="E654" s="1"/>
      <c r="F654" s="34"/>
      <c r="G654" s="32"/>
      <c r="H654" s="1"/>
      <c r="I654" s="35"/>
      <c r="J654" s="1"/>
      <c r="K654" s="1"/>
      <c r="L654" s="32"/>
      <c r="M654" s="32"/>
      <c r="N654" s="32"/>
      <c r="O654" s="32"/>
      <c r="P654" s="32"/>
      <c r="Q654" s="32"/>
      <c r="R654" s="32"/>
      <c r="S654" s="32"/>
      <c r="T654" s="32"/>
      <c r="U654" s="32"/>
      <c r="V654" s="32"/>
      <c r="W654" s="32"/>
      <c r="X654" s="32"/>
      <c r="Y654" s="32"/>
      <c r="Z654" s="32"/>
      <c r="AA654" s="32"/>
      <c r="AB654" s="1"/>
      <c r="AC654" s="1"/>
      <c r="AD654" s="1"/>
      <c r="AE654" s="1"/>
      <c r="AF654" s="1"/>
      <c r="AG654" s="1"/>
      <c r="AH654" s="1"/>
      <c r="AI654" s="1"/>
      <c r="AJ654" s="37"/>
    </row>
    <row r="655" spans="1:36" ht="14.25" customHeight="1">
      <c r="A655" s="1"/>
      <c r="B655" s="32"/>
      <c r="C655" s="32"/>
      <c r="D655" s="33"/>
      <c r="E655" s="1"/>
      <c r="F655" s="34"/>
      <c r="G655" s="32"/>
      <c r="H655" s="1"/>
      <c r="I655" s="35"/>
      <c r="J655" s="1"/>
      <c r="K655" s="1"/>
      <c r="L655" s="32"/>
      <c r="M655" s="32"/>
      <c r="N655" s="32"/>
      <c r="O655" s="32"/>
      <c r="P655" s="32"/>
      <c r="Q655" s="32"/>
      <c r="R655" s="32"/>
      <c r="S655" s="32"/>
      <c r="T655" s="32"/>
      <c r="U655" s="32"/>
      <c r="V655" s="32"/>
      <c r="W655" s="32"/>
      <c r="X655" s="32"/>
      <c r="Y655" s="32"/>
      <c r="Z655" s="32"/>
      <c r="AA655" s="32"/>
      <c r="AB655" s="1"/>
      <c r="AC655" s="1"/>
      <c r="AD655" s="1"/>
      <c r="AE655" s="1"/>
      <c r="AF655" s="1"/>
      <c r="AG655" s="1"/>
      <c r="AH655" s="1"/>
      <c r="AI655" s="1"/>
      <c r="AJ655" s="37"/>
    </row>
    <row r="656" spans="1:36" ht="14.25" customHeight="1">
      <c r="A656" s="1"/>
      <c r="B656" s="32"/>
      <c r="C656" s="32"/>
      <c r="D656" s="33"/>
      <c r="E656" s="1"/>
      <c r="F656" s="34"/>
      <c r="G656" s="32"/>
      <c r="H656" s="1"/>
      <c r="I656" s="35"/>
      <c r="J656" s="1"/>
      <c r="K656" s="1"/>
      <c r="L656" s="32"/>
      <c r="M656" s="32"/>
      <c r="N656" s="32"/>
      <c r="O656" s="32"/>
      <c r="P656" s="32"/>
      <c r="Q656" s="32"/>
      <c r="R656" s="32"/>
      <c r="S656" s="32"/>
      <c r="T656" s="32"/>
      <c r="U656" s="32"/>
      <c r="V656" s="32"/>
      <c r="W656" s="32"/>
      <c r="X656" s="32"/>
      <c r="Y656" s="32"/>
      <c r="Z656" s="32"/>
      <c r="AA656" s="32"/>
      <c r="AB656" s="1"/>
      <c r="AC656" s="1"/>
      <c r="AD656" s="1"/>
      <c r="AE656" s="1"/>
      <c r="AF656" s="1"/>
      <c r="AG656" s="1"/>
      <c r="AH656" s="1"/>
      <c r="AI656" s="1"/>
      <c r="AJ656" s="37"/>
    </row>
    <row r="657" spans="1:36" ht="14.25" customHeight="1">
      <c r="A657" s="1"/>
      <c r="B657" s="32"/>
      <c r="C657" s="32"/>
      <c r="D657" s="33"/>
      <c r="E657" s="1"/>
      <c r="F657" s="34"/>
      <c r="G657" s="32"/>
      <c r="H657" s="1"/>
      <c r="I657" s="35"/>
      <c r="J657" s="1"/>
      <c r="K657" s="1"/>
      <c r="L657" s="32"/>
      <c r="M657" s="32"/>
      <c r="N657" s="32"/>
      <c r="O657" s="32"/>
      <c r="P657" s="32"/>
      <c r="Q657" s="32"/>
      <c r="R657" s="32"/>
      <c r="S657" s="32"/>
      <c r="T657" s="32"/>
      <c r="U657" s="32"/>
      <c r="V657" s="32"/>
      <c r="W657" s="32"/>
      <c r="X657" s="32"/>
      <c r="Y657" s="32"/>
      <c r="Z657" s="32"/>
      <c r="AA657" s="32"/>
      <c r="AB657" s="1"/>
      <c r="AC657" s="1"/>
      <c r="AD657" s="1"/>
      <c r="AE657" s="1"/>
      <c r="AF657" s="1"/>
      <c r="AG657" s="1"/>
      <c r="AH657" s="1"/>
      <c r="AI657" s="1"/>
      <c r="AJ657" s="37"/>
    </row>
    <row r="658" spans="1:36" ht="14.25" customHeight="1">
      <c r="A658" s="1"/>
      <c r="B658" s="32"/>
      <c r="C658" s="32"/>
      <c r="D658" s="33"/>
      <c r="E658" s="1"/>
      <c r="F658" s="34"/>
      <c r="G658" s="32"/>
      <c r="H658" s="1"/>
      <c r="I658" s="35"/>
      <c r="J658" s="1"/>
      <c r="K658" s="1"/>
      <c r="L658" s="32"/>
      <c r="M658" s="32"/>
      <c r="N658" s="32"/>
      <c r="O658" s="32"/>
      <c r="P658" s="32"/>
      <c r="Q658" s="32"/>
      <c r="R658" s="32"/>
      <c r="S658" s="32"/>
      <c r="T658" s="32"/>
      <c r="U658" s="32"/>
      <c r="V658" s="32"/>
      <c r="W658" s="32"/>
      <c r="X658" s="32"/>
      <c r="Y658" s="32"/>
      <c r="Z658" s="32"/>
      <c r="AA658" s="32"/>
      <c r="AB658" s="1"/>
      <c r="AC658" s="1"/>
      <c r="AD658" s="1"/>
      <c r="AE658" s="1"/>
      <c r="AF658" s="1"/>
      <c r="AG658" s="1"/>
      <c r="AH658" s="1"/>
      <c r="AI658" s="1"/>
      <c r="AJ658" s="37"/>
    </row>
    <row r="659" spans="1:36" ht="14.25" customHeight="1">
      <c r="A659" s="1"/>
      <c r="B659" s="32"/>
      <c r="C659" s="32"/>
      <c r="D659" s="33"/>
      <c r="E659" s="1"/>
      <c r="F659" s="34"/>
      <c r="G659" s="32"/>
      <c r="H659" s="1"/>
      <c r="I659" s="35"/>
      <c r="J659" s="1"/>
      <c r="K659" s="1"/>
      <c r="L659" s="32"/>
      <c r="M659" s="32"/>
      <c r="N659" s="32"/>
      <c r="O659" s="32"/>
      <c r="P659" s="32"/>
      <c r="Q659" s="32"/>
      <c r="R659" s="32"/>
      <c r="S659" s="32"/>
      <c r="T659" s="32"/>
      <c r="U659" s="32"/>
      <c r="V659" s="32"/>
      <c r="W659" s="32"/>
      <c r="X659" s="32"/>
      <c r="Y659" s="32"/>
      <c r="Z659" s="32"/>
      <c r="AA659" s="32"/>
      <c r="AB659" s="1"/>
      <c r="AC659" s="1"/>
      <c r="AD659" s="1"/>
      <c r="AE659" s="1"/>
      <c r="AF659" s="1"/>
      <c r="AG659" s="1"/>
      <c r="AH659" s="1"/>
      <c r="AI659" s="1"/>
      <c r="AJ659" s="37"/>
    </row>
    <row r="660" spans="1:36" ht="14.25" customHeight="1">
      <c r="A660" s="1"/>
      <c r="B660" s="32"/>
      <c r="C660" s="32"/>
      <c r="D660" s="33"/>
      <c r="E660" s="1"/>
      <c r="F660" s="34"/>
      <c r="G660" s="32"/>
      <c r="H660" s="1"/>
      <c r="I660" s="35"/>
      <c r="J660" s="1"/>
      <c r="K660" s="1"/>
      <c r="L660" s="32"/>
      <c r="M660" s="32"/>
      <c r="N660" s="32"/>
      <c r="O660" s="32"/>
      <c r="P660" s="32"/>
      <c r="Q660" s="32"/>
      <c r="R660" s="32"/>
      <c r="S660" s="32"/>
      <c r="T660" s="32"/>
      <c r="U660" s="32"/>
      <c r="V660" s="32"/>
      <c r="W660" s="32"/>
      <c r="X660" s="32"/>
      <c r="Y660" s="32"/>
      <c r="Z660" s="32"/>
      <c r="AA660" s="32"/>
      <c r="AB660" s="1"/>
      <c r="AC660" s="1"/>
      <c r="AD660" s="1"/>
      <c r="AE660" s="1"/>
      <c r="AF660" s="1"/>
      <c r="AG660" s="1"/>
      <c r="AH660" s="1"/>
      <c r="AI660" s="1"/>
      <c r="AJ660" s="37"/>
    </row>
    <row r="661" spans="1:36" ht="14.25" customHeight="1">
      <c r="A661" s="1"/>
      <c r="B661" s="32"/>
      <c r="C661" s="32"/>
      <c r="D661" s="33"/>
      <c r="E661" s="1"/>
      <c r="F661" s="34"/>
      <c r="G661" s="32"/>
      <c r="H661" s="1"/>
      <c r="I661" s="35"/>
      <c r="J661" s="1"/>
      <c r="K661" s="1"/>
      <c r="L661" s="32"/>
      <c r="M661" s="32"/>
      <c r="N661" s="32"/>
      <c r="O661" s="32"/>
      <c r="P661" s="32"/>
      <c r="Q661" s="32"/>
      <c r="R661" s="32"/>
      <c r="S661" s="32"/>
      <c r="T661" s="32"/>
      <c r="U661" s="32"/>
      <c r="V661" s="32"/>
      <c r="W661" s="32"/>
      <c r="X661" s="32"/>
      <c r="Y661" s="32"/>
      <c r="Z661" s="32"/>
      <c r="AA661" s="32"/>
      <c r="AB661" s="1"/>
      <c r="AC661" s="1"/>
      <c r="AD661" s="1"/>
      <c r="AE661" s="1"/>
      <c r="AF661" s="1"/>
      <c r="AG661" s="1"/>
      <c r="AH661" s="1"/>
      <c r="AI661" s="1"/>
      <c r="AJ661" s="37"/>
    </row>
    <row r="662" spans="1:36" ht="14.25" customHeight="1">
      <c r="A662" s="1"/>
      <c r="B662" s="32"/>
      <c r="C662" s="32"/>
      <c r="D662" s="33"/>
      <c r="E662" s="1"/>
      <c r="F662" s="34"/>
      <c r="G662" s="32"/>
      <c r="H662" s="1"/>
      <c r="I662" s="35"/>
      <c r="J662" s="1"/>
      <c r="K662" s="1"/>
      <c r="L662" s="32"/>
      <c r="M662" s="32"/>
      <c r="N662" s="32"/>
      <c r="O662" s="32"/>
      <c r="P662" s="32"/>
      <c r="Q662" s="32"/>
      <c r="R662" s="32"/>
      <c r="S662" s="32"/>
      <c r="T662" s="32"/>
      <c r="U662" s="32"/>
      <c r="V662" s="32"/>
      <c r="W662" s="32"/>
      <c r="X662" s="32"/>
      <c r="Y662" s="32"/>
      <c r="Z662" s="32"/>
      <c r="AA662" s="32"/>
      <c r="AB662" s="1"/>
      <c r="AC662" s="1"/>
      <c r="AD662" s="1"/>
      <c r="AE662" s="1"/>
      <c r="AF662" s="1"/>
      <c r="AG662" s="1"/>
      <c r="AH662" s="1"/>
      <c r="AI662" s="1"/>
      <c r="AJ662" s="37"/>
    </row>
    <row r="663" spans="1:36" ht="14.25" customHeight="1">
      <c r="A663" s="1"/>
      <c r="B663" s="32"/>
      <c r="C663" s="32"/>
      <c r="D663" s="33"/>
      <c r="E663" s="1"/>
      <c r="F663" s="34"/>
      <c r="G663" s="32"/>
      <c r="H663" s="1"/>
      <c r="I663" s="35"/>
      <c r="J663" s="1"/>
      <c r="K663" s="1"/>
      <c r="L663" s="32"/>
      <c r="M663" s="32"/>
      <c r="N663" s="32"/>
      <c r="O663" s="32"/>
      <c r="P663" s="32"/>
      <c r="Q663" s="32"/>
      <c r="R663" s="32"/>
      <c r="S663" s="32"/>
      <c r="T663" s="32"/>
      <c r="U663" s="32"/>
      <c r="V663" s="32"/>
      <c r="W663" s="32"/>
      <c r="X663" s="32"/>
      <c r="Y663" s="32"/>
      <c r="Z663" s="32"/>
      <c r="AA663" s="32"/>
      <c r="AB663" s="1"/>
      <c r="AC663" s="1"/>
      <c r="AD663" s="1"/>
      <c r="AE663" s="1"/>
      <c r="AF663" s="1"/>
      <c r="AG663" s="1"/>
      <c r="AH663" s="1"/>
      <c r="AI663" s="1"/>
      <c r="AJ663" s="37"/>
    </row>
    <row r="664" spans="1:36" ht="14.25" customHeight="1">
      <c r="A664" s="1"/>
      <c r="B664" s="32"/>
      <c r="C664" s="32"/>
      <c r="D664" s="33"/>
      <c r="E664" s="1"/>
      <c r="F664" s="34"/>
      <c r="G664" s="32"/>
      <c r="H664" s="1"/>
      <c r="I664" s="35"/>
      <c r="J664" s="1"/>
      <c r="K664" s="1"/>
      <c r="L664" s="32"/>
      <c r="M664" s="32"/>
      <c r="N664" s="32"/>
      <c r="O664" s="32"/>
      <c r="P664" s="32"/>
      <c r="Q664" s="32"/>
      <c r="R664" s="32"/>
      <c r="S664" s="32"/>
      <c r="T664" s="32"/>
      <c r="U664" s="32"/>
      <c r="V664" s="32"/>
      <c r="W664" s="32"/>
      <c r="X664" s="32"/>
      <c r="Y664" s="32"/>
      <c r="Z664" s="32"/>
      <c r="AA664" s="32"/>
      <c r="AB664" s="1"/>
      <c r="AC664" s="1"/>
      <c r="AD664" s="1"/>
      <c r="AE664" s="1"/>
      <c r="AF664" s="1"/>
      <c r="AG664" s="1"/>
      <c r="AH664" s="1"/>
      <c r="AI664" s="1"/>
      <c r="AJ664" s="37"/>
    </row>
    <row r="665" spans="1:36" ht="14.25" customHeight="1">
      <c r="A665" s="1"/>
      <c r="B665" s="32"/>
      <c r="C665" s="32"/>
      <c r="D665" s="33"/>
      <c r="E665" s="1"/>
      <c r="F665" s="34"/>
      <c r="G665" s="32"/>
      <c r="H665" s="1"/>
      <c r="I665" s="35"/>
      <c r="J665" s="1"/>
      <c r="K665" s="1"/>
      <c r="L665" s="32"/>
      <c r="M665" s="32"/>
      <c r="N665" s="32"/>
      <c r="O665" s="32"/>
      <c r="P665" s="32"/>
      <c r="Q665" s="32"/>
      <c r="R665" s="32"/>
      <c r="S665" s="32"/>
      <c r="T665" s="32"/>
      <c r="U665" s="32"/>
      <c r="V665" s="32"/>
      <c r="W665" s="32"/>
      <c r="X665" s="32"/>
      <c r="Y665" s="32"/>
      <c r="Z665" s="32"/>
      <c r="AA665" s="32"/>
      <c r="AB665" s="1"/>
      <c r="AC665" s="1"/>
      <c r="AD665" s="1"/>
      <c r="AE665" s="1"/>
      <c r="AF665" s="1"/>
      <c r="AG665" s="1"/>
      <c r="AH665" s="1"/>
      <c r="AI665" s="1"/>
      <c r="AJ665" s="37"/>
    </row>
    <row r="666" spans="1:36" ht="14.25" customHeight="1">
      <c r="A666" s="1"/>
      <c r="B666" s="32"/>
      <c r="C666" s="32"/>
      <c r="D666" s="33"/>
      <c r="E666" s="1"/>
      <c r="F666" s="34"/>
      <c r="G666" s="32"/>
      <c r="H666" s="1"/>
      <c r="I666" s="35"/>
      <c r="J666" s="1"/>
      <c r="K666" s="1"/>
      <c r="L666" s="32"/>
      <c r="M666" s="32"/>
      <c r="N666" s="32"/>
      <c r="O666" s="32"/>
      <c r="P666" s="32"/>
      <c r="Q666" s="32"/>
      <c r="R666" s="32"/>
      <c r="S666" s="32"/>
      <c r="T666" s="32"/>
      <c r="U666" s="32"/>
      <c r="V666" s="32"/>
      <c r="W666" s="32"/>
      <c r="X666" s="32"/>
      <c r="Y666" s="32"/>
      <c r="Z666" s="32"/>
      <c r="AA666" s="32"/>
      <c r="AB666" s="1"/>
      <c r="AC666" s="1"/>
      <c r="AD666" s="1"/>
      <c r="AE666" s="1"/>
      <c r="AF666" s="1"/>
      <c r="AG666" s="1"/>
      <c r="AH666" s="1"/>
      <c r="AI666" s="1"/>
      <c r="AJ666" s="37"/>
    </row>
    <row r="667" spans="1:36" ht="14.25" customHeight="1">
      <c r="A667" s="1"/>
      <c r="B667" s="32"/>
      <c r="C667" s="32"/>
      <c r="D667" s="33"/>
      <c r="E667" s="1"/>
      <c r="F667" s="34"/>
      <c r="G667" s="32"/>
      <c r="H667" s="1"/>
      <c r="I667" s="35"/>
      <c r="J667" s="1"/>
      <c r="K667" s="1"/>
      <c r="L667" s="32"/>
      <c r="M667" s="32"/>
      <c r="N667" s="32"/>
      <c r="O667" s="32"/>
      <c r="P667" s="32"/>
      <c r="Q667" s="32"/>
      <c r="R667" s="32"/>
      <c r="S667" s="32"/>
      <c r="T667" s="32"/>
      <c r="U667" s="32"/>
      <c r="V667" s="32"/>
      <c r="W667" s="32"/>
      <c r="X667" s="32"/>
      <c r="Y667" s="32"/>
      <c r="Z667" s="32"/>
      <c r="AA667" s="32"/>
      <c r="AB667" s="1"/>
      <c r="AC667" s="1"/>
      <c r="AD667" s="1"/>
      <c r="AE667" s="1"/>
      <c r="AF667" s="1"/>
      <c r="AG667" s="1"/>
      <c r="AH667" s="1"/>
      <c r="AI667" s="1"/>
      <c r="AJ667" s="37"/>
    </row>
    <row r="668" spans="1:36" ht="14.25" customHeight="1">
      <c r="A668" s="1"/>
      <c r="B668" s="32"/>
      <c r="C668" s="32"/>
      <c r="D668" s="33"/>
      <c r="E668" s="1"/>
      <c r="F668" s="34"/>
      <c r="G668" s="32"/>
      <c r="H668" s="1"/>
      <c r="I668" s="35"/>
      <c r="J668" s="1"/>
      <c r="K668" s="1"/>
      <c r="L668" s="32"/>
      <c r="M668" s="32"/>
      <c r="N668" s="32"/>
      <c r="O668" s="32"/>
      <c r="P668" s="32"/>
      <c r="Q668" s="32"/>
      <c r="R668" s="32"/>
      <c r="S668" s="32"/>
      <c r="T668" s="32"/>
      <c r="U668" s="32"/>
      <c r="V668" s="32"/>
      <c r="W668" s="32"/>
      <c r="X668" s="32"/>
      <c r="Y668" s="32"/>
      <c r="Z668" s="32"/>
      <c r="AA668" s="32"/>
      <c r="AB668" s="1"/>
      <c r="AC668" s="1"/>
      <c r="AD668" s="1"/>
      <c r="AE668" s="1"/>
      <c r="AF668" s="1"/>
      <c r="AG668" s="1"/>
      <c r="AH668" s="1"/>
      <c r="AI668" s="1"/>
      <c r="AJ668" s="37"/>
    </row>
    <row r="669" spans="1:36" ht="14.25" customHeight="1">
      <c r="A669" s="1"/>
      <c r="B669" s="32"/>
      <c r="C669" s="32"/>
      <c r="D669" s="33"/>
      <c r="E669" s="1"/>
      <c r="F669" s="34"/>
      <c r="G669" s="32"/>
      <c r="H669" s="1"/>
      <c r="I669" s="35"/>
      <c r="J669" s="1"/>
      <c r="K669" s="1"/>
      <c r="L669" s="32"/>
      <c r="M669" s="32"/>
      <c r="N669" s="32"/>
      <c r="O669" s="32"/>
      <c r="P669" s="32"/>
      <c r="Q669" s="32"/>
      <c r="R669" s="32"/>
      <c r="S669" s="32"/>
      <c r="T669" s="32"/>
      <c r="U669" s="32"/>
      <c r="V669" s="32"/>
      <c r="W669" s="32"/>
      <c r="X669" s="32"/>
      <c r="Y669" s="32"/>
      <c r="Z669" s="32"/>
      <c r="AA669" s="32"/>
      <c r="AB669" s="1"/>
      <c r="AC669" s="1"/>
      <c r="AD669" s="1"/>
      <c r="AE669" s="1"/>
      <c r="AF669" s="1"/>
      <c r="AG669" s="1"/>
      <c r="AH669" s="1"/>
      <c r="AI669" s="1"/>
      <c r="AJ669" s="37"/>
    </row>
    <row r="670" spans="1:36" ht="14.25" customHeight="1">
      <c r="A670" s="1"/>
      <c r="B670" s="32"/>
      <c r="C670" s="32"/>
      <c r="D670" s="33"/>
      <c r="E670" s="1"/>
      <c r="F670" s="34"/>
      <c r="G670" s="32"/>
      <c r="H670" s="1"/>
      <c r="I670" s="35"/>
      <c r="J670" s="1"/>
      <c r="K670" s="1"/>
      <c r="L670" s="32"/>
      <c r="M670" s="32"/>
      <c r="N670" s="32"/>
      <c r="O670" s="32"/>
      <c r="P670" s="32"/>
      <c r="Q670" s="32"/>
      <c r="R670" s="32"/>
      <c r="S670" s="32"/>
      <c r="T670" s="32"/>
      <c r="U670" s="32"/>
      <c r="V670" s="32"/>
      <c r="W670" s="32"/>
      <c r="X670" s="32"/>
      <c r="Y670" s="32"/>
      <c r="Z670" s="32"/>
      <c r="AA670" s="32"/>
      <c r="AB670" s="1"/>
      <c r="AC670" s="1"/>
      <c r="AD670" s="1"/>
      <c r="AE670" s="1"/>
      <c r="AF670" s="1"/>
      <c r="AG670" s="1"/>
      <c r="AH670" s="1"/>
      <c r="AI670" s="1"/>
      <c r="AJ670" s="37"/>
    </row>
    <row r="671" spans="1:36" ht="14.25" customHeight="1">
      <c r="A671" s="1"/>
      <c r="B671" s="32"/>
      <c r="C671" s="32"/>
      <c r="D671" s="33"/>
      <c r="E671" s="1"/>
      <c r="F671" s="34"/>
      <c r="G671" s="32"/>
      <c r="H671" s="1"/>
      <c r="I671" s="35"/>
      <c r="J671" s="1"/>
      <c r="K671" s="1"/>
      <c r="L671" s="32"/>
      <c r="M671" s="32"/>
      <c r="N671" s="32"/>
      <c r="O671" s="32"/>
      <c r="P671" s="32"/>
      <c r="Q671" s="32"/>
      <c r="R671" s="32"/>
      <c r="S671" s="32"/>
      <c r="T671" s="32"/>
      <c r="U671" s="32"/>
      <c r="V671" s="32"/>
      <c r="W671" s="32"/>
      <c r="X671" s="32"/>
      <c r="Y671" s="32"/>
      <c r="Z671" s="32"/>
      <c r="AA671" s="32"/>
      <c r="AB671" s="1"/>
      <c r="AC671" s="1"/>
      <c r="AD671" s="1"/>
      <c r="AE671" s="1"/>
      <c r="AF671" s="1"/>
      <c r="AG671" s="1"/>
      <c r="AH671" s="1"/>
      <c r="AI671" s="1"/>
      <c r="AJ671" s="37"/>
    </row>
    <row r="672" spans="1:36" ht="14.25" customHeight="1">
      <c r="A672" s="1"/>
      <c r="B672" s="32"/>
      <c r="C672" s="32"/>
      <c r="D672" s="33"/>
      <c r="E672" s="1"/>
      <c r="F672" s="34"/>
      <c r="G672" s="32"/>
      <c r="H672" s="1"/>
      <c r="I672" s="35"/>
      <c r="J672" s="1"/>
      <c r="K672" s="1"/>
      <c r="L672" s="32"/>
      <c r="M672" s="32"/>
      <c r="N672" s="32"/>
      <c r="O672" s="32"/>
      <c r="P672" s="32"/>
      <c r="Q672" s="32"/>
      <c r="R672" s="32"/>
      <c r="S672" s="32"/>
      <c r="T672" s="32"/>
      <c r="U672" s="32"/>
      <c r="V672" s="32"/>
      <c r="W672" s="32"/>
      <c r="X672" s="32"/>
      <c r="Y672" s="32"/>
      <c r="Z672" s="32"/>
      <c r="AA672" s="32"/>
      <c r="AB672" s="1"/>
      <c r="AC672" s="1"/>
      <c r="AD672" s="1"/>
      <c r="AE672" s="1"/>
      <c r="AF672" s="1"/>
      <c r="AG672" s="1"/>
      <c r="AH672" s="1"/>
      <c r="AI672" s="1"/>
      <c r="AJ672" s="37"/>
    </row>
    <row r="673" spans="1:36" ht="14.25" customHeight="1">
      <c r="A673" s="1"/>
      <c r="B673" s="32"/>
      <c r="C673" s="32"/>
      <c r="D673" s="33"/>
      <c r="E673" s="1"/>
      <c r="F673" s="34"/>
      <c r="G673" s="32"/>
      <c r="H673" s="1"/>
      <c r="I673" s="35"/>
      <c r="J673" s="1"/>
      <c r="K673" s="1"/>
      <c r="L673" s="32"/>
      <c r="M673" s="32"/>
      <c r="N673" s="32"/>
      <c r="O673" s="32"/>
      <c r="P673" s="32"/>
      <c r="Q673" s="32"/>
      <c r="R673" s="32"/>
      <c r="S673" s="32"/>
      <c r="T673" s="32"/>
      <c r="U673" s="32"/>
      <c r="V673" s="32"/>
      <c r="W673" s="32"/>
      <c r="X673" s="32"/>
      <c r="Y673" s="32"/>
      <c r="Z673" s="32"/>
      <c r="AA673" s="32"/>
      <c r="AB673" s="1"/>
      <c r="AC673" s="1"/>
      <c r="AD673" s="1"/>
      <c r="AE673" s="1"/>
      <c r="AF673" s="1"/>
      <c r="AG673" s="1"/>
      <c r="AH673" s="1"/>
      <c r="AI673" s="1"/>
      <c r="AJ673" s="37"/>
    </row>
    <row r="674" spans="1:36" ht="14.25" customHeight="1">
      <c r="A674" s="1"/>
      <c r="B674" s="32"/>
      <c r="C674" s="32"/>
      <c r="D674" s="33"/>
      <c r="E674" s="1"/>
      <c r="F674" s="34"/>
      <c r="G674" s="32"/>
      <c r="H674" s="1"/>
      <c r="I674" s="35"/>
      <c r="J674" s="1"/>
      <c r="K674" s="1"/>
      <c r="L674" s="32"/>
      <c r="M674" s="32"/>
      <c r="N674" s="32"/>
      <c r="O674" s="32"/>
      <c r="P674" s="32"/>
      <c r="Q674" s="32"/>
      <c r="R674" s="32"/>
      <c r="S674" s="32"/>
      <c r="T674" s="32"/>
      <c r="U674" s="32"/>
      <c r="V674" s="32"/>
      <c r="W674" s="32"/>
      <c r="X674" s="32"/>
      <c r="Y674" s="32"/>
      <c r="Z674" s="32"/>
      <c r="AA674" s="32"/>
      <c r="AB674" s="1"/>
      <c r="AC674" s="1"/>
      <c r="AD674" s="1"/>
      <c r="AE674" s="1"/>
      <c r="AF674" s="1"/>
      <c r="AG674" s="1"/>
      <c r="AH674" s="1"/>
      <c r="AI674" s="1"/>
      <c r="AJ674" s="37"/>
    </row>
    <row r="675" spans="1:36" ht="14.25" customHeight="1">
      <c r="A675" s="1"/>
      <c r="B675" s="32"/>
      <c r="C675" s="32"/>
      <c r="D675" s="33"/>
      <c r="E675" s="1"/>
      <c r="F675" s="34"/>
      <c r="G675" s="32"/>
      <c r="H675" s="1"/>
      <c r="I675" s="35"/>
      <c r="J675" s="1"/>
      <c r="K675" s="1"/>
      <c r="L675" s="32"/>
      <c r="M675" s="32"/>
      <c r="N675" s="32"/>
      <c r="O675" s="32"/>
      <c r="P675" s="32"/>
      <c r="Q675" s="32"/>
      <c r="R675" s="32"/>
      <c r="S675" s="32"/>
      <c r="T675" s="32"/>
      <c r="U675" s="32"/>
      <c r="V675" s="32"/>
      <c r="W675" s="32"/>
      <c r="X675" s="32"/>
      <c r="Y675" s="32"/>
      <c r="Z675" s="32"/>
      <c r="AA675" s="32"/>
      <c r="AB675" s="1"/>
      <c r="AC675" s="1"/>
      <c r="AD675" s="1"/>
      <c r="AE675" s="1"/>
      <c r="AF675" s="1"/>
      <c r="AG675" s="1"/>
      <c r="AH675" s="1"/>
      <c r="AI675" s="1"/>
      <c r="AJ675" s="37"/>
    </row>
    <row r="676" spans="1:36" ht="14.25" customHeight="1">
      <c r="A676" s="1"/>
      <c r="B676" s="32"/>
      <c r="C676" s="32"/>
      <c r="D676" s="33"/>
      <c r="E676" s="1"/>
      <c r="F676" s="34"/>
      <c r="G676" s="32"/>
      <c r="H676" s="1"/>
      <c r="I676" s="35"/>
      <c r="J676" s="1"/>
      <c r="K676" s="1"/>
      <c r="L676" s="32"/>
      <c r="M676" s="32"/>
      <c r="N676" s="32"/>
      <c r="O676" s="32"/>
      <c r="P676" s="32"/>
      <c r="Q676" s="32"/>
      <c r="R676" s="32"/>
      <c r="S676" s="32"/>
      <c r="T676" s="32"/>
      <c r="U676" s="32"/>
      <c r="V676" s="32"/>
      <c r="W676" s="32"/>
      <c r="X676" s="32"/>
      <c r="Y676" s="32"/>
      <c r="Z676" s="32"/>
      <c r="AA676" s="32"/>
      <c r="AB676" s="1"/>
      <c r="AC676" s="1"/>
      <c r="AD676" s="1"/>
      <c r="AE676" s="1"/>
      <c r="AF676" s="1"/>
      <c r="AG676" s="1"/>
      <c r="AH676" s="1"/>
      <c r="AI676" s="1"/>
      <c r="AJ676" s="37"/>
    </row>
    <row r="677" spans="1:36" ht="14.25" customHeight="1">
      <c r="A677" s="1"/>
      <c r="B677" s="32"/>
      <c r="C677" s="32"/>
      <c r="D677" s="33"/>
      <c r="E677" s="1"/>
      <c r="F677" s="34"/>
      <c r="G677" s="32"/>
      <c r="H677" s="1"/>
      <c r="I677" s="35"/>
      <c r="J677" s="1"/>
      <c r="K677" s="1"/>
      <c r="L677" s="32"/>
      <c r="M677" s="32"/>
      <c r="N677" s="32"/>
      <c r="O677" s="32"/>
      <c r="P677" s="32"/>
      <c r="Q677" s="32"/>
      <c r="R677" s="32"/>
      <c r="S677" s="32"/>
      <c r="T677" s="32"/>
      <c r="U677" s="32"/>
      <c r="V677" s="32"/>
      <c r="W677" s="32"/>
      <c r="X677" s="32"/>
      <c r="Y677" s="32"/>
      <c r="Z677" s="32"/>
      <c r="AA677" s="32"/>
      <c r="AB677" s="1"/>
      <c r="AC677" s="1"/>
      <c r="AD677" s="1"/>
      <c r="AE677" s="1"/>
      <c r="AF677" s="1"/>
      <c r="AG677" s="1"/>
      <c r="AH677" s="1"/>
      <c r="AI677" s="1"/>
      <c r="AJ677" s="37"/>
    </row>
    <row r="678" spans="1:36" ht="14.25" customHeight="1">
      <c r="A678" s="1"/>
      <c r="B678" s="32"/>
      <c r="C678" s="32"/>
      <c r="D678" s="33"/>
      <c r="E678" s="1"/>
      <c r="F678" s="34"/>
      <c r="G678" s="32"/>
      <c r="H678" s="1"/>
      <c r="I678" s="35"/>
      <c r="J678" s="1"/>
      <c r="K678" s="1"/>
      <c r="L678" s="32"/>
      <c r="M678" s="32"/>
      <c r="N678" s="32"/>
      <c r="O678" s="32"/>
      <c r="P678" s="32"/>
      <c r="Q678" s="32"/>
      <c r="R678" s="32"/>
      <c r="S678" s="32"/>
      <c r="T678" s="32"/>
      <c r="U678" s="32"/>
      <c r="V678" s="32"/>
      <c r="W678" s="32"/>
      <c r="X678" s="32"/>
      <c r="Y678" s="32"/>
      <c r="Z678" s="32"/>
      <c r="AA678" s="32"/>
      <c r="AB678" s="1"/>
      <c r="AC678" s="1"/>
      <c r="AD678" s="1"/>
      <c r="AE678" s="1"/>
      <c r="AF678" s="1"/>
      <c r="AG678" s="1"/>
      <c r="AH678" s="1"/>
      <c r="AI678" s="1"/>
      <c r="AJ678" s="37"/>
    </row>
    <row r="679" spans="1:36" ht="14.25" customHeight="1">
      <c r="A679" s="1"/>
      <c r="B679" s="32"/>
      <c r="C679" s="32"/>
      <c r="D679" s="33"/>
      <c r="E679" s="1"/>
      <c r="F679" s="34"/>
      <c r="G679" s="32"/>
      <c r="H679" s="1"/>
      <c r="I679" s="35"/>
      <c r="J679" s="1"/>
      <c r="K679" s="1"/>
      <c r="L679" s="32"/>
      <c r="M679" s="32"/>
      <c r="N679" s="32"/>
      <c r="O679" s="32"/>
      <c r="P679" s="32"/>
      <c r="Q679" s="32"/>
      <c r="R679" s="32"/>
      <c r="S679" s="32"/>
      <c r="T679" s="32"/>
      <c r="U679" s="32"/>
      <c r="V679" s="32"/>
      <c r="W679" s="32"/>
      <c r="X679" s="32"/>
      <c r="Y679" s="32"/>
      <c r="Z679" s="32"/>
      <c r="AA679" s="32"/>
      <c r="AB679" s="1"/>
      <c r="AC679" s="1"/>
      <c r="AD679" s="1"/>
      <c r="AE679" s="1"/>
      <c r="AF679" s="1"/>
      <c r="AG679" s="1"/>
      <c r="AH679" s="1"/>
      <c r="AI679" s="1"/>
      <c r="AJ679" s="37"/>
    </row>
    <row r="680" spans="1:36" ht="14.25" customHeight="1">
      <c r="A680" s="1"/>
      <c r="B680" s="32"/>
      <c r="C680" s="32"/>
      <c r="D680" s="33"/>
      <c r="E680" s="1"/>
      <c r="F680" s="34"/>
      <c r="G680" s="32"/>
      <c r="H680" s="1"/>
      <c r="I680" s="35"/>
      <c r="J680" s="1"/>
      <c r="K680" s="1"/>
      <c r="L680" s="32"/>
      <c r="M680" s="32"/>
      <c r="N680" s="32"/>
      <c r="O680" s="32"/>
      <c r="P680" s="32"/>
      <c r="Q680" s="32"/>
      <c r="R680" s="32"/>
      <c r="S680" s="32"/>
      <c r="T680" s="32"/>
      <c r="U680" s="32"/>
      <c r="V680" s="32"/>
      <c r="W680" s="32"/>
      <c r="X680" s="32"/>
      <c r="Y680" s="32"/>
      <c r="Z680" s="32"/>
      <c r="AA680" s="32"/>
      <c r="AB680" s="1"/>
      <c r="AC680" s="1"/>
      <c r="AD680" s="1"/>
      <c r="AE680" s="1"/>
      <c r="AF680" s="1"/>
      <c r="AG680" s="1"/>
      <c r="AH680" s="1"/>
      <c r="AI680" s="1"/>
      <c r="AJ680" s="37"/>
    </row>
    <row r="681" spans="1:36" ht="14.25" customHeight="1">
      <c r="A681" s="1"/>
      <c r="B681" s="32"/>
      <c r="C681" s="32"/>
      <c r="D681" s="33"/>
      <c r="E681" s="1"/>
      <c r="F681" s="34"/>
      <c r="G681" s="32"/>
      <c r="H681" s="1"/>
      <c r="I681" s="35"/>
      <c r="J681" s="1"/>
      <c r="K681" s="1"/>
      <c r="L681" s="32"/>
      <c r="M681" s="32"/>
      <c r="N681" s="32"/>
      <c r="O681" s="32"/>
      <c r="P681" s="32"/>
      <c r="Q681" s="32"/>
      <c r="R681" s="32"/>
      <c r="S681" s="32"/>
      <c r="T681" s="32"/>
      <c r="U681" s="32"/>
      <c r="V681" s="32"/>
      <c r="W681" s="32"/>
      <c r="X681" s="32"/>
      <c r="Y681" s="32"/>
      <c r="Z681" s="32"/>
      <c r="AA681" s="32"/>
      <c r="AB681" s="1"/>
      <c r="AC681" s="1"/>
      <c r="AD681" s="1"/>
      <c r="AE681" s="1"/>
      <c r="AF681" s="1"/>
      <c r="AG681" s="1"/>
      <c r="AH681" s="1"/>
      <c r="AI681" s="1"/>
      <c r="AJ681" s="37"/>
    </row>
    <row r="682" spans="1:36" ht="14.25" customHeight="1">
      <c r="A682" s="1"/>
      <c r="B682" s="32"/>
      <c r="C682" s="32"/>
      <c r="D682" s="33"/>
      <c r="E682" s="1"/>
      <c r="F682" s="34"/>
      <c r="G682" s="32"/>
      <c r="H682" s="1"/>
      <c r="I682" s="35"/>
      <c r="J682" s="1"/>
      <c r="K682" s="1"/>
      <c r="L682" s="32"/>
      <c r="M682" s="32"/>
      <c r="N682" s="32"/>
      <c r="O682" s="32"/>
      <c r="P682" s="32"/>
      <c r="Q682" s="32"/>
      <c r="R682" s="32"/>
      <c r="S682" s="32"/>
      <c r="T682" s="32"/>
      <c r="U682" s="32"/>
      <c r="V682" s="32"/>
      <c r="W682" s="32"/>
      <c r="X682" s="32"/>
      <c r="Y682" s="32"/>
      <c r="Z682" s="32"/>
      <c r="AA682" s="32"/>
      <c r="AB682" s="1"/>
      <c r="AC682" s="1"/>
      <c r="AD682" s="1"/>
      <c r="AE682" s="1"/>
      <c r="AF682" s="1"/>
      <c r="AG682" s="1"/>
      <c r="AH682" s="1"/>
      <c r="AI682" s="1"/>
      <c r="AJ682" s="37"/>
    </row>
    <row r="683" spans="1:36" ht="14.25" customHeight="1">
      <c r="A683" s="1"/>
      <c r="B683" s="32"/>
      <c r="C683" s="32"/>
      <c r="D683" s="33"/>
      <c r="E683" s="1"/>
      <c r="F683" s="34"/>
      <c r="G683" s="32"/>
      <c r="H683" s="1"/>
      <c r="I683" s="35"/>
      <c r="J683" s="1"/>
      <c r="K683" s="1"/>
      <c r="L683" s="32"/>
      <c r="M683" s="32"/>
      <c r="N683" s="32"/>
      <c r="O683" s="32"/>
      <c r="P683" s="32"/>
      <c r="Q683" s="32"/>
      <c r="R683" s="32"/>
      <c r="S683" s="32"/>
      <c r="T683" s="32"/>
      <c r="U683" s="32"/>
      <c r="V683" s="32"/>
      <c r="W683" s="32"/>
      <c r="X683" s="32"/>
      <c r="Y683" s="32"/>
      <c r="Z683" s="32"/>
      <c r="AA683" s="32"/>
      <c r="AB683" s="1"/>
      <c r="AC683" s="1"/>
      <c r="AD683" s="1"/>
      <c r="AE683" s="1"/>
      <c r="AF683" s="1"/>
      <c r="AG683" s="1"/>
      <c r="AH683" s="1"/>
      <c r="AI683" s="1"/>
      <c r="AJ683" s="37"/>
    </row>
    <row r="684" spans="1:36" ht="14.25" customHeight="1">
      <c r="A684" s="1"/>
      <c r="B684" s="32"/>
      <c r="C684" s="32"/>
      <c r="D684" s="33"/>
      <c r="E684" s="1"/>
      <c r="F684" s="34"/>
      <c r="G684" s="32"/>
      <c r="H684" s="1"/>
      <c r="I684" s="35"/>
      <c r="J684" s="1"/>
      <c r="K684" s="1"/>
      <c r="L684" s="32"/>
      <c r="M684" s="32"/>
      <c r="N684" s="32"/>
      <c r="O684" s="32"/>
      <c r="P684" s="32"/>
      <c r="Q684" s="32"/>
      <c r="R684" s="32"/>
      <c r="S684" s="32"/>
      <c r="T684" s="32"/>
      <c r="U684" s="32"/>
      <c r="V684" s="32"/>
      <c r="W684" s="32"/>
      <c r="X684" s="32"/>
      <c r="Y684" s="32"/>
      <c r="Z684" s="32"/>
      <c r="AA684" s="32"/>
      <c r="AB684" s="1"/>
      <c r="AC684" s="1"/>
      <c r="AD684" s="1"/>
      <c r="AE684" s="1"/>
      <c r="AF684" s="1"/>
      <c r="AG684" s="1"/>
      <c r="AH684" s="1"/>
      <c r="AI684" s="1"/>
      <c r="AJ684" s="37"/>
    </row>
    <row r="685" spans="1:36" ht="14.25" customHeight="1">
      <c r="A685" s="1"/>
      <c r="B685" s="32"/>
      <c r="C685" s="32"/>
      <c r="D685" s="33"/>
      <c r="E685" s="1"/>
      <c r="F685" s="34"/>
      <c r="G685" s="32"/>
      <c r="H685" s="1"/>
      <c r="I685" s="35"/>
      <c r="J685" s="1"/>
      <c r="K685" s="1"/>
      <c r="L685" s="32"/>
      <c r="M685" s="32"/>
      <c r="N685" s="32"/>
      <c r="O685" s="32"/>
      <c r="P685" s="32"/>
      <c r="Q685" s="32"/>
      <c r="R685" s="32"/>
      <c r="S685" s="32"/>
      <c r="T685" s="32"/>
      <c r="U685" s="32"/>
      <c r="V685" s="32"/>
      <c r="W685" s="32"/>
      <c r="X685" s="32"/>
      <c r="Y685" s="32"/>
      <c r="Z685" s="32"/>
      <c r="AA685" s="32"/>
      <c r="AB685" s="1"/>
      <c r="AC685" s="1"/>
      <c r="AD685" s="1"/>
      <c r="AE685" s="1"/>
      <c r="AF685" s="1"/>
      <c r="AG685" s="1"/>
      <c r="AH685" s="1"/>
      <c r="AI685" s="1"/>
      <c r="AJ685" s="37"/>
    </row>
    <row r="686" spans="1:36" ht="14.25" customHeight="1">
      <c r="A686" s="1"/>
      <c r="B686" s="32"/>
      <c r="C686" s="32"/>
      <c r="D686" s="33"/>
      <c r="E686" s="1"/>
      <c r="F686" s="34"/>
      <c r="G686" s="32"/>
      <c r="H686" s="1"/>
      <c r="I686" s="35"/>
      <c r="J686" s="1"/>
      <c r="K686" s="1"/>
      <c r="L686" s="32"/>
      <c r="M686" s="32"/>
      <c r="N686" s="32"/>
      <c r="O686" s="32"/>
      <c r="P686" s="32"/>
      <c r="Q686" s="32"/>
      <c r="R686" s="32"/>
      <c r="S686" s="32"/>
      <c r="T686" s="32"/>
      <c r="U686" s="32"/>
      <c r="V686" s="32"/>
      <c r="W686" s="32"/>
      <c r="X686" s="32"/>
      <c r="Y686" s="32"/>
      <c r="Z686" s="32"/>
      <c r="AA686" s="32"/>
      <c r="AB686" s="1"/>
      <c r="AC686" s="1"/>
      <c r="AD686" s="1"/>
      <c r="AE686" s="1"/>
      <c r="AF686" s="1"/>
      <c r="AG686" s="1"/>
      <c r="AH686" s="1"/>
      <c r="AI686" s="1"/>
      <c r="AJ686" s="37"/>
    </row>
    <row r="687" spans="1:36" ht="14.25" customHeight="1">
      <c r="A687" s="1"/>
      <c r="B687" s="32"/>
      <c r="C687" s="32"/>
      <c r="D687" s="33"/>
      <c r="E687" s="1"/>
      <c r="F687" s="34"/>
      <c r="G687" s="32"/>
      <c r="H687" s="1"/>
      <c r="I687" s="35"/>
      <c r="J687" s="1"/>
      <c r="K687" s="1"/>
      <c r="L687" s="32"/>
      <c r="M687" s="32"/>
      <c r="N687" s="32"/>
      <c r="O687" s="32"/>
      <c r="P687" s="32"/>
      <c r="Q687" s="32"/>
      <c r="R687" s="32"/>
      <c r="S687" s="32"/>
      <c r="T687" s="32"/>
      <c r="U687" s="32"/>
      <c r="V687" s="32"/>
      <c r="W687" s="32"/>
      <c r="X687" s="32"/>
      <c r="Y687" s="32"/>
      <c r="Z687" s="32"/>
      <c r="AA687" s="32"/>
      <c r="AB687" s="1"/>
      <c r="AC687" s="1"/>
      <c r="AD687" s="1"/>
      <c r="AE687" s="1"/>
      <c r="AF687" s="1"/>
      <c r="AG687" s="1"/>
      <c r="AH687" s="1"/>
      <c r="AI687" s="1"/>
      <c r="AJ687" s="37"/>
    </row>
    <row r="688" spans="1:36" ht="14.25" customHeight="1">
      <c r="A688" s="1"/>
      <c r="B688" s="32"/>
      <c r="C688" s="32"/>
      <c r="D688" s="33"/>
      <c r="E688" s="1"/>
      <c r="F688" s="34"/>
      <c r="G688" s="32"/>
      <c r="H688" s="1"/>
      <c r="I688" s="35"/>
      <c r="J688" s="1"/>
      <c r="K688" s="1"/>
      <c r="L688" s="32"/>
      <c r="M688" s="32"/>
      <c r="N688" s="32"/>
      <c r="O688" s="32"/>
      <c r="P688" s="32"/>
      <c r="Q688" s="32"/>
      <c r="R688" s="32"/>
      <c r="S688" s="32"/>
      <c r="T688" s="32"/>
      <c r="U688" s="32"/>
      <c r="V688" s="32"/>
      <c r="W688" s="32"/>
      <c r="X688" s="32"/>
      <c r="Y688" s="32"/>
      <c r="Z688" s="32"/>
      <c r="AA688" s="32"/>
      <c r="AB688" s="1"/>
      <c r="AC688" s="1"/>
      <c r="AD688" s="1"/>
      <c r="AE688" s="1"/>
      <c r="AF688" s="1"/>
      <c r="AG688" s="1"/>
      <c r="AH688" s="1"/>
      <c r="AI688" s="1"/>
      <c r="AJ688" s="37"/>
    </row>
    <row r="689" spans="1:36" ht="14.25" customHeight="1">
      <c r="A689" s="1"/>
      <c r="B689" s="32"/>
      <c r="C689" s="32"/>
      <c r="D689" s="33"/>
      <c r="E689" s="1"/>
      <c r="F689" s="34"/>
      <c r="G689" s="32"/>
      <c r="H689" s="1"/>
      <c r="I689" s="35"/>
      <c r="J689" s="1"/>
      <c r="K689" s="1"/>
      <c r="L689" s="32"/>
      <c r="M689" s="32"/>
      <c r="N689" s="32"/>
      <c r="O689" s="32"/>
      <c r="P689" s="32"/>
      <c r="Q689" s="32"/>
      <c r="R689" s="32"/>
      <c r="S689" s="32"/>
      <c r="T689" s="32"/>
      <c r="U689" s="32"/>
      <c r="V689" s="32"/>
      <c r="W689" s="32"/>
      <c r="X689" s="32"/>
      <c r="Y689" s="32"/>
      <c r="Z689" s="32"/>
      <c r="AA689" s="32"/>
      <c r="AB689" s="1"/>
      <c r="AC689" s="1"/>
      <c r="AD689" s="1"/>
      <c r="AE689" s="1"/>
      <c r="AF689" s="1"/>
      <c r="AG689" s="1"/>
      <c r="AH689" s="1"/>
      <c r="AI689" s="1"/>
      <c r="AJ689" s="37"/>
    </row>
    <row r="690" spans="1:36" ht="14.25" customHeight="1">
      <c r="A690" s="1"/>
      <c r="B690" s="32"/>
      <c r="C690" s="32"/>
      <c r="D690" s="33"/>
      <c r="E690" s="1"/>
      <c r="F690" s="34"/>
      <c r="G690" s="32"/>
      <c r="H690" s="1"/>
      <c r="I690" s="35"/>
      <c r="J690" s="1"/>
      <c r="K690" s="1"/>
      <c r="L690" s="32"/>
      <c r="M690" s="32"/>
      <c r="N690" s="32"/>
      <c r="O690" s="32"/>
      <c r="P690" s="32"/>
      <c r="Q690" s="32"/>
      <c r="R690" s="32"/>
      <c r="S690" s="32"/>
      <c r="T690" s="32"/>
      <c r="U690" s="32"/>
      <c r="V690" s="32"/>
      <c r="W690" s="32"/>
      <c r="X690" s="32"/>
      <c r="Y690" s="32"/>
      <c r="Z690" s="32"/>
      <c r="AA690" s="32"/>
      <c r="AB690" s="1"/>
      <c r="AC690" s="1"/>
      <c r="AD690" s="1"/>
      <c r="AE690" s="1"/>
      <c r="AF690" s="1"/>
      <c r="AG690" s="1"/>
      <c r="AH690" s="1"/>
      <c r="AI690" s="1"/>
      <c r="AJ690" s="37"/>
    </row>
    <row r="691" spans="1:36" ht="14.25" customHeight="1">
      <c r="A691" s="1"/>
      <c r="B691" s="32"/>
      <c r="C691" s="32"/>
      <c r="D691" s="33"/>
      <c r="E691" s="1"/>
      <c r="F691" s="34"/>
      <c r="G691" s="32"/>
      <c r="H691" s="1"/>
      <c r="I691" s="35"/>
      <c r="J691" s="1"/>
      <c r="K691" s="1"/>
      <c r="L691" s="32"/>
      <c r="M691" s="32"/>
      <c r="N691" s="32"/>
      <c r="O691" s="32"/>
      <c r="P691" s="32"/>
      <c r="Q691" s="32"/>
      <c r="R691" s="32"/>
      <c r="S691" s="32"/>
      <c r="T691" s="32"/>
      <c r="U691" s="32"/>
      <c r="V691" s="32"/>
      <c r="W691" s="32"/>
      <c r="X691" s="32"/>
      <c r="Y691" s="32"/>
      <c r="Z691" s="32"/>
      <c r="AA691" s="32"/>
      <c r="AB691" s="1"/>
      <c r="AC691" s="1"/>
      <c r="AD691" s="1"/>
      <c r="AE691" s="1"/>
      <c r="AF691" s="1"/>
      <c r="AG691" s="1"/>
      <c r="AH691" s="1"/>
      <c r="AI691" s="1"/>
      <c r="AJ691" s="37"/>
    </row>
    <row r="692" spans="1:36" ht="14.25" customHeight="1">
      <c r="A692" s="1"/>
      <c r="B692" s="32"/>
      <c r="C692" s="32"/>
      <c r="D692" s="33"/>
      <c r="E692" s="1"/>
      <c r="F692" s="34"/>
      <c r="G692" s="32"/>
      <c r="H692" s="1"/>
      <c r="I692" s="35"/>
      <c r="J692" s="1"/>
      <c r="K692" s="1"/>
      <c r="L692" s="32"/>
      <c r="M692" s="32"/>
      <c r="N692" s="32"/>
      <c r="O692" s="32"/>
      <c r="P692" s="32"/>
      <c r="Q692" s="32"/>
      <c r="R692" s="32"/>
      <c r="S692" s="32"/>
      <c r="T692" s="32"/>
      <c r="U692" s="32"/>
      <c r="V692" s="32"/>
      <c r="W692" s="32"/>
      <c r="X692" s="32"/>
      <c r="Y692" s="32"/>
      <c r="Z692" s="32"/>
      <c r="AA692" s="32"/>
      <c r="AB692" s="1"/>
      <c r="AC692" s="1"/>
      <c r="AD692" s="1"/>
      <c r="AE692" s="1"/>
      <c r="AF692" s="1"/>
      <c r="AG692" s="1"/>
      <c r="AH692" s="1"/>
      <c r="AI692" s="1"/>
      <c r="AJ692" s="37"/>
    </row>
    <row r="693" spans="1:36" ht="14.25" customHeight="1">
      <c r="A693" s="1"/>
      <c r="B693" s="32"/>
      <c r="C693" s="32"/>
      <c r="D693" s="33"/>
      <c r="E693" s="1"/>
      <c r="F693" s="34"/>
      <c r="G693" s="32"/>
      <c r="H693" s="1"/>
      <c r="I693" s="35"/>
      <c r="J693" s="1"/>
      <c r="K693" s="1"/>
      <c r="L693" s="32"/>
      <c r="M693" s="32"/>
      <c r="N693" s="32"/>
      <c r="O693" s="32"/>
      <c r="P693" s="32"/>
      <c r="Q693" s="32"/>
      <c r="R693" s="32"/>
      <c r="S693" s="32"/>
      <c r="T693" s="32"/>
      <c r="U693" s="32"/>
      <c r="V693" s="32"/>
      <c r="W693" s="32"/>
      <c r="X693" s="32"/>
      <c r="Y693" s="32"/>
      <c r="Z693" s="32"/>
      <c r="AA693" s="32"/>
      <c r="AB693" s="1"/>
      <c r="AC693" s="1"/>
      <c r="AD693" s="1"/>
      <c r="AE693" s="1"/>
      <c r="AF693" s="1"/>
      <c r="AG693" s="1"/>
      <c r="AH693" s="1"/>
      <c r="AI693" s="1"/>
      <c r="AJ693" s="37"/>
    </row>
    <row r="694" spans="1:36" ht="14.25" customHeight="1">
      <c r="A694" s="1"/>
      <c r="B694" s="32"/>
      <c r="C694" s="32"/>
      <c r="D694" s="33"/>
      <c r="E694" s="1"/>
      <c r="F694" s="34"/>
      <c r="G694" s="32"/>
      <c r="H694" s="1"/>
      <c r="I694" s="35"/>
      <c r="J694" s="1"/>
      <c r="K694" s="1"/>
      <c r="L694" s="32"/>
      <c r="M694" s="32"/>
      <c r="N694" s="32"/>
      <c r="O694" s="32"/>
      <c r="P694" s="32"/>
      <c r="Q694" s="32"/>
      <c r="R694" s="32"/>
      <c r="S694" s="32"/>
      <c r="T694" s="32"/>
      <c r="U694" s="32"/>
      <c r="V694" s="32"/>
      <c r="W694" s="32"/>
      <c r="X694" s="32"/>
      <c r="Y694" s="32"/>
      <c r="Z694" s="32"/>
      <c r="AA694" s="32"/>
      <c r="AB694" s="1"/>
      <c r="AC694" s="1"/>
      <c r="AD694" s="1"/>
      <c r="AE694" s="1"/>
      <c r="AF694" s="1"/>
      <c r="AG694" s="1"/>
      <c r="AH694" s="1"/>
      <c r="AI694" s="1"/>
      <c r="AJ694" s="37"/>
    </row>
    <row r="695" spans="1:36" ht="14.25" customHeight="1">
      <c r="A695" s="1"/>
      <c r="B695" s="32"/>
      <c r="C695" s="32"/>
      <c r="D695" s="33"/>
      <c r="E695" s="1"/>
      <c r="F695" s="34"/>
      <c r="G695" s="32"/>
      <c r="H695" s="1"/>
      <c r="I695" s="35"/>
      <c r="J695" s="1"/>
      <c r="K695" s="1"/>
      <c r="L695" s="32"/>
      <c r="M695" s="32"/>
      <c r="N695" s="32"/>
      <c r="O695" s="32"/>
      <c r="P695" s="32"/>
      <c r="Q695" s="32"/>
      <c r="R695" s="32"/>
      <c r="S695" s="32"/>
      <c r="T695" s="32"/>
      <c r="U695" s="32"/>
      <c r="V695" s="32"/>
      <c r="W695" s="32"/>
      <c r="X695" s="32"/>
      <c r="Y695" s="32"/>
      <c r="Z695" s="32"/>
      <c r="AA695" s="32"/>
      <c r="AB695" s="1"/>
      <c r="AC695" s="1"/>
      <c r="AD695" s="1"/>
      <c r="AE695" s="1"/>
      <c r="AF695" s="1"/>
      <c r="AG695" s="1"/>
      <c r="AH695" s="1"/>
      <c r="AI695" s="1"/>
      <c r="AJ695" s="37"/>
    </row>
    <row r="696" spans="1:36" ht="14.25" customHeight="1">
      <c r="A696" s="1"/>
      <c r="B696" s="32"/>
      <c r="C696" s="32"/>
      <c r="D696" s="33"/>
      <c r="E696" s="1"/>
      <c r="F696" s="34"/>
      <c r="G696" s="32"/>
      <c r="H696" s="1"/>
      <c r="I696" s="35"/>
      <c r="J696" s="1"/>
      <c r="K696" s="1"/>
      <c r="L696" s="32"/>
      <c r="M696" s="32"/>
      <c r="N696" s="32"/>
      <c r="O696" s="32"/>
      <c r="P696" s="32"/>
      <c r="Q696" s="32"/>
      <c r="R696" s="32"/>
      <c r="S696" s="32"/>
      <c r="T696" s="32"/>
      <c r="U696" s="32"/>
      <c r="V696" s="32"/>
      <c r="W696" s="32"/>
      <c r="X696" s="32"/>
      <c r="Y696" s="32"/>
      <c r="Z696" s="32"/>
      <c r="AA696" s="32"/>
      <c r="AB696" s="1"/>
      <c r="AC696" s="1"/>
      <c r="AD696" s="1"/>
      <c r="AE696" s="1"/>
      <c r="AF696" s="1"/>
      <c r="AG696" s="1"/>
      <c r="AH696" s="1"/>
      <c r="AI696" s="1"/>
      <c r="AJ696" s="37"/>
    </row>
    <row r="697" spans="1:36" ht="14.25" customHeight="1">
      <c r="A697" s="1"/>
      <c r="B697" s="32"/>
      <c r="C697" s="32"/>
      <c r="D697" s="33"/>
      <c r="E697" s="1"/>
      <c r="F697" s="34"/>
      <c r="G697" s="32"/>
      <c r="H697" s="1"/>
      <c r="I697" s="35"/>
      <c r="J697" s="1"/>
      <c r="K697" s="1"/>
      <c r="L697" s="32"/>
      <c r="M697" s="32"/>
      <c r="N697" s="32"/>
      <c r="O697" s="32"/>
      <c r="P697" s="32"/>
      <c r="Q697" s="32"/>
      <c r="R697" s="32"/>
      <c r="S697" s="32"/>
      <c r="T697" s="32"/>
      <c r="U697" s="32"/>
      <c r="V697" s="32"/>
      <c r="W697" s="32"/>
      <c r="X697" s="32"/>
      <c r="Y697" s="32"/>
      <c r="Z697" s="32"/>
      <c r="AA697" s="32"/>
      <c r="AB697" s="1"/>
      <c r="AC697" s="1"/>
      <c r="AD697" s="1"/>
      <c r="AE697" s="1"/>
      <c r="AF697" s="1"/>
      <c r="AG697" s="1"/>
      <c r="AH697" s="1"/>
      <c r="AI697" s="1"/>
      <c r="AJ697" s="37"/>
    </row>
    <row r="698" spans="1:36" ht="14.25" customHeight="1">
      <c r="A698" s="1"/>
      <c r="B698" s="32"/>
      <c r="C698" s="32"/>
      <c r="D698" s="33"/>
      <c r="E698" s="1"/>
      <c r="F698" s="34"/>
      <c r="G698" s="32"/>
      <c r="H698" s="1"/>
      <c r="I698" s="35"/>
      <c r="J698" s="1"/>
      <c r="K698" s="1"/>
      <c r="L698" s="32"/>
      <c r="M698" s="32"/>
      <c r="N698" s="32"/>
      <c r="O698" s="32"/>
      <c r="P698" s="32"/>
      <c r="Q698" s="32"/>
      <c r="R698" s="32"/>
      <c r="S698" s="32"/>
      <c r="T698" s="32"/>
      <c r="U698" s="32"/>
      <c r="V698" s="32"/>
      <c r="W698" s="32"/>
      <c r="X698" s="32"/>
      <c r="Y698" s="32"/>
      <c r="Z698" s="32"/>
      <c r="AA698" s="32"/>
      <c r="AB698" s="1"/>
      <c r="AC698" s="1"/>
      <c r="AD698" s="1"/>
      <c r="AE698" s="1"/>
      <c r="AF698" s="1"/>
      <c r="AG698" s="1"/>
      <c r="AH698" s="1"/>
      <c r="AI698" s="1"/>
      <c r="AJ698" s="37"/>
    </row>
    <row r="699" spans="1:36" ht="14.25" customHeight="1">
      <c r="A699" s="1"/>
      <c r="B699" s="32"/>
      <c r="C699" s="32"/>
      <c r="D699" s="33"/>
      <c r="E699" s="1"/>
      <c r="F699" s="34"/>
      <c r="G699" s="32"/>
      <c r="H699" s="1"/>
      <c r="I699" s="35"/>
      <c r="J699" s="1"/>
      <c r="K699" s="1"/>
      <c r="L699" s="32"/>
      <c r="M699" s="32"/>
      <c r="N699" s="32"/>
      <c r="O699" s="32"/>
      <c r="P699" s="32"/>
      <c r="Q699" s="32"/>
      <c r="R699" s="32"/>
      <c r="S699" s="32"/>
      <c r="T699" s="32"/>
      <c r="U699" s="32"/>
      <c r="V699" s="32"/>
      <c r="W699" s="32"/>
      <c r="X699" s="32"/>
      <c r="Y699" s="32"/>
      <c r="Z699" s="32"/>
      <c r="AA699" s="32"/>
      <c r="AB699" s="1"/>
      <c r="AC699" s="1"/>
      <c r="AD699" s="1"/>
      <c r="AE699" s="1"/>
      <c r="AF699" s="1"/>
      <c r="AG699" s="1"/>
      <c r="AH699" s="1"/>
      <c r="AI699" s="1"/>
      <c r="AJ699" s="37"/>
    </row>
    <row r="700" spans="1:36" ht="14.25" customHeight="1">
      <c r="A700" s="1"/>
      <c r="B700" s="32"/>
      <c r="C700" s="32"/>
      <c r="D700" s="33"/>
      <c r="E700" s="1"/>
      <c r="F700" s="34"/>
      <c r="G700" s="32"/>
      <c r="H700" s="1"/>
      <c r="I700" s="35"/>
      <c r="J700" s="1"/>
      <c r="K700" s="1"/>
      <c r="L700" s="32"/>
      <c r="M700" s="32"/>
      <c r="N700" s="32"/>
      <c r="O700" s="32"/>
      <c r="P700" s="32"/>
      <c r="Q700" s="32"/>
      <c r="R700" s="32"/>
      <c r="S700" s="32"/>
      <c r="T700" s="32"/>
      <c r="U700" s="32"/>
      <c r="V700" s="32"/>
      <c r="W700" s="32"/>
      <c r="X700" s="32"/>
      <c r="Y700" s="32"/>
      <c r="Z700" s="32"/>
      <c r="AA700" s="32"/>
      <c r="AB700" s="1"/>
      <c r="AC700" s="1"/>
      <c r="AD700" s="1"/>
      <c r="AE700" s="1"/>
      <c r="AF700" s="1"/>
      <c r="AG700" s="1"/>
      <c r="AH700" s="1"/>
      <c r="AI700" s="1"/>
      <c r="AJ700" s="37"/>
    </row>
    <row r="701" spans="1:36" ht="14.25" customHeight="1">
      <c r="A701" s="1"/>
      <c r="B701" s="32"/>
      <c r="C701" s="32"/>
      <c r="D701" s="33"/>
      <c r="E701" s="1"/>
      <c r="F701" s="34"/>
      <c r="G701" s="32"/>
      <c r="H701" s="1"/>
      <c r="I701" s="35"/>
      <c r="J701" s="1"/>
      <c r="K701" s="1"/>
      <c r="L701" s="32"/>
      <c r="M701" s="32"/>
      <c r="N701" s="32"/>
      <c r="O701" s="32"/>
      <c r="P701" s="32"/>
      <c r="Q701" s="32"/>
      <c r="R701" s="32"/>
      <c r="S701" s="32"/>
      <c r="T701" s="32"/>
      <c r="U701" s="32"/>
      <c r="V701" s="32"/>
      <c r="W701" s="32"/>
      <c r="X701" s="32"/>
      <c r="Y701" s="32"/>
      <c r="Z701" s="32"/>
      <c r="AA701" s="32"/>
      <c r="AB701" s="1"/>
      <c r="AC701" s="1"/>
      <c r="AD701" s="1"/>
      <c r="AE701" s="1"/>
      <c r="AF701" s="1"/>
      <c r="AG701" s="1"/>
      <c r="AH701" s="1"/>
      <c r="AI701" s="1"/>
      <c r="AJ701" s="37"/>
    </row>
    <row r="702" spans="1:36" ht="14.25" customHeight="1">
      <c r="A702" s="1"/>
      <c r="B702" s="32"/>
      <c r="C702" s="32"/>
      <c r="D702" s="33"/>
      <c r="E702" s="1"/>
      <c r="F702" s="34"/>
      <c r="G702" s="32"/>
      <c r="H702" s="1"/>
      <c r="I702" s="35"/>
      <c r="J702" s="1"/>
      <c r="K702" s="1"/>
      <c r="L702" s="32"/>
      <c r="M702" s="32"/>
      <c r="N702" s="32"/>
      <c r="O702" s="32"/>
      <c r="P702" s="32"/>
      <c r="Q702" s="32"/>
      <c r="R702" s="32"/>
      <c r="S702" s="32"/>
      <c r="T702" s="32"/>
      <c r="U702" s="32"/>
      <c r="V702" s="32"/>
      <c r="W702" s="32"/>
      <c r="X702" s="32"/>
      <c r="Y702" s="32"/>
      <c r="Z702" s="32"/>
      <c r="AA702" s="32"/>
      <c r="AB702" s="1"/>
      <c r="AC702" s="1"/>
      <c r="AD702" s="1"/>
      <c r="AE702" s="1"/>
      <c r="AF702" s="1"/>
      <c r="AG702" s="1"/>
      <c r="AH702" s="1"/>
      <c r="AI702" s="1"/>
      <c r="AJ702" s="37"/>
    </row>
    <row r="703" spans="1:36" ht="14.25" customHeight="1">
      <c r="A703" s="1"/>
      <c r="B703" s="32"/>
      <c r="C703" s="32"/>
      <c r="D703" s="33"/>
      <c r="E703" s="1"/>
      <c r="F703" s="34"/>
      <c r="G703" s="32"/>
      <c r="H703" s="1"/>
      <c r="I703" s="35"/>
      <c r="J703" s="1"/>
      <c r="K703" s="1"/>
      <c r="L703" s="32"/>
      <c r="M703" s="32"/>
      <c r="N703" s="32"/>
      <c r="O703" s="32"/>
      <c r="P703" s="32"/>
      <c r="Q703" s="32"/>
      <c r="R703" s="32"/>
      <c r="S703" s="32"/>
      <c r="T703" s="32"/>
      <c r="U703" s="32"/>
      <c r="V703" s="32"/>
      <c r="W703" s="32"/>
      <c r="X703" s="32"/>
      <c r="Y703" s="32"/>
      <c r="Z703" s="32"/>
      <c r="AA703" s="32"/>
      <c r="AB703" s="1"/>
      <c r="AC703" s="1"/>
      <c r="AD703" s="1"/>
      <c r="AE703" s="1"/>
      <c r="AF703" s="1"/>
      <c r="AG703" s="1"/>
      <c r="AH703" s="1"/>
      <c r="AI703" s="1"/>
      <c r="AJ703" s="37"/>
    </row>
    <row r="704" spans="1:36" ht="14.25" customHeight="1">
      <c r="A704" s="1"/>
      <c r="B704" s="32"/>
      <c r="C704" s="32"/>
      <c r="D704" s="33"/>
      <c r="E704" s="1"/>
      <c r="F704" s="34"/>
      <c r="G704" s="32"/>
      <c r="H704" s="1"/>
      <c r="I704" s="35"/>
      <c r="J704" s="1"/>
      <c r="K704" s="1"/>
      <c r="L704" s="32"/>
      <c r="M704" s="32"/>
      <c r="N704" s="32"/>
      <c r="O704" s="32"/>
      <c r="P704" s="32"/>
      <c r="Q704" s="32"/>
      <c r="R704" s="32"/>
      <c r="S704" s="32"/>
      <c r="T704" s="32"/>
      <c r="U704" s="32"/>
      <c r="V704" s="32"/>
      <c r="W704" s="32"/>
      <c r="X704" s="32"/>
      <c r="Y704" s="32"/>
      <c r="Z704" s="32"/>
      <c r="AA704" s="32"/>
      <c r="AB704" s="1"/>
      <c r="AC704" s="1"/>
      <c r="AD704" s="1"/>
      <c r="AE704" s="1"/>
      <c r="AF704" s="1"/>
      <c r="AG704" s="1"/>
      <c r="AH704" s="1"/>
      <c r="AI704" s="1"/>
      <c r="AJ704" s="37"/>
    </row>
    <row r="705" spans="1:36" ht="14.25" customHeight="1">
      <c r="A705" s="1"/>
      <c r="B705" s="32"/>
      <c r="C705" s="32"/>
      <c r="D705" s="33"/>
      <c r="E705" s="1"/>
      <c r="F705" s="34"/>
      <c r="G705" s="32"/>
      <c r="H705" s="1"/>
      <c r="I705" s="35"/>
      <c r="J705" s="1"/>
      <c r="K705" s="1"/>
      <c r="L705" s="32"/>
      <c r="M705" s="32"/>
      <c r="N705" s="32"/>
      <c r="O705" s="32"/>
      <c r="P705" s="32"/>
      <c r="Q705" s="32"/>
      <c r="R705" s="32"/>
      <c r="S705" s="32"/>
      <c r="T705" s="32"/>
      <c r="U705" s="32"/>
      <c r="V705" s="32"/>
      <c r="W705" s="32"/>
      <c r="X705" s="32"/>
      <c r="Y705" s="32"/>
      <c r="Z705" s="32"/>
      <c r="AA705" s="32"/>
      <c r="AB705" s="1"/>
      <c r="AC705" s="1"/>
      <c r="AD705" s="1"/>
      <c r="AE705" s="1"/>
      <c r="AF705" s="1"/>
      <c r="AG705" s="1"/>
      <c r="AH705" s="1"/>
      <c r="AI705" s="1"/>
      <c r="AJ705" s="37"/>
    </row>
    <row r="706" spans="1:36" ht="14.25" customHeight="1">
      <c r="A706" s="1"/>
      <c r="B706" s="32"/>
      <c r="C706" s="32"/>
      <c r="D706" s="33"/>
      <c r="E706" s="1"/>
      <c r="F706" s="34"/>
      <c r="G706" s="32"/>
      <c r="H706" s="1"/>
      <c r="I706" s="35"/>
      <c r="J706" s="1"/>
      <c r="K706" s="1"/>
      <c r="L706" s="32"/>
      <c r="M706" s="32"/>
      <c r="N706" s="32"/>
      <c r="O706" s="32"/>
      <c r="P706" s="32"/>
      <c r="Q706" s="32"/>
      <c r="R706" s="32"/>
      <c r="S706" s="32"/>
      <c r="T706" s="32"/>
      <c r="U706" s="32"/>
      <c r="V706" s="32"/>
      <c r="W706" s="32"/>
      <c r="X706" s="32"/>
      <c r="Y706" s="32"/>
      <c r="Z706" s="32"/>
      <c r="AA706" s="32"/>
      <c r="AB706" s="1"/>
      <c r="AC706" s="1"/>
      <c r="AD706" s="1"/>
      <c r="AE706" s="1"/>
      <c r="AF706" s="1"/>
      <c r="AG706" s="1"/>
      <c r="AH706" s="1"/>
      <c r="AI706" s="1"/>
      <c r="AJ706" s="37"/>
    </row>
    <row r="707" spans="1:36" ht="14.25" customHeight="1">
      <c r="A707" s="1"/>
      <c r="B707" s="32"/>
      <c r="C707" s="32"/>
      <c r="D707" s="33"/>
      <c r="E707" s="1"/>
      <c r="F707" s="34"/>
      <c r="G707" s="32"/>
      <c r="H707" s="1"/>
      <c r="I707" s="35"/>
      <c r="J707" s="1"/>
      <c r="K707" s="1"/>
      <c r="L707" s="32"/>
      <c r="M707" s="32"/>
      <c r="N707" s="32"/>
      <c r="O707" s="32"/>
      <c r="P707" s="32"/>
      <c r="Q707" s="32"/>
      <c r="R707" s="32"/>
      <c r="S707" s="32"/>
      <c r="T707" s="32"/>
      <c r="U707" s="32"/>
      <c r="V707" s="32"/>
      <c r="W707" s="32"/>
      <c r="X707" s="32"/>
      <c r="Y707" s="32"/>
      <c r="Z707" s="32"/>
      <c r="AA707" s="32"/>
      <c r="AB707" s="1"/>
      <c r="AC707" s="1"/>
      <c r="AD707" s="1"/>
      <c r="AE707" s="1"/>
      <c r="AF707" s="1"/>
      <c r="AG707" s="1"/>
      <c r="AH707" s="1"/>
      <c r="AI707" s="1"/>
      <c r="AJ707" s="37"/>
    </row>
    <row r="708" spans="1:36" ht="14.25" customHeight="1">
      <c r="A708" s="1"/>
      <c r="B708" s="32"/>
      <c r="C708" s="32"/>
      <c r="D708" s="33"/>
      <c r="E708" s="1"/>
      <c r="F708" s="34"/>
      <c r="G708" s="32"/>
      <c r="H708" s="1"/>
      <c r="I708" s="35"/>
      <c r="J708" s="1"/>
      <c r="K708" s="1"/>
      <c r="L708" s="32"/>
      <c r="M708" s="32"/>
      <c r="N708" s="32"/>
      <c r="O708" s="32"/>
      <c r="P708" s="32"/>
      <c r="Q708" s="32"/>
      <c r="R708" s="32"/>
      <c r="S708" s="32"/>
      <c r="T708" s="32"/>
      <c r="U708" s="32"/>
      <c r="V708" s="32"/>
      <c r="W708" s="32"/>
      <c r="X708" s="32"/>
      <c r="Y708" s="32"/>
      <c r="Z708" s="32"/>
      <c r="AA708" s="32"/>
      <c r="AB708" s="1"/>
      <c r="AC708" s="1"/>
      <c r="AD708" s="1"/>
      <c r="AE708" s="1"/>
      <c r="AF708" s="1"/>
      <c r="AG708" s="1"/>
      <c r="AH708" s="1"/>
      <c r="AI708" s="1"/>
      <c r="AJ708" s="37"/>
    </row>
    <row r="709" spans="1:36" ht="14.25" customHeight="1">
      <c r="A709" s="1"/>
      <c r="B709" s="32"/>
      <c r="C709" s="32"/>
      <c r="D709" s="33"/>
      <c r="E709" s="1"/>
      <c r="F709" s="34"/>
      <c r="G709" s="32"/>
      <c r="H709" s="1"/>
      <c r="I709" s="35"/>
      <c r="J709" s="1"/>
      <c r="K709" s="1"/>
      <c r="L709" s="32"/>
      <c r="M709" s="32"/>
      <c r="N709" s="32"/>
      <c r="O709" s="32"/>
      <c r="P709" s="32"/>
      <c r="Q709" s="32"/>
      <c r="R709" s="32"/>
      <c r="S709" s="32"/>
      <c r="T709" s="32"/>
      <c r="U709" s="32"/>
      <c r="V709" s="32"/>
      <c r="W709" s="32"/>
      <c r="X709" s="32"/>
      <c r="Y709" s="32"/>
      <c r="Z709" s="32"/>
      <c r="AA709" s="32"/>
      <c r="AB709" s="1"/>
      <c r="AC709" s="1"/>
      <c r="AD709" s="1"/>
      <c r="AE709" s="1"/>
      <c r="AF709" s="1"/>
      <c r="AG709" s="1"/>
      <c r="AH709" s="1"/>
      <c r="AI709" s="1"/>
      <c r="AJ709" s="37"/>
    </row>
    <row r="710" spans="1:36" ht="14.25" customHeight="1">
      <c r="A710" s="1"/>
      <c r="B710" s="32"/>
      <c r="C710" s="32"/>
      <c r="D710" s="33"/>
      <c r="E710" s="1"/>
      <c r="F710" s="34"/>
      <c r="G710" s="32"/>
      <c r="H710" s="1"/>
      <c r="I710" s="35"/>
      <c r="J710" s="1"/>
      <c r="K710" s="1"/>
      <c r="L710" s="32"/>
      <c r="M710" s="32"/>
      <c r="N710" s="32"/>
      <c r="O710" s="32"/>
      <c r="P710" s="32"/>
      <c r="Q710" s="32"/>
      <c r="R710" s="32"/>
      <c r="S710" s="32"/>
      <c r="T710" s="32"/>
      <c r="U710" s="32"/>
      <c r="V710" s="32"/>
      <c r="W710" s="32"/>
      <c r="X710" s="32"/>
      <c r="Y710" s="32"/>
      <c r="Z710" s="32"/>
      <c r="AA710" s="32"/>
      <c r="AB710" s="1"/>
      <c r="AC710" s="1"/>
      <c r="AD710" s="1"/>
      <c r="AE710" s="1"/>
      <c r="AF710" s="1"/>
      <c r="AG710" s="1"/>
      <c r="AH710" s="1"/>
      <c r="AI710" s="1"/>
      <c r="AJ710" s="37"/>
    </row>
    <row r="711" spans="1:36" ht="14.25" customHeight="1">
      <c r="A711" s="1"/>
      <c r="B711" s="32"/>
      <c r="C711" s="32"/>
      <c r="D711" s="33"/>
      <c r="E711" s="1"/>
      <c r="F711" s="34"/>
      <c r="G711" s="32"/>
      <c r="H711" s="1"/>
      <c r="I711" s="35"/>
      <c r="J711" s="1"/>
      <c r="K711" s="1"/>
      <c r="L711" s="32"/>
      <c r="M711" s="32"/>
      <c r="N711" s="32"/>
      <c r="O711" s="32"/>
      <c r="P711" s="32"/>
      <c r="Q711" s="32"/>
      <c r="R711" s="32"/>
      <c r="S711" s="32"/>
      <c r="T711" s="32"/>
      <c r="U711" s="32"/>
      <c r="V711" s="32"/>
      <c r="W711" s="32"/>
      <c r="X711" s="32"/>
      <c r="Y711" s="32"/>
      <c r="Z711" s="32"/>
      <c r="AA711" s="32"/>
      <c r="AB711" s="1"/>
      <c r="AC711" s="1"/>
      <c r="AD711" s="1"/>
      <c r="AE711" s="1"/>
      <c r="AF711" s="1"/>
      <c r="AG711" s="1"/>
      <c r="AH711" s="1"/>
      <c r="AI711" s="1"/>
      <c r="AJ711" s="37"/>
    </row>
    <row r="712" spans="1:36" ht="14.25" customHeight="1">
      <c r="A712" s="1"/>
      <c r="B712" s="32"/>
      <c r="C712" s="32"/>
      <c r="D712" s="33"/>
      <c r="E712" s="1"/>
      <c r="F712" s="34"/>
      <c r="G712" s="32"/>
      <c r="H712" s="1"/>
      <c r="I712" s="35"/>
      <c r="J712" s="1"/>
      <c r="K712" s="1"/>
      <c r="L712" s="32"/>
      <c r="M712" s="32"/>
      <c r="N712" s="32"/>
      <c r="O712" s="32"/>
      <c r="P712" s="32"/>
      <c r="Q712" s="32"/>
      <c r="R712" s="32"/>
      <c r="S712" s="32"/>
      <c r="T712" s="32"/>
      <c r="U712" s="32"/>
      <c r="V712" s="32"/>
      <c r="W712" s="32"/>
      <c r="X712" s="32"/>
      <c r="Y712" s="32"/>
      <c r="Z712" s="32"/>
      <c r="AA712" s="32"/>
      <c r="AB712" s="1"/>
      <c r="AC712" s="1"/>
      <c r="AD712" s="1"/>
      <c r="AE712" s="1"/>
      <c r="AF712" s="1"/>
      <c r="AG712" s="1"/>
      <c r="AH712" s="1"/>
      <c r="AI712" s="1"/>
      <c r="AJ712" s="37"/>
    </row>
    <row r="713" spans="1:36" ht="14.25" customHeight="1">
      <c r="A713" s="1"/>
      <c r="B713" s="32"/>
      <c r="C713" s="32"/>
      <c r="D713" s="33"/>
      <c r="E713" s="1"/>
      <c r="F713" s="34"/>
      <c r="G713" s="32"/>
      <c r="H713" s="1"/>
      <c r="I713" s="35"/>
      <c r="J713" s="1"/>
      <c r="K713" s="1"/>
      <c r="L713" s="32"/>
      <c r="M713" s="32"/>
      <c r="N713" s="32"/>
      <c r="O713" s="32"/>
      <c r="P713" s="32"/>
      <c r="Q713" s="32"/>
      <c r="R713" s="32"/>
      <c r="S713" s="32"/>
      <c r="T713" s="32"/>
      <c r="U713" s="32"/>
      <c r="V713" s="32"/>
      <c r="W713" s="32"/>
      <c r="X713" s="32"/>
      <c r="Y713" s="32"/>
      <c r="Z713" s="32"/>
      <c r="AA713" s="32"/>
      <c r="AB713" s="1"/>
      <c r="AC713" s="1"/>
      <c r="AD713" s="1"/>
      <c r="AE713" s="1"/>
      <c r="AF713" s="1"/>
      <c r="AG713" s="1"/>
      <c r="AH713" s="1"/>
      <c r="AI713" s="1"/>
      <c r="AJ713" s="37"/>
    </row>
    <row r="714" spans="1:36" ht="14.25" customHeight="1">
      <c r="A714" s="1"/>
      <c r="B714" s="32"/>
      <c r="C714" s="32"/>
      <c r="D714" s="33"/>
      <c r="E714" s="1"/>
      <c r="F714" s="34"/>
      <c r="G714" s="32"/>
      <c r="H714" s="1"/>
      <c r="I714" s="35"/>
      <c r="J714" s="1"/>
      <c r="K714" s="1"/>
      <c r="L714" s="32"/>
      <c r="M714" s="32"/>
      <c r="N714" s="32"/>
      <c r="O714" s="32"/>
      <c r="P714" s="32"/>
      <c r="Q714" s="32"/>
      <c r="R714" s="32"/>
      <c r="S714" s="32"/>
      <c r="T714" s="32"/>
      <c r="U714" s="32"/>
      <c r="V714" s="32"/>
      <c r="W714" s="32"/>
      <c r="X714" s="32"/>
      <c r="Y714" s="32"/>
      <c r="Z714" s="32"/>
      <c r="AA714" s="32"/>
      <c r="AB714" s="1"/>
      <c r="AC714" s="1"/>
      <c r="AD714" s="1"/>
      <c r="AE714" s="1"/>
      <c r="AF714" s="1"/>
      <c r="AG714" s="1"/>
      <c r="AH714" s="1"/>
      <c r="AI714" s="1"/>
      <c r="AJ714" s="37"/>
    </row>
    <row r="715" spans="1:36" ht="14.25" customHeight="1">
      <c r="A715" s="1"/>
      <c r="B715" s="32"/>
      <c r="C715" s="32"/>
      <c r="D715" s="33"/>
      <c r="E715" s="1"/>
      <c r="F715" s="34"/>
      <c r="G715" s="32"/>
      <c r="H715" s="1"/>
      <c r="I715" s="35"/>
      <c r="J715" s="1"/>
      <c r="K715" s="1"/>
      <c r="L715" s="32"/>
      <c r="M715" s="32"/>
      <c r="N715" s="32"/>
      <c r="O715" s="32"/>
      <c r="P715" s="32"/>
      <c r="Q715" s="32"/>
      <c r="R715" s="32"/>
      <c r="S715" s="32"/>
      <c r="T715" s="32"/>
      <c r="U715" s="32"/>
      <c r="V715" s="32"/>
      <c r="W715" s="32"/>
      <c r="X715" s="32"/>
      <c r="Y715" s="32"/>
      <c r="Z715" s="32"/>
      <c r="AA715" s="32"/>
      <c r="AB715" s="1"/>
      <c r="AC715" s="1"/>
      <c r="AD715" s="1"/>
      <c r="AE715" s="1"/>
      <c r="AF715" s="1"/>
      <c r="AG715" s="1"/>
      <c r="AH715" s="1"/>
      <c r="AI715" s="1"/>
      <c r="AJ715" s="37"/>
    </row>
    <row r="716" spans="1:36" ht="14.25" customHeight="1">
      <c r="A716" s="1"/>
      <c r="B716" s="32"/>
      <c r="C716" s="32"/>
      <c r="D716" s="33"/>
      <c r="E716" s="1"/>
      <c r="F716" s="34"/>
      <c r="G716" s="32"/>
      <c r="H716" s="1"/>
      <c r="I716" s="35"/>
      <c r="J716" s="1"/>
      <c r="K716" s="1"/>
      <c r="L716" s="32"/>
      <c r="M716" s="32"/>
      <c r="N716" s="32"/>
      <c r="O716" s="32"/>
      <c r="P716" s="32"/>
      <c r="Q716" s="32"/>
      <c r="R716" s="32"/>
      <c r="S716" s="32"/>
      <c r="T716" s="32"/>
      <c r="U716" s="32"/>
      <c r="V716" s="32"/>
      <c r="W716" s="32"/>
      <c r="X716" s="32"/>
      <c r="Y716" s="32"/>
      <c r="Z716" s="32"/>
      <c r="AA716" s="32"/>
      <c r="AB716" s="1"/>
      <c r="AC716" s="1"/>
      <c r="AD716" s="1"/>
      <c r="AE716" s="1"/>
      <c r="AF716" s="1"/>
      <c r="AG716" s="1"/>
      <c r="AH716" s="1"/>
      <c r="AI716" s="1"/>
      <c r="AJ716" s="37"/>
    </row>
    <row r="717" spans="1:36" ht="14.25" customHeight="1">
      <c r="A717" s="1"/>
      <c r="B717" s="32"/>
      <c r="C717" s="32"/>
      <c r="D717" s="33"/>
      <c r="E717" s="1"/>
      <c r="F717" s="34"/>
      <c r="G717" s="32"/>
      <c r="H717" s="1"/>
      <c r="I717" s="35"/>
      <c r="J717" s="1"/>
      <c r="K717" s="1"/>
      <c r="L717" s="32"/>
      <c r="M717" s="32"/>
      <c r="N717" s="32"/>
      <c r="O717" s="32"/>
      <c r="P717" s="32"/>
      <c r="Q717" s="32"/>
      <c r="R717" s="32"/>
      <c r="S717" s="32"/>
      <c r="T717" s="32"/>
      <c r="U717" s="32"/>
      <c r="V717" s="32"/>
      <c r="W717" s="32"/>
      <c r="X717" s="32"/>
      <c r="Y717" s="32"/>
      <c r="Z717" s="32"/>
      <c r="AA717" s="32"/>
      <c r="AB717" s="1"/>
      <c r="AC717" s="1"/>
      <c r="AD717" s="1"/>
      <c r="AE717" s="1"/>
      <c r="AF717" s="1"/>
      <c r="AG717" s="1"/>
      <c r="AH717" s="1"/>
      <c r="AI717" s="1"/>
      <c r="AJ717" s="37"/>
    </row>
    <row r="718" spans="1:36" ht="14.25" customHeight="1">
      <c r="A718" s="1"/>
      <c r="B718" s="32"/>
      <c r="C718" s="32"/>
      <c r="D718" s="33"/>
      <c r="E718" s="1"/>
      <c r="F718" s="34"/>
      <c r="G718" s="32"/>
      <c r="H718" s="1"/>
      <c r="I718" s="35"/>
      <c r="J718" s="1"/>
      <c r="K718" s="1"/>
      <c r="L718" s="32"/>
      <c r="M718" s="32"/>
      <c r="N718" s="32"/>
      <c r="O718" s="32"/>
      <c r="P718" s="32"/>
      <c r="Q718" s="32"/>
      <c r="R718" s="32"/>
      <c r="S718" s="32"/>
      <c r="T718" s="32"/>
      <c r="U718" s="32"/>
      <c r="V718" s="32"/>
      <c r="W718" s="32"/>
      <c r="X718" s="32"/>
      <c r="Y718" s="32"/>
      <c r="Z718" s="32"/>
      <c r="AA718" s="32"/>
      <c r="AB718" s="1"/>
      <c r="AC718" s="1"/>
      <c r="AD718" s="1"/>
      <c r="AE718" s="1"/>
      <c r="AF718" s="1"/>
      <c r="AG718" s="1"/>
      <c r="AH718" s="1"/>
      <c r="AI718" s="1"/>
      <c r="AJ718" s="37"/>
    </row>
    <row r="719" spans="1:36" ht="14.25" customHeight="1">
      <c r="A719" s="1"/>
      <c r="B719" s="32"/>
      <c r="C719" s="32"/>
      <c r="D719" s="33"/>
      <c r="E719" s="1"/>
      <c r="F719" s="34"/>
      <c r="G719" s="32"/>
      <c r="H719" s="1"/>
      <c r="I719" s="35"/>
      <c r="J719" s="1"/>
      <c r="K719" s="1"/>
      <c r="L719" s="32"/>
      <c r="M719" s="32"/>
      <c r="N719" s="32"/>
      <c r="O719" s="32"/>
      <c r="P719" s="32"/>
      <c r="Q719" s="32"/>
      <c r="R719" s="32"/>
      <c r="S719" s="32"/>
      <c r="T719" s="32"/>
      <c r="U719" s="32"/>
      <c r="V719" s="32"/>
      <c r="W719" s="32"/>
      <c r="X719" s="32"/>
      <c r="Y719" s="32"/>
      <c r="Z719" s="32"/>
      <c r="AA719" s="32"/>
      <c r="AB719" s="1"/>
      <c r="AC719" s="1"/>
      <c r="AD719" s="1"/>
      <c r="AE719" s="1"/>
      <c r="AF719" s="1"/>
      <c r="AG719" s="1"/>
      <c r="AH719" s="1"/>
      <c r="AI719" s="1"/>
      <c r="AJ719" s="37"/>
    </row>
    <row r="720" spans="1:36" ht="14.25" customHeight="1">
      <c r="A720" s="1"/>
      <c r="B720" s="32"/>
      <c r="C720" s="32"/>
      <c r="D720" s="33"/>
      <c r="E720" s="1"/>
      <c r="F720" s="34"/>
      <c r="G720" s="32"/>
      <c r="H720" s="1"/>
      <c r="I720" s="35"/>
      <c r="J720" s="1"/>
      <c r="K720" s="1"/>
      <c r="L720" s="32"/>
      <c r="M720" s="32"/>
      <c r="N720" s="32"/>
      <c r="O720" s="32"/>
      <c r="P720" s="32"/>
      <c r="Q720" s="32"/>
      <c r="R720" s="32"/>
      <c r="S720" s="32"/>
      <c r="T720" s="32"/>
      <c r="U720" s="32"/>
      <c r="V720" s="32"/>
      <c r="W720" s="32"/>
      <c r="X720" s="32"/>
      <c r="Y720" s="32"/>
      <c r="Z720" s="32"/>
      <c r="AA720" s="32"/>
      <c r="AB720" s="1"/>
      <c r="AC720" s="1"/>
      <c r="AD720" s="1"/>
      <c r="AE720" s="1"/>
      <c r="AF720" s="1"/>
      <c r="AG720" s="1"/>
      <c r="AH720" s="1"/>
      <c r="AI720" s="1"/>
      <c r="AJ720" s="37"/>
    </row>
    <row r="721" spans="1:36" ht="14.25" customHeight="1">
      <c r="A721" s="1"/>
      <c r="B721" s="32"/>
      <c r="C721" s="32"/>
      <c r="D721" s="33"/>
      <c r="E721" s="1"/>
      <c r="F721" s="34"/>
      <c r="G721" s="32"/>
      <c r="H721" s="1"/>
      <c r="I721" s="35"/>
      <c r="J721" s="1"/>
      <c r="K721" s="1"/>
      <c r="L721" s="32"/>
      <c r="M721" s="32"/>
      <c r="N721" s="32"/>
      <c r="O721" s="32"/>
      <c r="P721" s="32"/>
      <c r="Q721" s="32"/>
      <c r="R721" s="32"/>
      <c r="S721" s="32"/>
      <c r="T721" s="32"/>
      <c r="U721" s="32"/>
      <c r="V721" s="32"/>
      <c r="W721" s="32"/>
      <c r="X721" s="32"/>
      <c r="Y721" s="32"/>
      <c r="Z721" s="32"/>
      <c r="AA721" s="32"/>
      <c r="AB721" s="1"/>
      <c r="AC721" s="1"/>
      <c r="AD721" s="1"/>
      <c r="AE721" s="1"/>
      <c r="AF721" s="1"/>
      <c r="AG721" s="1"/>
      <c r="AH721" s="1"/>
      <c r="AI721" s="1"/>
      <c r="AJ721" s="37"/>
    </row>
    <row r="722" spans="1:36" ht="14.25" customHeight="1">
      <c r="A722" s="1"/>
      <c r="B722" s="32"/>
      <c r="C722" s="32"/>
      <c r="D722" s="33"/>
      <c r="E722" s="1"/>
      <c r="F722" s="34"/>
      <c r="G722" s="32"/>
      <c r="H722" s="1"/>
      <c r="I722" s="35"/>
      <c r="J722" s="1"/>
      <c r="K722" s="1"/>
      <c r="L722" s="32"/>
      <c r="M722" s="32"/>
      <c r="N722" s="32"/>
      <c r="O722" s="32"/>
      <c r="P722" s="32"/>
      <c r="Q722" s="32"/>
      <c r="R722" s="32"/>
      <c r="S722" s="32"/>
      <c r="T722" s="32"/>
      <c r="U722" s="32"/>
      <c r="V722" s="32"/>
      <c r="W722" s="32"/>
      <c r="X722" s="32"/>
      <c r="Y722" s="32"/>
      <c r="Z722" s="32"/>
      <c r="AA722" s="32"/>
      <c r="AB722" s="1"/>
      <c r="AC722" s="1"/>
      <c r="AD722" s="1"/>
      <c r="AE722" s="1"/>
      <c r="AF722" s="1"/>
      <c r="AG722" s="1"/>
      <c r="AH722" s="1"/>
      <c r="AI722" s="1"/>
      <c r="AJ722" s="37"/>
    </row>
    <row r="723" spans="1:36" ht="14.25" customHeight="1">
      <c r="A723" s="1"/>
      <c r="B723" s="32"/>
      <c r="C723" s="32"/>
      <c r="D723" s="33"/>
      <c r="E723" s="1"/>
      <c r="F723" s="34"/>
      <c r="G723" s="32"/>
      <c r="H723" s="1"/>
      <c r="I723" s="35"/>
      <c r="J723" s="1"/>
      <c r="K723" s="1"/>
      <c r="L723" s="32"/>
      <c r="M723" s="32"/>
      <c r="N723" s="32"/>
      <c r="O723" s="32"/>
      <c r="P723" s="32"/>
      <c r="Q723" s="32"/>
      <c r="R723" s="32"/>
      <c r="S723" s="32"/>
      <c r="T723" s="32"/>
      <c r="U723" s="32"/>
      <c r="V723" s="32"/>
      <c r="W723" s="32"/>
      <c r="X723" s="32"/>
      <c r="Y723" s="32"/>
      <c r="Z723" s="32"/>
      <c r="AA723" s="32"/>
      <c r="AB723" s="1"/>
      <c r="AC723" s="1"/>
      <c r="AD723" s="1"/>
      <c r="AE723" s="1"/>
      <c r="AF723" s="1"/>
      <c r="AG723" s="1"/>
      <c r="AH723" s="1"/>
      <c r="AI723" s="1"/>
      <c r="AJ723" s="37"/>
    </row>
    <row r="724" spans="1:36" ht="14.25" customHeight="1">
      <c r="A724" s="1"/>
      <c r="B724" s="32"/>
      <c r="C724" s="32"/>
      <c r="D724" s="33"/>
      <c r="E724" s="1"/>
      <c r="F724" s="34"/>
      <c r="G724" s="32"/>
      <c r="H724" s="1"/>
      <c r="I724" s="35"/>
      <c r="J724" s="1"/>
      <c r="K724" s="1"/>
      <c r="L724" s="32"/>
      <c r="M724" s="32"/>
      <c r="N724" s="32"/>
      <c r="O724" s="32"/>
      <c r="P724" s="32"/>
      <c r="Q724" s="32"/>
      <c r="R724" s="32"/>
      <c r="S724" s="32"/>
      <c r="T724" s="32"/>
      <c r="U724" s="32"/>
      <c r="V724" s="32"/>
      <c r="W724" s="32"/>
      <c r="X724" s="32"/>
      <c r="Y724" s="32"/>
      <c r="Z724" s="32"/>
      <c r="AA724" s="32"/>
      <c r="AB724" s="1"/>
      <c r="AC724" s="1"/>
      <c r="AD724" s="1"/>
      <c r="AE724" s="1"/>
      <c r="AF724" s="1"/>
      <c r="AG724" s="1"/>
      <c r="AH724" s="1"/>
      <c r="AI724" s="1"/>
      <c r="AJ724" s="37"/>
    </row>
    <row r="725" spans="1:36" ht="14.25" customHeight="1">
      <c r="A725" s="1"/>
      <c r="B725" s="32"/>
      <c r="C725" s="32"/>
      <c r="D725" s="33"/>
      <c r="E725" s="1"/>
      <c r="F725" s="34"/>
      <c r="G725" s="32"/>
      <c r="H725" s="1"/>
      <c r="I725" s="35"/>
      <c r="J725" s="1"/>
      <c r="K725" s="1"/>
      <c r="L725" s="32"/>
      <c r="M725" s="32"/>
      <c r="N725" s="32"/>
      <c r="O725" s="32"/>
      <c r="P725" s="32"/>
      <c r="Q725" s="32"/>
      <c r="R725" s="32"/>
      <c r="S725" s="32"/>
      <c r="T725" s="32"/>
      <c r="U725" s="32"/>
      <c r="V725" s="32"/>
      <c r="W725" s="32"/>
      <c r="X725" s="32"/>
      <c r="Y725" s="32"/>
      <c r="Z725" s="32"/>
      <c r="AA725" s="32"/>
      <c r="AB725" s="1"/>
      <c r="AC725" s="1"/>
      <c r="AD725" s="1"/>
      <c r="AE725" s="1"/>
      <c r="AF725" s="1"/>
      <c r="AG725" s="1"/>
      <c r="AH725" s="1"/>
      <c r="AI725" s="1"/>
      <c r="AJ725" s="37"/>
    </row>
    <row r="726" spans="1:36" ht="14.25" customHeight="1">
      <c r="A726" s="1"/>
      <c r="B726" s="32"/>
      <c r="C726" s="32"/>
      <c r="D726" s="33"/>
      <c r="E726" s="1"/>
      <c r="F726" s="34"/>
      <c r="G726" s="32"/>
      <c r="H726" s="1"/>
      <c r="I726" s="35"/>
      <c r="J726" s="1"/>
      <c r="K726" s="1"/>
      <c r="L726" s="32"/>
      <c r="M726" s="32"/>
      <c r="N726" s="32"/>
      <c r="O726" s="32"/>
      <c r="P726" s="32"/>
      <c r="Q726" s="32"/>
      <c r="R726" s="32"/>
      <c r="S726" s="32"/>
      <c r="T726" s="32"/>
      <c r="U726" s="32"/>
      <c r="V726" s="32"/>
      <c r="W726" s="32"/>
      <c r="X726" s="32"/>
      <c r="Y726" s="32"/>
      <c r="Z726" s="32"/>
      <c r="AA726" s="32"/>
      <c r="AB726" s="1"/>
      <c r="AC726" s="1"/>
      <c r="AD726" s="1"/>
      <c r="AE726" s="1"/>
      <c r="AF726" s="1"/>
      <c r="AG726" s="1"/>
      <c r="AH726" s="1"/>
      <c r="AI726" s="1"/>
      <c r="AJ726" s="37"/>
    </row>
    <row r="727" spans="1:36" ht="14.25" customHeight="1">
      <c r="A727" s="1"/>
      <c r="B727" s="32"/>
      <c r="C727" s="32"/>
      <c r="D727" s="33"/>
      <c r="E727" s="1"/>
      <c r="F727" s="34"/>
      <c r="G727" s="32"/>
      <c r="H727" s="1"/>
      <c r="I727" s="35"/>
      <c r="J727" s="1"/>
      <c r="K727" s="1"/>
      <c r="L727" s="32"/>
      <c r="M727" s="32"/>
      <c r="N727" s="32"/>
      <c r="O727" s="32"/>
      <c r="P727" s="32"/>
      <c r="Q727" s="32"/>
      <c r="R727" s="32"/>
      <c r="S727" s="32"/>
      <c r="T727" s="32"/>
      <c r="U727" s="32"/>
      <c r="V727" s="32"/>
      <c r="W727" s="32"/>
      <c r="X727" s="32"/>
      <c r="Y727" s="32"/>
      <c r="Z727" s="32"/>
      <c r="AA727" s="32"/>
      <c r="AB727" s="1"/>
      <c r="AC727" s="1"/>
      <c r="AD727" s="1"/>
      <c r="AE727" s="1"/>
      <c r="AF727" s="1"/>
      <c r="AG727" s="1"/>
      <c r="AH727" s="1"/>
      <c r="AI727" s="1"/>
      <c r="AJ727" s="37"/>
    </row>
    <row r="728" spans="1:36" ht="14.25" customHeight="1">
      <c r="A728" s="1"/>
      <c r="B728" s="32"/>
      <c r="C728" s="32"/>
      <c r="D728" s="33"/>
      <c r="E728" s="1"/>
      <c r="F728" s="34"/>
      <c r="G728" s="32"/>
      <c r="H728" s="1"/>
      <c r="I728" s="35"/>
      <c r="J728" s="1"/>
      <c r="K728" s="1"/>
      <c r="L728" s="32"/>
      <c r="M728" s="32"/>
      <c r="N728" s="32"/>
      <c r="O728" s="32"/>
      <c r="P728" s="32"/>
      <c r="Q728" s="32"/>
      <c r="R728" s="32"/>
      <c r="S728" s="32"/>
      <c r="T728" s="32"/>
      <c r="U728" s="32"/>
      <c r="V728" s="32"/>
      <c r="W728" s="32"/>
      <c r="X728" s="32"/>
      <c r="Y728" s="32"/>
      <c r="Z728" s="32"/>
      <c r="AA728" s="32"/>
      <c r="AB728" s="1"/>
      <c r="AC728" s="1"/>
      <c r="AD728" s="1"/>
      <c r="AE728" s="1"/>
      <c r="AF728" s="1"/>
      <c r="AG728" s="1"/>
      <c r="AH728" s="1"/>
      <c r="AI728" s="1"/>
      <c r="AJ728" s="37"/>
    </row>
    <row r="729" spans="1:36" ht="14.25" customHeight="1">
      <c r="A729" s="1"/>
      <c r="B729" s="32"/>
      <c r="C729" s="32"/>
      <c r="D729" s="33"/>
      <c r="E729" s="1"/>
      <c r="F729" s="34"/>
      <c r="G729" s="32"/>
      <c r="H729" s="1"/>
      <c r="I729" s="35"/>
      <c r="J729" s="1"/>
      <c r="K729" s="1"/>
      <c r="L729" s="32"/>
      <c r="M729" s="32"/>
      <c r="N729" s="32"/>
      <c r="O729" s="32"/>
      <c r="P729" s="32"/>
      <c r="Q729" s="32"/>
      <c r="R729" s="32"/>
      <c r="S729" s="32"/>
      <c r="T729" s="32"/>
      <c r="U729" s="32"/>
      <c r="V729" s="32"/>
      <c r="W729" s="32"/>
      <c r="X729" s="32"/>
      <c r="Y729" s="32"/>
      <c r="Z729" s="32"/>
      <c r="AA729" s="32"/>
      <c r="AB729" s="1"/>
      <c r="AC729" s="1"/>
      <c r="AD729" s="1"/>
      <c r="AE729" s="1"/>
      <c r="AF729" s="1"/>
      <c r="AG729" s="1"/>
      <c r="AH729" s="1"/>
      <c r="AI729" s="1"/>
      <c r="AJ729" s="37"/>
    </row>
    <row r="730" spans="1:36" ht="14.25" customHeight="1">
      <c r="A730" s="1"/>
      <c r="B730" s="32"/>
      <c r="C730" s="32"/>
      <c r="D730" s="33"/>
      <c r="E730" s="1"/>
      <c r="F730" s="34"/>
      <c r="G730" s="32"/>
      <c r="H730" s="1"/>
      <c r="I730" s="35"/>
      <c r="J730" s="1"/>
      <c r="K730" s="1"/>
      <c r="L730" s="32"/>
      <c r="M730" s="32"/>
      <c r="N730" s="32"/>
      <c r="O730" s="32"/>
      <c r="P730" s="32"/>
      <c r="Q730" s="32"/>
      <c r="R730" s="32"/>
      <c r="S730" s="32"/>
      <c r="T730" s="32"/>
      <c r="U730" s="32"/>
      <c r="V730" s="32"/>
      <c r="W730" s="32"/>
      <c r="X730" s="32"/>
      <c r="Y730" s="32"/>
      <c r="Z730" s="32"/>
      <c r="AA730" s="32"/>
      <c r="AB730" s="1"/>
      <c r="AC730" s="1"/>
      <c r="AD730" s="1"/>
      <c r="AE730" s="1"/>
      <c r="AF730" s="1"/>
      <c r="AG730" s="1"/>
      <c r="AH730" s="1"/>
      <c r="AI730" s="1"/>
      <c r="AJ730" s="37"/>
    </row>
    <row r="731" spans="1:36" ht="14.25" customHeight="1">
      <c r="A731" s="1"/>
      <c r="B731" s="32"/>
      <c r="C731" s="32"/>
      <c r="D731" s="33"/>
      <c r="E731" s="1"/>
      <c r="F731" s="34"/>
      <c r="G731" s="32"/>
      <c r="H731" s="1"/>
      <c r="I731" s="35"/>
      <c r="J731" s="1"/>
      <c r="K731" s="1"/>
      <c r="L731" s="32"/>
      <c r="M731" s="32"/>
      <c r="N731" s="32"/>
      <c r="O731" s="32"/>
      <c r="P731" s="32"/>
      <c r="Q731" s="32"/>
      <c r="R731" s="32"/>
      <c r="S731" s="32"/>
      <c r="T731" s="32"/>
      <c r="U731" s="32"/>
      <c r="V731" s="32"/>
      <c r="W731" s="32"/>
      <c r="X731" s="32"/>
      <c r="Y731" s="32"/>
      <c r="Z731" s="32"/>
      <c r="AA731" s="32"/>
      <c r="AB731" s="1"/>
      <c r="AC731" s="1"/>
      <c r="AD731" s="1"/>
      <c r="AE731" s="1"/>
      <c r="AF731" s="1"/>
      <c r="AG731" s="1"/>
      <c r="AH731" s="1"/>
      <c r="AI731" s="1"/>
      <c r="AJ731" s="37"/>
    </row>
    <row r="732" spans="1:36" ht="14.25" customHeight="1">
      <c r="A732" s="1"/>
      <c r="B732" s="32"/>
      <c r="C732" s="32"/>
      <c r="D732" s="33"/>
      <c r="E732" s="1"/>
      <c r="F732" s="34"/>
      <c r="G732" s="32"/>
      <c r="H732" s="1"/>
      <c r="I732" s="35"/>
      <c r="J732" s="1"/>
      <c r="K732" s="1"/>
      <c r="L732" s="32"/>
      <c r="M732" s="32"/>
      <c r="N732" s="32"/>
      <c r="O732" s="32"/>
      <c r="P732" s="32"/>
      <c r="Q732" s="32"/>
      <c r="R732" s="32"/>
      <c r="S732" s="32"/>
      <c r="T732" s="32"/>
      <c r="U732" s="32"/>
      <c r="V732" s="32"/>
      <c r="W732" s="32"/>
      <c r="X732" s="32"/>
      <c r="Y732" s="32"/>
      <c r="Z732" s="32"/>
      <c r="AA732" s="32"/>
      <c r="AB732" s="1"/>
      <c r="AC732" s="1"/>
      <c r="AD732" s="1"/>
      <c r="AE732" s="1"/>
      <c r="AF732" s="1"/>
      <c r="AG732" s="1"/>
      <c r="AH732" s="1"/>
      <c r="AI732" s="1"/>
      <c r="AJ732" s="37"/>
    </row>
    <row r="733" spans="1:36" ht="14.25" customHeight="1">
      <c r="A733" s="1"/>
      <c r="B733" s="32"/>
      <c r="C733" s="32"/>
      <c r="D733" s="33"/>
      <c r="E733" s="1"/>
      <c r="F733" s="34"/>
      <c r="G733" s="32"/>
      <c r="H733" s="1"/>
      <c r="I733" s="35"/>
      <c r="J733" s="1"/>
      <c r="K733" s="1"/>
      <c r="L733" s="32"/>
      <c r="M733" s="32"/>
      <c r="N733" s="32"/>
      <c r="O733" s="32"/>
      <c r="P733" s="32"/>
      <c r="Q733" s="32"/>
      <c r="R733" s="32"/>
      <c r="S733" s="32"/>
      <c r="T733" s="32"/>
      <c r="U733" s="32"/>
      <c r="V733" s="32"/>
      <c r="W733" s="32"/>
      <c r="X733" s="32"/>
      <c r="Y733" s="32"/>
      <c r="Z733" s="32"/>
      <c r="AA733" s="32"/>
      <c r="AB733" s="1"/>
      <c r="AC733" s="1"/>
      <c r="AD733" s="1"/>
      <c r="AE733" s="1"/>
      <c r="AF733" s="1"/>
      <c r="AG733" s="1"/>
      <c r="AH733" s="1"/>
      <c r="AI733" s="1"/>
      <c r="AJ733" s="37"/>
    </row>
    <row r="734" spans="1:36" ht="14.25" customHeight="1">
      <c r="A734" s="1"/>
      <c r="B734" s="32"/>
      <c r="C734" s="32"/>
      <c r="D734" s="33"/>
      <c r="E734" s="1"/>
      <c r="F734" s="34"/>
      <c r="G734" s="32"/>
      <c r="H734" s="1"/>
      <c r="I734" s="35"/>
      <c r="J734" s="1"/>
      <c r="K734" s="1"/>
      <c r="L734" s="32"/>
      <c r="M734" s="32"/>
      <c r="N734" s="32"/>
      <c r="O734" s="32"/>
      <c r="P734" s="32"/>
      <c r="Q734" s="32"/>
      <c r="R734" s="32"/>
      <c r="S734" s="32"/>
      <c r="T734" s="32"/>
      <c r="U734" s="32"/>
      <c r="V734" s="32"/>
      <c r="W734" s="32"/>
      <c r="X734" s="32"/>
      <c r="Y734" s="32"/>
      <c r="Z734" s="32"/>
      <c r="AA734" s="32"/>
      <c r="AB734" s="1"/>
      <c r="AC734" s="1"/>
      <c r="AD734" s="1"/>
      <c r="AE734" s="1"/>
      <c r="AF734" s="1"/>
      <c r="AG734" s="1"/>
      <c r="AH734" s="1"/>
      <c r="AI734" s="1"/>
      <c r="AJ734" s="37"/>
    </row>
    <row r="735" spans="1:36" ht="14.25" customHeight="1">
      <c r="A735" s="1"/>
      <c r="B735" s="32"/>
      <c r="C735" s="32"/>
      <c r="D735" s="33"/>
      <c r="E735" s="1"/>
      <c r="F735" s="34"/>
      <c r="G735" s="32"/>
      <c r="H735" s="1"/>
      <c r="I735" s="35"/>
      <c r="J735" s="1"/>
      <c r="K735" s="1"/>
      <c r="L735" s="32"/>
      <c r="M735" s="32"/>
      <c r="N735" s="32"/>
      <c r="O735" s="32"/>
      <c r="P735" s="32"/>
      <c r="Q735" s="32"/>
      <c r="R735" s="32"/>
      <c r="S735" s="32"/>
      <c r="T735" s="32"/>
      <c r="U735" s="32"/>
      <c r="V735" s="32"/>
      <c r="W735" s="32"/>
      <c r="X735" s="32"/>
      <c r="Y735" s="32"/>
      <c r="Z735" s="32"/>
      <c r="AA735" s="32"/>
      <c r="AB735" s="1"/>
      <c r="AC735" s="1"/>
      <c r="AD735" s="1"/>
      <c r="AE735" s="1"/>
      <c r="AF735" s="1"/>
      <c r="AG735" s="1"/>
      <c r="AH735" s="1"/>
      <c r="AI735" s="1"/>
      <c r="AJ735" s="37"/>
    </row>
    <row r="736" spans="1:36" ht="14.25" customHeight="1">
      <c r="A736" s="1"/>
      <c r="B736" s="32"/>
      <c r="C736" s="32"/>
      <c r="D736" s="33"/>
      <c r="E736" s="1"/>
      <c r="F736" s="34"/>
      <c r="G736" s="32"/>
      <c r="H736" s="1"/>
      <c r="I736" s="35"/>
      <c r="J736" s="1"/>
      <c r="K736" s="1"/>
      <c r="L736" s="32"/>
      <c r="M736" s="32"/>
      <c r="N736" s="32"/>
      <c r="O736" s="32"/>
      <c r="P736" s="32"/>
      <c r="Q736" s="32"/>
      <c r="R736" s="32"/>
      <c r="S736" s="32"/>
      <c r="T736" s="32"/>
      <c r="U736" s="32"/>
      <c r="V736" s="32"/>
      <c r="W736" s="32"/>
      <c r="X736" s="32"/>
      <c r="Y736" s="32"/>
      <c r="Z736" s="32"/>
      <c r="AA736" s="32"/>
      <c r="AB736" s="1"/>
      <c r="AC736" s="1"/>
      <c r="AD736" s="1"/>
      <c r="AE736" s="1"/>
      <c r="AF736" s="1"/>
      <c r="AG736" s="1"/>
      <c r="AH736" s="1"/>
      <c r="AI736" s="1"/>
      <c r="AJ736" s="37"/>
    </row>
    <row r="737" spans="1:36" ht="14.25" customHeight="1">
      <c r="A737" s="1"/>
      <c r="B737" s="32"/>
      <c r="C737" s="32"/>
      <c r="D737" s="33"/>
      <c r="E737" s="1"/>
      <c r="F737" s="34"/>
      <c r="G737" s="32"/>
      <c r="H737" s="1"/>
      <c r="I737" s="35"/>
      <c r="J737" s="1"/>
      <c r="K737" s="1"/>
      <c r="L737" s="32"/>
      <c r="M737" s="32"/>
      <c r="N737" s="32"/>
      <c r="O737" s="32"/>
      <c r="P737" s="32"/>
      <c r="Q737" s="32"/>
      <c r="R737" s="32"/>
      <c r="S737" s="32"/>
      <c r="T737" s="32"/>
      <c r="U737" s="32"/>
      <c r="V737" s="32"/>
      <c r="W737" s="32"/>
      <c r="X737" s="32"/>
      <c r="Y737" s="32"/>
      <c r="Z737" s="32"/>
      <c r="AA737" s="32"/>
      <c r="AB737" s="1"/>
      <c r="AC737" s="1"/>
      <c r="AD737" s="1"/>
      <c r="AE737" s="1"/>
      <c r="AF737" s="1"/>
      <c r="AG737" s="1"/>
      <c r="AH737" s="1"/>
      <c r="AI737" s="1"/>
      <c r="AJ737" s="37"/>
    </row>
    <row r="738" spans="1:36" ht="14.25" customHeight="1">
      <c r="A738" s="1"/>
      <c r="B738" s="32"/>
      <c r="C738" s="32"/>
      <c r="D738" s="33"/>
      <c r="E738" s="1"/>
      <c r="F738" s="34"/>
      <c r="G738" s="32"/>
      <c r="H738" s="1"/>
      <c r="I738" s="35"/>
      <c r="J738" s="1"/>
      <c r="K738" s="1"/>
      <c r="L738" s="32"/>
      <c r="M738" s="32"/>
      <c r="N738" s="32"/>
      <c r="O738" s="32"/>
      <c r="P738" s="32"/>
      <c r="Q738" s="32"/>
      <c r="R738" s="32"/>
      <c r="S738" s="32"/>
      <c r="T738" s="32"/>
      <c r="U738" s="32"/>
      <c r="V738" s="32"/>
      <c r="W738" s="32"/>
      <c r="X738" s="32"/>
      <c r="Y738" s="32"/>
      <c r="Z738" s="32"/>
      <c r="AA738" s="32"/>
      <c r="AB738" s="1"/>
      <c r="AC738" s="1"/>
      <c r="AD738" s="1"/>
      <c r="AE738" s="1"/>
      <c r="AF738" s="1"/>
      <c r="AG738" s="1"/>
      <c r="AH738" s="1"/>
      <c r="AI738" s="1"/>
      <c r="AJ738" s="37"/>
    </row>
    <row r="739" spans="1:36" ht="14.25" customHeight="1">
      <c r="A739" s="1"/>
      <c r="B739" s="32"/>
      <c r="C739" s="32"/>
      <c r="D739" s="33"/>
      <c r="E739" s="1"/>
      <c r="F739" s="34"/>
      <c r="G739" s="32"/>
      <c r="H739" s="1"/>
      <c r="I739" s="35"/>
      <c r="J739" s="1"/>
      <c r="K739" s="1"/>
      <c r="L739" s="32"/>
      <c r="M739" s="32"/>
      <c r="N739" s="32"/>
      <c r="O739" s="32"/>
      <c r="P739" s="32"/>
      <c r="Q739" s="32"/>
      <c r="R739" s="32"/>
      <c r="S739" s="32"/>
      <c r="T739" s="32"/>
      <c r="U739" s="32"/>
      <c r="V739" s="32"/>
      <c r="W739" s="32"/>
      <c r="X739" s="32"/>
      <c r="Y739" s="32"/>
      <c r="Z739" s="32"/>
      <c r="AA739" s="32"/>
      <c r="AB739" s="1"/>
      <c r="AC739" s="1"/>
      <c r="AD739" s="1"/>
      <c r="AE739" s="1"/>
      <c r="AF739" s="1"/>
      <c r="AG739" s="1"/>
      <c r="AH739" s="1"/>
      <c r="AI739" s="1"/>
      <c r="AJ739" s="37"/>
    </row>
    <row r="740" spans="1:36" ht="14.25" customHeight="1">
      <c r="A740" s="1"/>
      <c r="B740" s="32"/>
      <c r="C740" s="32"/>
      <c r="D740" s="33"/>
      <c r="E740" s="1"/>
      <c r="F740" s="34"/>
      <c r="G740" s="32"/>
      <c r="H740" s="1"/>
      <c r="I740" s="35"/>
      <c r="J740" s="1"/>
      <c r="K740" s="1"/>
      <c r="L740" s="32"/>
      <c r="M740" s="32"/>
      <c r="N740" s="32"/>
      <c r="O740" s="32"/>
      <c r="P740" s="32"/>
      <c r="Q740" s="32"/>
      <c r="R740" s="32"/>
      <c r="S740" s="32"/>
      <c r="T740" s="32"/>
      <c r="U740" s="32"/>
      <c r="V740" s="32"/>
      <c r="W740" s="32"/>
      <c r="X740" s="32"/>
      <c r="Y740" s="32"/>
      <c r="Z740" s="32"/>
      <c r="AA740" s="32"/>
      <c r="AB740" s="1"/>
      <c r="AC740" s="1"/>
      <c r="AD740" s="1"/>
      <c r="AE740" s="1"/>
      <c r="AF740" s="1"/>
      <c r="AG740" s="1"/>
      <c r="AH740" s="1"/>
      <c r="AI740" s="1"/>
      <c r="AJ740" s="37"/>
    </row>
    <row r="741" spans="1:36" ht="14.25" customHeight="1">
      <c r="A741" s="1"/>
      <c r="B741" s="32"/>
      <c r="C741" s="32"/>
      <c r="D741" s="33"/>
      <c r="E741" s="1"/>
      <c r="F741" s="34"/>
      <c r="G741" s="32"/>
      <c r="H741" s="1"/>
      <c r="I741" s="35"/>
      <c r="J741" s="1"/>
      <c r="K741" s="1"/>
      <c r="L741" s="32"/>
      <c r="M741" s="32"/>
      <c r="N741" s="32"/>
      <c r="O741" s="32"/>
      <c r="P741" s="32"/>
      <c r="Q741" s="32"/>
      <c r="R741" s="32"/>
      <c r="S741" s="32"/>
      <c r="T741" s="32"/>
      <c r="U741" s="32"/>
      <c r="V741" s="32"/>
      <c r="W741" s="32"/>
      <c r="X741" s="32"/>
      <c r="Y741" s="32"/>
      <c r="Z741" s="32"/>
      <c r="AA741" s="32"/>
      <c r="AB741" s="1"/>
      <c r="AC741" s="1"/>
      <c r="AD741" s="1"/>
      <c r="AE741" s="1"/>
      <c r="AF741" s="1"/>
      <c r="AG741" s="1"/>
      <c r="AH741" s="1"/>
      <c r="AI741" s="1"/>
      <c r="AJ741" s="37"/>
    </row>
    <row r="742" spans="1:36" ht="14.25" customHeight="1">
      <c r="A742" s="1"/>
      <c r="B742" s="32"/>
      <c r="C742" s="32"/>
      <c r="D742" s="33"/>
      <c r="E742" s="1"/>
      <c r="F742" s="34"/>
      <c r="G742" s="32"/>
      <c r="H742" s="1"/>
      <c r="I742" s="35"/>
      <c r="J742" s="1"/>
      <c r="K742" s="1"/>
      <c r="L742" s="32"/>
      <c r="M742" s="32"/>
      <c r="N742" s="32"/>
      <c r="O742" s="32"/>
      <c r="P742" s="32"/>
      <c r="Q742" s="32"/>
      <c r="R742" s="32"/>
      <c r="S742" s="32"/>
      <c r="T742" s="32"/>
      <c r="U742" s="32"/>
      <c r="V742" s="32"/>
      <c r="W742" s="32"/>
      <c r="X742" s="32"/>
      <c r="Y742" s="32"/>
      <c r="Z742" s="32"/>
      <c r="AA742" s="32"/>
      <c r="AB742" s="1"/>
      <c r="AC742" s="1"/>
      <c r="AD742" s="1"/>
      <c r="AE742" s="1"/>
      <c r="AF742" s="1"/>
      <c r="AG742" s="1"/>
      <c r="AH742" s="1"/>
      <c r="AI742" s="1"/>
      <c r="AJ742" s="37"/>
    </row>
    <row r="743" spans="1:36" ht="14.25" customHeight="1">
      <c r="A743" s="1"/>
      <c r="B743" s="32"/>
      <c r="C743" s="32"/>
      <c r="D743" s="33"/>
      <c r="E743" s="1"/>
      <c r="F743" s="34"/>
      <c r="G743" s="32"/>
      <c r="H743" s="1"/>
      <c r="I743" s="35"/>
      <c r="J743" s="1"/>
      <c r="K743" s="1"/>
      <c r="L743" s="32"/>
      <c r="M743" s="32"/>
      <c r="N743" s="32"/>
      <c r="O743" s="32"/>
      <c r="P743" s="32"/>
      <c r="Q743" s="32"/>
      <c r="R743" s="32"/>
      <c r="S743" s="32"/>
      <c r="T743" s="32"/>
      <c r="U743" s="32"/>
      <c r="V743" s="32"/>
      <c r="W743" s="32"/>
      <c r="X743" s="32"/>
      <c r="Y743" s="32"/>
      <c r="Z743" s="32"/>
      <c r="AA743" s="32"/>
      <c r="AB743" s="1"/>
      <c r="AC743" s="1"/>
      <c r="AD743" s="1"/>
      <c r="AE743" s="1"/>
      <c r="AF743" s="1"/>
      <c r="AG743" s="1"/>
      <c r="AH743" s="1"/>
      <c r="AI743" s="1"/>
      <c r="AJ743" s="37"/>
    </row>
    <row r="744" spans="1:36" ht="14.25" customHeight="1">
      <c r="A744" s="1"/>
      <c r="B744" s="32"/>
      <c r="C744" s="32"/>
      <c r="D744" s="33"/>
      <c r="E744" s="1"/>
      <c r="F744" s="34"/>
      <c r="G744" s="32"/>
      <c r="H744" s="1"/>
      <c r="I744" s="35"/>
      <c r="J744" s="1"/>
      <c r="K744" s="1"/>
      <c r="L744" s="32"/>
      <c r="M744" s="32"/>
      <c r="N744" s="32"/>
      <c r="O744" s="32"/>
      <c r="P744" s="32"/>
      <c r="Q744" s="32"/>
      <c r="R744" s="32"/>
      <c r="S744" s="32"/>
      <c r="T744" s="32"/>
      <c r="U744" s="32"/>
      <c r="V744" s="32"/>
      <c r="W744" s="32"/>
      <c r="X744" s="32"/>
      <c r="Y744" s="32"/>
      <c r="Z744" s="32"/>
      <c r="AA744" s="32"/>
      <c r="AB744" s="1"/>
      <c r="AC744" s="1"/>
      <c r="AD744" s="1"/>
      <c r="AE744" s="1"/>
      <c r="AF744" s="1"/>
      <c r="AG744" s="1"/>
      <c r="AH744" s="1"/>
      <c r="AI744" s="1"/>
      <c r="AJ744" s="37"/>
    </row>
    <row r="745" spans="1:36" ht="14.25" customHeight="1">
      <c r="A745" s="1"/>
      <c r="B745" s="32"/>
      <c r="C745" s="32"/>
      <c r="D745" s="33"/>
      <c r="E745" s="1"/>
      <c r="F745" s="34"/>
      <c r="G745" s="32"/>
      <c r="H745" s="1"/>
      <c r="I745" s="35"/>
      <c r="J745" s="1"/>
      <c r="K745" s="1"/>
      <c r="L745" s="32"/>
      <c r="M745" s="32"/>
      <c r="N745" s="32"/>
      <c r="O745" s="32"/>
      <c r="P745" s="32"/>
      <c r="Q745" s="32"/>
      <c r="R745" s="32"/>
      <c r="S745" s="32"/>
      <c r="T745" s="32"/>
      <c r="U745" s="32"/>
      <c r="V745" s="32"/>
      <c r="W745" s="32"/>
      <c r="X745" s="32"/>
      <c r="Y745" s="32"/>
      <c r="Z745" s="32"/>
      <c r="AA745" s="32"/>
      <c r="AB745" s="1"/>
      <c r="AC745" s="1"/>
      <c r="AD745" s="1"/>
      <c r="AE745" s="1"/>
      <c r="AF745" s="1"/>
      <c r="AG745" s="1"/>
      <c r="AH745" s="1"/>
      <c r="AI745" s="1"/>
      <c r="AJ745" s="37"/>
    </row>
    <row r="746" spans="1:36" ht="14.25" customHeight="1">
      <c r="A746" s="1"/>
      <c r="B746" s="32"/>
      <c r="C746" s="32"/>
      <c r="D746" s="33"/>
      <c r="E746" s="1"/>
      <c r="F746" s="34"/>
      <c r="G746" s="32"/>
      <c r="H746" s="1"/>
      <c r="I746" s="35"/>
      <c r="J746" s="1"/>
      <c r="K746" s="1"/>
      <c r="L746" s="32"/>
      <c r="M746" s="32"/>
      <c r="N746" s="32"/>
      <c r="O746" s="32"/>
      <c r="P746" s="32"/>
      <c r="Q746" s="32"/>
      <c r="R746" s="32"/>
      <c r="S746" s="32"/>
      <c r="T746" s="32"/>
      <c r="U746" s="32"/>
      <c r="V746" s="32"/>
      <c r="W746" s="32"/>
      <c r="X746" s="32"/>
      <c r="Y746" s="32"/>
      <c r="Z746" s="32"/>
      <c r="AA746" s="32"/>
      <c r="AB746" s="1"/>
      <c r="AC746" s="1"/>
      <c r="AD746" s="1"/>
      <c r="AE746" s="1"/>
      <c r="AF746" s="1"/>
      <c r="AG746" s="1"/>
      <c r="AH746" s="1"/>
      <c r="AI746" s="1"/>
      <c r="AJ746" s="37"/>
    </row>
    <row r="747" spans="1:36" ht="14.25" customHeight="1">
      <c r="A747" s="1"/>
      <c r="B747" s="32"/>
      <c r="C747" s="32"/>
      <c r="D747" s="33"/>
      <c r="E747" s="1"/>
      <c r="F747" s="34"/>
      <c r="G747" s="32"/>
      <c r="H747" s="1"/>
      <c r="I747" s="35"/>
      <c r="J747" s="1"/>
      <c r="K747" s="1"/>
      <c r="L747" s="32"/>
      <c r="M747" s="32"/>
      <c r="N747" s="32"/>
      <c r="O747" s="32"/>
      <c r="P747" s="32"/>
      <c r="Q747" s="32"/>
      <c r="R747" s="32"/>
      <c r="S747" s="32"/>
      <c r="T747" s="32"/>
      <c r="U747" s="32"/>
      <c r="V747" s="32"/>
      <c r="W747" s="32"/>
      <c r="X747" s="32"/>
      <c r="Y747" s="32"/>
      <c r="Z747" s="32"/>
      <c r="AA747" s="32"/>
      <c r="AB747" s="1"/>
      <c r="AC747" s="1"/>
      <c r="AD747" s="1"/>
      <c r="AE747" s="1"/>
      <c r="AF747" s="1"/>
      <c r="AG747" s="1"/>
      <c r="AH747" s="1"/>
      <c r="AI747" s="1"/>
      <c r="AJ747" s="37"/>
    </row>
    <row r="748" spans="1:36" ht="14.25" customHeight="1">
      <c r="A748" s="1"/>
      <c r="B748" s="32"/>
      <c r="C748" s="32"/>
      <c r="D748" s="33"/>
      <c r="E748" s="1"/>
      <c r="F748" s="34"/>
      <c r="G748" s="32"/>
      <c r="H748" s="1"/>
      <c r="I748" s="35"/>
      <c r="J748" s="1"/>
      <c r="K748" s="1"/>
      <c r="L748" s="32"/>
      <c r="M748" s="32"/>
      <c r="N748" s="32"/>
      <c r="O748" s="32"/>
      <c r="P748" s="32"/>
      <c r="Q748" s="32"/>
      <c r="R748" s="32"/>
      <c r="S748" s="32"/>
      <c r="T748" s="32"/>
      <c r="U748" s="32"/>
      <c r="V748" s="32"/>
      <c r="W748" s="32"/>
      <c r="X748" s="32"/>
      <c r="Y748" s="32"/>
      <c r="Z748" s="32"/>
      <c r="AA748" s="32"/>
      <c r="AB748" s="1"/>
      <c r="AC748" s="1"/>
      <c r="AD748" s="1"/>
      <c r="AE748" s="1"/>
      <c r="AF748" s="1"/>
      <c r="AG748" s="1"/>
      <c r="AH748" s="1"/>
      <c r="AI748" s="1"/>
      <c r="AJ748" s="37"/>
    </row>
    <row r="749" spans="1:36" ht="14.25" customHeight="1">
      <c r="A749" s="1"/>
      <c r="B749" s="32"/>
      <c r="C749" s="32"/>
      <c r="D749" s="33"/>
      <c r="E749" s="1"/>
      <c r="F749" s="34"/>
      <c r="G749" s="32"/>
      <c r="H749" s="1"/>
      <c r="I749" s="35"/>
      <c r="J749" s="1"/>
      <c r="K749" s="1"/>
      <c r="L749" s="32"/>
      <c r="M749" s="32"/>
      <c r="N749" s="32"/>
      <c r="O749" s="32"/>
      <c r="P749" s="32"/>
      <c r="Q749" s="32"/>
      <c r="R749" s="32"/>
      <c r="S749" s="32"/>
      <c r="T749" s="32"/>
      <c r="U749" s="32"/>
      <c r="V749" s="32"/>
      <c r="W749" s="32"/>
      <c r="X749" s="32"/>
      <c r="Y749" s="32"/>
      <c r="Z749" s="32"/>
      <c r="AA749" s="32"/>
      <c r="AB749" s="1"/>
      <c r="AC749" s="1"/>
      <c r="AD749" s="1"/>
      <c r="AE749" s="1"/>
      <c r="AF749" s="1"/>
      <c r="AG749" s="1"/>
      <c r="AH749" s="1"/>
      <c r="AI749" s="1"/>
      <c r="AJ749" s="37"/>
    </row>
    <row r="750" spans="1:36" ht="14.25" customHeight="1">
      <c r="A750" s="1"/>
      <c r="B750" s="32"/>
      <c r="C750" s="32"/>
      <c r="D750" s="33"/>
      <c r="E750" s="1"/>
      <c r="F750" s="34"/>
      <c r="G750" s="32"/>
      <c r="H750" s="1"/>
      <c r="I750" s="35"/>
      <c r="J750" s="1"/>
      <c r="K750" s="1"/>
      <c r="L750" s="32"/>
      <c r="M750" s="32"/>
      <c r="N750" s="32"/>
      <c r="O750" s="32"/>
      <c r="P750" s="32"/>
      <c r="Q750" s="32"/>
      <c r="R750" s="32"/>
      <c r="S750" s="32"/>
      <c r="T750" s="32"/>
      <c r="U750" s="32"/>
      <c r="V750" s="32"/>
      <c r="W750" s="32"/>
      <c r="X750" s="32"/>
      <c r="Y750" s="32"/>
      <c r="Z750" s="32"/>
      <c r="AA750" s="32"/>
      <c r="AB750" s="1"/>
      <c r="AC750" s="1"/>
      <c r="AD750" s="1"/>
      <c r="AE750" s="1"/>
      <c r="AF750" s="1"/>
      <c r="AG750" s="1"/>
      <c r="AH750" s="1"/>
      <c r="AI750" s="1"/>
      <c r="AJ750" s="37"/>
    </row>
    <row r="751" spans="1:36" ht="14.25" customHeight="1">
      <c r="A751" s="1"/>
      <c r="B751" s="32"/>
      <c r="C751" s="32"/>
      <c r="D751" s="33"/>
      <c r="E751" s="1"/>
      <c r="F751" s="34"/>
      <c r="G751" s="32"/>
      <c r="H751" s="1"/>
      <c r="I751" s="35"/>
      <c r="J751" s="1"/>
      <c r="K751" s="1"/>
      <c r="L751" s="32"/>
      <c r="M751" s="32"/>
      <c r="N751" s="32"/>
      <c r="O751" s="32"/>
      <c r="P751" s="32"/>
      <c r="Q751" s="32"/>
      <c r="R751" s="32"/>
      <c r="S751" s="32"/>
      <c r="T751" s="32"/>
      <c r="U751" s="32"/>
      <c r="V751" s="32"/>
      <c r="W751" s="32"/>
      <c r="X751" s="32"/>
      <c r="Y751" s="32"/>
      <c r="Z751" s="32"/>
      <c r="AA751" s="32"/>
      <c r="AB751" s="1"/>
      <c r="AC751" s="1"/>
      <c r="AD751" s="1"/>
      <c r="AE751" s="1"/>
      <c r="AF751" s="1"/>
      <c r="AG751" s="1"/>
      <c r="AH751" s="1"/>
      <c r="AI751" s="1"/>
      <c r="AJ751" s="37"/>
    </row>
    <row r="752" spans="1:36" ht="14.25" customHeight="1">
      <c r="A752" s="1"/>
      <c r="B752" s="32"/>
      <c r="C752" s="32"/>
      <c r="D752" s="33"/>
      <c r="E752" s="1"/>
      <c r="F752" s="34"/>
      <c r="G752" s="32"/>
      <c r="H752" s="1"/>
      <c r="I752" s="35"/>
      <c r="J752" s="1"/>
      <c r="K752" s="1"/>
      <c r="L752" s="32"/>
      <c r="M752" s="32"/>
      <c r="N752" s="32"/>
      <c r="O752" s="32"/>
      <c r="P752" s="32"/>
      <c r="Q752" s="32"/>
      <c r="R752" s="32"/>
      <c r="S752" s="32"/>
      <c r="T752" s="32"/>
      <c r="U752" s="32"/>
      <c r="V752" s="32"/>
      <c r="W752" s="32"/>
      <c r="X752" s="32"/>
      <c r="Y752" s="32"/>
      <c r="Z752" s="32"/>
      <c r="AA752" s="32"/>
      <c r="AB752" s="1"/>
      <c r="AC752" s="1"/>
      <c r="AD752" s="1"/>
      <c r="AE752" s="1"/>
      <c r="AF752" s="1"/>
      <c r="AG752" s="1"/>
      <c r="AH752" s="1"/>
      <c r="AI752" s="1"/>
      <c r="AJ752" s="37"/>
    </row>
    <row r="753" spans="1:36" ht="14.25" customHeight="1">
      <c r="A753" s="1"/>
      <c r="B753" s="32"/>
      <c r="C753" s="32"/>
      <c r="D753" s="33"/>
      <c r="E753" s="1"/>
      <c r="F753" s="34"/>
      <c r="G753" s="32"/>
      <c r="H753" s="1"/>
      <c r="I753" s="35"/>
      <c r="J753" s="1"/>
      <c r="K753" s="1"/>
      <c r="L753" s="32"/>
      <c r="M753" s="32"/>
      <c r="N753" s="32"/>
      <c r="O753" s="32"/>
      <c r="P753" s="32"/>
      <c r="Q753" s="32"/>
      <c r="R753" s="32"/>
      <c r="S753" s="32"/>
      <c r="T753" s="32"/>
      <c r="U753" s="32"/>
      <c r="V753" s="32"/>
      <c r="W753" s="32"/>
      <c r="X753" s="32"/>
      <c r="Y753" s="32"/>
      <c r="Z753" s="32"/>
      <c r="AA753" s="32"/>
      <c r="AB753" s="1"/>
      <c r="AC753" s="1"/>
      <c r="AD753" s="1"/>
      <c r="AE753" s="1"/>
      <c r="AF753" s="1"/>
      <c r="AG753" s="1"/>
      <c r="AH753" s="1"/>
      <c r="AI753" s="1"/>
      <c r="AJ753" s="37"/>
    </row>
    <row r="754" spans="1:36" ht="14.25" customHeight="1">
      <c r="A754" s="1"/>
      <c r="B754" s="32"/>
      <c r="C754" s="32"/>
      <c r="D754" s="33"/>
      <c r="E754" s="1"/>
      <c r="F754" s="34"/>
      <c r="G754" s="32"/>
      <c r="H754" s="1"/>
      <c r="I754" s="35"/>
      <c r="J754" s="1"/>
      <c r="K754" s="1"/>
      <c r="L754" s="32"/>
      <c r="M754" s="32"/>
      <c r="N754" s="32"/>
      <c r="O754" s="32"/>
      <c r="P754" s="32"/>
      <c r="Q754" s="32"/>
      <c r="R754" s="32"/>
      <c r="S754" s="32"/>
      <c r="T754" s="32"/>
      <c r="U754" s="32"/>
      <c r="V754" s="32"/>
      <c r="W754" s="32"/>
      <c r="X754" s="32"/>
      <c r="Y754" s="32"/>
      <c r="Z754" s="32"/>
      <c r="AA754" s="32"/>
      <c r="AB754" s="1"/>
      <c r="AC754" s="1"/>
      <c r="AD754" s="1"/>
      <c r="AE754" s="1"/>
      <c r="AF754" s="1"/>
      <c r="AG754" s="1"/>
      <c r="AH754" s="1"/>
      <c r="AI754" s="1"/>
      <c r="AJ754" s="37"/>
    </row>
    <row r="755" spans="1:36" ht="14.25" customHeight="1">
      <c r="A755" s="1"/>
      <c r="B755" s="32"/>
      <c r="C755" s="32"/>
      <c r="D755" s="33"/>
      <c r="E755" s="1"/>
      <c r="F755" s="34"/>
      <c r="G755" s="32"/>
      <c r="H755" s="1"/>
      <c r="I755" s="35"/>
      <c r="J755" s="1"/>
      <c r="K755" s="1"/>
      <c r="L755" s="32"/>
      <c r="M755" s="32"/>
      <c r="N755" s="32"/>
      <c r="O755" s="32"/>
      <c r="P755" s="32"/>
      <c r="Q755" s="32"/>
      <c r="R755" s="32"/>
      <c r="S755" s="32"/>
      <c r="T755" s="32"/>
      <c r="U755" s="32"/>
      <c r="V755" s="32"/>
      <c r="W755" s="32"/>
      <c r="X755" s="32"/>
      <c r="Y755" s="32"/>
      <c r="Z755" s="32"/>
      <c r="AA755" s="32"/>
      <c r="AB755" s="1"/>
      <c r="AC755" s="1"/>
      <c r="AD755" s="1"/>
      <c r="AE755" s="1"/>
      <c r="AF755" s="1"/>
      <c r="AG755" s="1"/>
      <c r="AH755" s="1"/>
      <c r="AI755" s="1"/>
      <c r="AJ755" s="37"/>
    </row>
    <row r="756" spans="1:36" ht="14.25" customHeight="1">
      <c r="A756" s="1"/>
      <c r="B756" s="32"/>
      <c r="C756" s="32"/>
      <c r="D756" s="33"/>
      <c r="E756" s="1"/>
      <c r="F756" s="34"/>
      <c r="G756" s="32"/>
      <c r="H756" s="1"/>
      <c r="I756" s="35"/>
      <c r="J756" s="1"/>
      <c r="K756" s="1"/>
      <c r="L756" s="32"/>
      <c r="M756" s="32"/>
      <c r="N756" s="32"/>
      <c r="O756" s="32"/>
      <c r="P756" s="32"/>
      <c r="Q756" s="32"/>
      <c r="R756" s="32"/>
      <c r="S756" s="32"/>
      <c r="T756" s="32"/>
      <c r="U756" s="32"/>
      <c r="V756" s="32"/>
      <c r="W756" s="32"/>
      <c r="X756" s="32"/>
      <c r="Y756" s="32"/>
      <c r="Z756" s="32"/>
      <c r="AA756" s="32"/>
      <c r="AB756" s="1"/>
      <c r="AC756" s="1"/>
      <c r="AD756" s="1"/>
      <c r="AE756" s="1"/>
      <c r="AF756" s="1"/>
      <c r="AG756" s="1"/>
      <c r="AH756" s="1"/>
      <c r="AI756" s="1"/>
      <c r="AJ756" s="37"/>
    </row>
    <row r="757" spans="1:36" ht="14.25" customHeight="1">
      <c r="A757" s="1"/>
      <c r="B757" s="32"/>
      <c r="C757" s="32"/>
      <c r="D757" s="33"/>
      <c r="E757" s="1"/>
      <c r="F757" s="34"/>
      <c r="G757" s="32"/>
      <c r="H757" s="1"/>
      <c r="I757" s="35"/>
      <c r="J757" s="1"/>
      <c r="K757" s="1"/>
      <c r="L757" s="32"/>
      <c r="M757" s="32"/>
      <c r="N757" s="32"/>
      <c r="O757" s="32"/>
      <c r="P757" s="32"/>
      <c r="Q757" s="32"/>
      <c r="R757" s="32"/>
      <c r="S757" s="32"/>
      <c r="T757" s="32"/>
      <c r="U757" s="32"/>
      <c r="V757" s="32"/>
      <c r="W757" s="32"/>
      <c r="X757" s="32"/>
      <c r="Y757" s="32"/>
      <c r="Z757" s="32"/>
      <c r="AA757" s="32"/>
      <c r="AB757" s="1"/>
      <c r="AC757" s="1"/>
      <c r="AD757" s="1"/>
      <c r="AE757" s="1"/>
      <c r="AF757" s="1"/>
      <c r="AG757" s="1"/>
      <c r="AH757" s="1"/>
      <c r="AI757" s="1"/>
      <c r="AJ757" s="37"/>
    </row>
    <row r="758" spans="1:36" ht="14.25" customHeight="1">
      <c r="A758" s="1"/>
      <c r="B758" s="32"/>
      <c r="C758" s="32"/>
      <c r="D758" s="33"/>
      <c r="E758" s="1"/>
      <c r="F758" s="34"/>
      <c r="G758" s="32"/>
      <c r="H758" s="1"/>
      <c r="I758" s="35"/>
      <c r="J758" s="1"/>
      <c r="K758" s="1"/>
      <c r="L758" s="32"/>
      <c r="M758" s="32"/>
      <c r="N758" s="32"/>
      <c r="O758" s="32"/>
      <c r="P758" s="32"/>
      <c r="Q758" s="32"/>
      <c r="R758" s="32"/>
      <c r="S758" s="32"/>
      <c r="T758" s="32"/>
      <c r="U758" s="32"/>
      <c r="V758" s="32"/>
      <c r="W758" s="32"/>
      <c r="X758" s="32"/>
      <c r="Y758" s="32"/>
      <c r="Z758" s="32"/>
      <c r="AA758" s="32"/>
      <c r="AB758" s="1"/>
      <c r="AC758" s="1"/>
      <c r="AD758" s="1"/>
      <c r="AE758" s="1"/>
      <c r="AF758" s="1"/>
      <c r="AG758" s="1"/>
      <c r="AH758" s="1"/>
      <c r="AI758" s="1"/>
      <c r="AJ758" s="37"/>
    </row>
    <row r="759" spans="1:36" ht="14.25" customHeight="1">
      <c r="A759" s="1"/>
      <c r="B759" s="32"/>
      <c r="C759" s="32"/>
      <c r="D759" s="33"/>
      <c r="E759" s="1"/>
      <c r="F759" s="34"/>
      <c r="G759" s="32"/>
      <c r="H759" s="1"/>
      <c r="I759" s="35"/>
      <c r="J759" s="1"/>
      <c r="K759" s="1"/>
      <c r="L759" s="32"/>
      <c r="M759" s="32"/>
      <c r="N759" s="32"/>
      <c r="O759" s="32"/>
      <c r="P759" s="32"/>
      <c r="Q759" s="32"/>
      <c r="R759" s="32"/>
      <c r="S759" s="32"/>
      <c r="T759" s="32"/>
      <c r="U759" s="32"/>
      <c r="V759" s="32"/>
      <c r="W759" s="32"/>
      <c r="X759" s="32"/>
      <c r="Y759" s="32"/>
      <c r="Z759" s="32"/>
      <c r="AA759" s="32"/>
      <c r="AB759" s="1"/>
      <c r="AC759" s="1"/>
      <c r="AD759" s="1"/>
      <c r="AE759" s="1"/>
      <c r="AF759" s="1"/>
      <c r="AG759" s="1"/>
      <c r="AH759" s="1"/>
      <c r="AI759" s="1"/>
      <c r="AJ759" s="37"/>
    </row>
    <row r="760" spans="1:36" ht="14.25" customHeight="1">
      <c r="A760" s="1"/>
      <c r="B760" s="32"/>
      <c r="C760" s="32"/>
      <c r="D760" s="33"/>
      <c r="E760" s="1"/>
      <c r="F760" s="34"/>
      <c r="G760" s="32"/>
      <c r="H760" s="1"/>
      <c r="I760" s="35"/>
      <c r="J760" s="1"/>
      <c r="K760" s="1"/>
      <c r="L760" s="32"/>
      <c r="M760" s="32"/>
      <c r="N760" s="32"/>
      <c r="O760" s="32"/>
      <c r="P760" s="32"/>
      <c r="Q760" s="32"/>
      <c r="R760" s="32"/>
      <c r="S760" s="32"/>
      <c r="T760" s="32"/>
      <c r="U760" s="32"/>
      <c r="V760" s="32"/>
      <c r="W760" s="32"/>
      <c r="X760" s="32"/>
      <c r="Y760" s="32"/>
      <c r="Z760" s="32"/>
      <c r="AA760" s="32"/>
      <c r="AB760" s="1"/>
      <c r="AC760" s="1"/>
      <c r="AD760" s="1"/>
      <c r="AE760" s="1"/>
      <c r="AF760" s="1"/>
      <c r="AG760" s="1"/>
      <c r="AH760" s="1"/>
      <c r="AI760" s="1"/>
      <c r="AJ760" s="37"/>
    </row>
    <row r="761" spans="1:36" ht="14.25" customHeight="1">
      <c r="A761" s="1"/>
      <c r="B761" s="32"/>
      <c r="C761" s="32"/>
      <c r="D761" s="33"/>
      <c r="E761" s="1"/>
      <c r="F761" s="34"/>
      <c r="G761" s="32"/>
      <c r="H761" s="1"/>
      <c r="I761" s="35"/>
      <c r="J761" s="1"/>
      <c r="K761" s="1"/>
      <c r="L761" s="32"/>
      <c r="M761" s="32"/>
      <c r="N761" s="32"/>
      <c r="O761" s="32"/>
      <c r="P761" s="32"/>
      <c r="Q761" s="32"/>
      <c r="R761" s="32"/>
      <c r="S761" s="32"/>
      <c r="T761" s="32"/>
      <c r="U761" s="32"/>
      <c r="V761" s="32"/>
      <c r="W761" s="32"/>
      <c r="X761" s="32"/>
      <c r="Y761" s="32"/>
      <c r="Z761" s="32"/>
      <c r="AA761" s="32"/>
      <c r="AB761" s="1"/>
      <c r="AC761" s="1"/>
      <c r="AD761" s="1"/>
      <c r="AE761" s="1"/>
      <c r="AF761" s="1"/>
      <c r="AG761" s="1"/>
      <c r="AH761" s="1"/>
      <c r="AI761" s="1"/>
      <c r="AJ761" s="37"/>
    </row>
    <row r="762" spans="1:36" ht="14.25" customHeight="1">
      <c r="A762" s="1"/>
      <c r="B762" s="32"/>
      <c r="C762" s="32"/>
      <c r="D762" s="33"/>
      <c r="E762" s="1"/>
      <c r="F762" s="34"/>
      <c r="G762" s="32"/>
      <c r="H762" s="1"/>
      <c r="I762" s="35"/>
      <c r="J762" s="1"/>
      <c r="K762" s="1"/>
      <c r="L762" s="32"/>
      <c r="M762" s="32"/>
      <c r="N762" s="32"/>
      <c r="O762" s="32"/>
      <c r="P762" s="32"/>
      <c r="Q762" s="32"/>
      <c r="R762" s="32"/>
      <c r="S762" s="32"/>
      <c r="T762" s="32"/>
      <c r="U762" s="32"/>
      <c r="V762" s="32"/>
      <c r="W762" s="32"/>
      <c r="X762" s="32"/>
      <c r="Y762" s="32"/>
      <c r="Z762" s="32"/>
      <c r="AA762" s="32"/>
      <c r="AB762" s="1"/>
      <c r="AC762" s="1"/>
      <c r="AD762" s="1"/>
      <c r="AE762" s="1"/>
      <c r="AF762" s="1"/>
      <c r="AG762" s="1"/>
      <c r="AH762" s="1"/>
      <c r="AI762" s="1"/>
      <c r="AJ762" s="37"/>
    </row>
    <row r="763" spans="1:36" ht="14.25" customHeight="1">
      <c r="A763" s="1"/>
      <c r="B763" s="32"/>
      <c r="C763" s="32"/>
      <c r="D763" s="33"/>
      <c r="E763" s="1"/>
      <c r="F763" s="34"/>
      <c r="G763" s="32"/>
      <c r="H763" s="1"/>
      <c r="I763" s="35"/>
      <c r="J763" s="1"/>
      <c r="K763" s="1"/>
      <c r="L763" s="32"/>
      <c r="M763" s="32"/>
      <c r="N763" s="32"/>
      <c r="O763" s="32"/>
      <c r="P763" s="32"/>
      <c r="Q763" s="32"/>
      <c r="R763" s="32"/>
      <c r="S763" s="32"/>
      <c r="T763" s="32"/>
      <c r="U763" s="32"/>
      <c r="V763" s="32"/>
      <c r="W763" s="32"/>
      <c r="X763" s="32"/>
      <c r="Y763" s="32"/>
      <c r="Z763" s="32"/>
      <c r="AA763" s="32"/>
      <c r="AB763" s="1"/>
      <c r="AC763" s="1"/>
      <c r="AD763" s="1"/>
      <c r="AE763" s="1"/>
      <c r="AF763" s="1"/>
      <c r="AG763" s="1"/>
      <c r="AH763" s="1"/>
      <c r="AI763" s="1"/>
      <c r="AJ763" s="37"/>
    </row>
    <row r="764" spans="1:36" ht="14.25" customHeight="1">
      <c r="A764" s="1"/>
      <c r="B764" s="32"/>
      <c r="C764" s="32"/>
      <c r="D764" s="33"/>
      <c r="E764" s="1"/>
      <c r="F764" s="34"/>
      <c r="G764" s="32"/>
      <c r="H764" s="1"/>
      <c r="I764" s="35"/>
      <c r="J764" s="1"/>
      <c r="K764" s="1"/>
      <c r="L764" s="32"/>
      <c r="M764" s="32"/>
      <c r="N764" s="32"/>
      <c r="O764" s="32"/>
      <c r="P764" s="32"/>
      <c r="Q764" s="32"/>
      <c r="R764" s="32"/>
      <c r="S764" s="32"/>
      <c r="T764" s="32"/>
      <c r="U764" s="32"/>
      <c r="V764" s="32"/>
      <c r="W764" s="32"/>
      <c r="X764" s="32"/>
      <c r="Y764" s="32"/>
      <c r="Z764" s="32"/>
      <c r="AA764" s="32"/>
      <c r="AB764" s="1"/>
      <c r="AC764" s="1"/>
      <c r="AD764" s="1"/>
      <c r="AE764" s="1"/>
      <c r="AF764" s="1"/>
      <c r="AG764" s="1"/>
      <c r="AH764" s="1"/>
      <c r="AI764" s="1"/>
      <c r="AJ764" s="37"/>
    </row>
    <row r="765" spans="1:36" ht="14.25" customHeight="1">
      <c r="A765" s="1"/>
      <c r="B765" s="32"/>
      <c r="C765" s="32"/>
      <c r="D765" s="33"/>
      <c r="E765" s="1"/>
      <c r="F765" s="34"/>
      <c r="G765" s="32"/>
      <c r="H765" s="1"/>
      <c r="I765" s="35"/>
      <c r="J765" s="1"/>
      <c r="K765" s="1"/>
      <c r="L765" s="32"/>
      <c r="M765" s="32"/>
      <c r="N765" s="32"/>
      <c r="O765" s="32"/>
      <c r="P765" s="32"/>
      <c r="Q765" s="32"/>
      <c r="R765" s="32"/>
      <c r="S765" s="32"/>
      <c r="T765" s="32"/>
      <c r="U765" s="32"/>
      <c r="V765" s="32"/>
      <c r="W765" s="32"/>
      <c r="X765" s="32"/>
      <c r="Y765" s="32"/>
      <c r="Z765" s="32"/>
      <c r="AA765" s="32"/>
      <c r="AB765" s="1"/>
      <c r="AC765" s="1"/>
      <c r="AD765" s="1"/>
      <c r="AE765" s="1"/>
      <c r="AF765" s="1"/>
      <c r="AG765" s="1"/>
      <c r="AH765" s="1"/>
      <c r="AI765" s="1"/>
      <c r="AJ765" s="37"/>
    </row>
    <row r="766" spans="1:36" ht="14.25" customHeight="1">
      <c r="A766" s="1"/>
      <c r="B766" s="32"/>
      <c r="C766" s="32"/>
      <c r="D766" s="33"/>
      <c r="E766" s="1"/>
      <c r="F766" s="34"/>
      <c r="G766" s="32"/>
      <c r="H766" s="1"/>
      <c r="I766" s="35"/>
      <c r="J766" s="1"/>
      <c r="K766" s="1"/>
      <c r="L766" s="32"/>
      <c r="M766" s="32"/>
      <c r="N766" s="32"/>
      <c r="O766" s="32"/>
      <c r="P766" s="32"/>
      <c r="Q766" s="32"/>
      <c r="R766" s="32"/>
      <c r="S766" s="32"/>
      <c r="T766" s="32"/>
      <c r="U766" s="32"/>
      <c r="V766" s="32"/>
      <c r="W766" s="32"/>
      <c r="X766" s="32"/>
      <c r="Y766" s="32"/>
      <c r="Z766" s="32"/>
      <c r="AA766" s="32"/>
      <c r="AB766" s="1"/>
      <c r="AC766" s="1"/>
      <c r="AD766" s="1"/>
      <c r="AE766" s="1"/>
      <c r="AF766" s="1"/>
      <c r="AG766" s="1"/>
      <c r="AH766" s="1"/>
      <c r="AI766" s="1"/>
      <c r="AJ766" s="37"/>
    </row>
    <row r="767" spans="1:36" ht="14.25" customHeight="1">
      <c r="A767" s="1"/>
      <c r="B767" s="32"/>
      <c r="C767" s="32"/>
      <c r="D767" s="33"/>
      <c r="E767" s="1"/>
      <c r="F767" s="34"/>
      <c r="G767" s="32"/>
      <c r="H767" s="1"/>
      <c r="I767" s="35"/>
      <c r="J767" s="1"/>
      <c r="K767" s="1"/>
      <c r="L767" s="32"/>
      <c r="M767" s="32"/>
      <c r="N767" s="32"/>
      <c r="O767" s="32"/>
      <c r="P767" s="32"/>
      <c r="Q767" s="32"/>
      <c r="R767" s="32"/>
      <c r="S767" s="32"/>
      <c r="T767" s="32"/>
      <c r="U767" s="32"/>
      <c r="V767" s="32"/>
      <c r="W767" s="32"/>
      <c r="X767" s="32"/>
      <c r="Y767" s="32"/>
      <c r="Z767" s="32"/>
      <c r="AA767" s="32"/>
      <c r="AB767" s="1"/>
      <c r="AC767" s="1"/>
      <c r="AD767" s="1"/>
      <c r="AE767" s="1"/>
      <c r="AF767" s="1"/>
      <c r="AG767" s="1"/>
      <c r="AH767" s="1"/>
      <c r="AI767" s="1"/>
      <c r="AJ767" s="37"/>
    </row>
    <row r="768" spans="1:36" ht="14.25" customHeight="1">
      <c r="A768" s="1"/>
      <c r="B768" s="32"/>
      <c r="C768" s="32"/>
      <c r="D768" s="33"/>
      <c r="E768" s="1"/>
      <c r="F768" s="34"/>
      <c r="G768" s="32"/>
      <c r="H768" s="1"/>
      <c r="I768" s="35"/>
      <c r="J768" s="1"/>
      <c r="K768" s="1"/>
      <c r="L768" s="32"/>
      <c r="M768" s="32"/>
      <c r="N768" s="32"/>
      <c r="O768" s="32"/>
      <c r="P768" s="32"/>
      <c r="Q768" s="32"/>
      <c r="R768" s="32"/>
      <c r="S768" s="32"/>
      <c r="T768" s="32"/>
      <c r="U768" s="32"/>
      <c r="V768" s="32"/>
      <c r="W768" s="32"/>
      <c r="X768" s="32"/>
      <c r="Y768" s="32"/>
      <c r="Z768" s="32"/>
      <c r="AA768" s="32"/>
      <c r="AB768" s="1"/>
      <c r="AC768" s="1"/>
      <c r="AD768" s="1"/>
      <c r="AE768" s="1"/>
      <c r="AF768" s="1"/>
      <c r="AG768" s="1"/>
      <c r="AH768" s="1"/>
      <c r="AI768" s="1"/>
      <c r="AJ768" s="37"/>
    </row>
    <row r="769" spans="1:36" ht="14.25" customHeight="1">
      <c r="A769" s="1"/>
      <c r="B769" s="32"/>
      <c r="C769" s="32"/>
      <c r="D769" s="33"/>
      <c r="E769" s="1"/>
      <c r="F769" s="34"/>
      <c r="G769" s="32"/>
      <c r="H769" s="1"/>
      <c r="I769" s="35"/>
      <c r="J769" s="1"/>
      <c r="K769" s="1"/>
      <c r="L769" s="32"/>
      <c r="M769" s="32"/>
      <c r="N769" s="32"/>
      <c r="O769" s="32"/>
      <c r="P769" s="32"/>
      <c r="Q769" s="32"/>
      <c r="R769" s="32"/>
      <c r="S769" s="32"/>
      <c r="T769" s="32"/>
      <c r="U769" s="32"/>
      <c r="V769" s="32"/>
      <c r="W769" s="32"/>
      <c r="X769" s="32"/>
      <c r="Y769" s="32"/>
      <c r="Z769" s="32"/>
      <c r="AA769" s="32"/>
      <c r="AB769" s="1"/>
      <c r="AC769" s="1"/>
      <c r="AD769" s="1"/>
      <c r="AE769" s="1"/>
      <c r="AF769" s="1"/>
      <c r="AG769" s="1"/>
      <c r="AH769" s="1"/>
      <c r="AI769" s="1"/>
      <c r="AJ769" s="37"/>
    </row>
    <row r="770" spans="1:36" ht="14.25" customHeight="1">
      <c r="A770" s="1"/>
      <c r="B770" s="32"/>
      <c r="C770" s="32"/>
      <c r="D770" s="33"/>
      <c r="E770" s="1"/>
      <c r="F770" s="34"/>
      <c r="G770" s="32"/>
      <c r="H770" s="1"/>
      <c r="I770" s="35"/>
      <c r="J770" s="1"/>
      <c r="K770" s="1"/>
      <c r="L770" s="32"/>
      <c r="M770" s="32"/>
      <c r="N770" s="32"/>
      <c r="O770" s="32"/>
      <c r="P770" s="32"/>
      <c r="Q770" s="32"/>
      <c r="R770" s="32"/>
      <c r="S770" s="32"/>
      <c r="T770" s="32"/>
      <c r="U770" s="32"/>
      <c r="V770" s="32"/>
      <c r="W770" s="32"/>
      <c r="X770" s="32"/>
      <c r="Y770" s="32"/>
      <c r="Z770" s="32"/>
      <c r="AA770" s="32"/>
      <c r="AB770" s="1"/>
      <c r="AC770" s="1"/>
      <c r="AD770" s="1"/>
      <c r="AE770" s="1"/>
      <c r="AF770" s="1"/>
      <c r="AG770" s="1"/>
      <c r="AH770" s="1"/>
      <c r="AI770" s="1"/>
      <c r="AJ770" s="37"/>
    </row>
    <row r="771" spans="1:36" ht="14.25" customHeight="1">
      <c r="A771" s="1"/>
      <c r="B771" s="32"/>
      <c r="C771" s="32"/>
      <c r="D771" s="33"/>
      <c r="E771" s="1"/>
      <c r="F771" s="34"/>
      <c r="G771" s="32"/>
      <c r="H771" s="1"/>
      <c r="I771" s="35"/>
      <c r="J771" s="1"/>
      <c r="K771" s="1"/>
      <c r="L771" s="32"/>
      <c r="M771" s="32"/>
      <c r="N771" s="32"/>
      <c r="O771" s="32"/>
      <c r="P771" s="32"/>
      <c r="Q771" s="32"/>
      <c r="R771" s="32"/>
      <c r="S771" s="32"/>
      <c r="T771" s="32"/>
      <c r="U771" s="32"/>
      <c r="V771" s="32"/>
      <c r="W771" s="32"/>
      <c r="X771" s="32"/>
      <c r="Y771" s="32"/>
      <c r="Z771" s="32"/>
      <c r="AA771" s="32"/>
      <c r="AB771" s="1"/>
      <c r="AC771" s="1"/>
      <c r="AD771" s="1"/>
      <c r="AE771" s="1"/>
      <c r="AF771" s="1"/>
      <c r="AG771" s="1"/>
      <c r="AH771" s="1"/>
      <c r="AI771" s="1"/>
      <c r="AJ771" s="37"/>
    </row>
    <row r="772" spans="1:36" ht="14.25" customHeight="1">
      <c r="A772" s="1"/>
      <c r="B772" s="32"/>
      <c r="C772" s="32"/>
      <c r="D772" s="33"/>
      <c r="E772" s="1"/>
      <c r="F772" s="34"/>
      <c r="G772" s="32"/>
      <c r="H772" s="1"/>
      <c r="I772" s="35"/>
      <c r="J772" s="1"/>
      <c r="K772" s="1"/>
      <c r="L772" s="32"/>
      <c r="M772" s="32"/>
      <c r="N772" s="32"/>
      <c r="O772" s="32"/>
      <c r="P772" s="32"/>
      <c r="Q772" s="32"/>
      <c r="R772" s="32"/>
      <c r="S772" s="32"/>
      <c r="T772" s="32"/>
      <c r="U772" s="32"/>
      <c r="V772" s="32"/>
      <c r="W772" s="32"/>
      <c r="X772" s="32"/>
      <c r="Y772" s="32"/>
      <c r="Z772" s="32"/>
      <c r="AA772" s="32"/>
      <c r="AB772" s="1"/>
      <c r="AC772" s="1"/>
      <c r="AD772" s="1"/>
      <c r="AE772" s="1"/>
      <c r="AF772" s="1"/>
      <c r="AG772" s="1"/>
      <c r="AH772" s="1"/>
      <c r="AI772" s="1"/>
      <c r="AJ772" s="37"/>
    </row>
    <row r="773" spans="1:36" ht="14.25" customHeight="1">
      <c r="A773" s="1"/>
      <c r="B773" s="32"/>
      <c r="C773" s="32"/>
      <c r="D773" s="33"/>
      <c r="E773" s="1"/>
      <c r="F773" s="34"/>
      <c r="G773" s="32"/>
      <c r="H773" s="1"/>
      <c r="I773" s="35"/>
      <c r="J773" s="1"/>
      <c r="K773" s="1"/>
      <c r="L773" s="32"/>
      <c r="M773" s="32"/>
      <c r="N773" s="32"/>
      <c r="O773" s="32"/>
      <c r="P773" s="32"/>
      <c r="Q773" s="32"/>
      <c r="R773" s="32"/>
      <c r="S773" s="32"/>
      <c r="T773" s="32"/>
      <c r="U773" s="32"/>
      <c r="V773" s="32"/>
      <c r="W773" s="32"/>
      <c r="X773" s="32"/>
      <c r="Y773" s="32"/>
      <c r="Z773" s="32"/>
      <c r="AA773" s="32"/>
      <c r="AB773" s="1"/>
      <c r="AC773" s="1"/>
      <c r="AD773" s="1"/>
      <c r="AE773" s="1"/>
      <c r="AF773" s="1"/>
      <c r="AG773" s="1"/>
      <c r="AH773" s="1"/>
      <c r="AI773" s="1"/>
      <c r="AJ773" s="37"/>
    </row>
    <row r="774" spans="1:36" ht="14.25" customHeight="1">
      <c r="A774" s="1"/>
      <c r="B774" s="32"/>
      <c r="C774" s="32"/>
      <c r="D774" s="33"/>
      <c r="E774" s="1"/>
      <c r="F774" s="34"/>
      <c r="G774" s="32"/>
      <c r="H774" s="1"/>
      <c r="I774" s="35"/>
      <c r="J774" s="1"/>
      <c r="K774" s="1"/>
      <c r="L774" s="32"/>
      <c r="M774" s="32"/>
      <c r="N774" s="32"/>
      <c r="O774" s="32"/>
      <c r="P774" s="32"/>
      <c r="Q774" s="32"/>
      <c r="R774" s="32"/>
      <c r="S774" s="32"/>
      <c r="T774" s="32"/>
      <c r="U774" s="32"/>
      <c r="V774" s="32"/>
      <c r="W774" s="32"/>
      <c r="X774" s="32"/>
      <c r="Y774" s="32"/>
      <c r="Z774" s="32"/>
      <c r="AA774" s="32"/>
      <c r="AB774" s="1"/>
      <c r="AC774" s="1"/>
      <c r="AD774" s="1"/>
      <c r="AE774" s="1"/>
      <c r="AF774" s="1"/>
      <c r="AG774" s="1"/>
      <c r="AH774" s="1"/>
      <c r="AI774" s="1"/>
      <c r="AJ774" s="37"/>
    </row>
    <row r="775" spans="1:36" ht="14.25" customHeight="1">
      <c r="A775" s="1"/>
      <c r="B775" s="32"/>
      <c r="C775" s="32"/>
      <c r="D775" s="33"/>
      <c r="E775" s="1"/>
      <c r="F775" s="34"/>
      <c r="G775" s="32"/>
      <c r="H775" s="1"/>
      <c r="I775" s="35"/>
      <c r="J775" s="1"/>
      <c r="K775" s="1"/>
      <c r="L775" s="32"/>
      <c r="M775" s="32"/>
      <c r="N775" s="32"/>
      <c r="O775" s="32"/>
      <c r="P775" s="32"/>
      <c r="Q775" s="32"/>
      <c r="R775" s="32"/>
      <c r="S775" s="32"/>
      <c r="T775" s="32"/>
      <c r="U775" s="32"/>
      <c r="V775" s="32"/>
      <c r="W775" s="32"/>
      <c r="X775" s="32"/>
      <c r="Y775" s="32"/>
      <c r="Z775" s="32"/>
      <c r="AA775" s="32"/>
      <c r="AB775" s="1"/>
      <c r="AC775" s="1"/>
      <c r="AD775" s="1"/>
      <c r="AE775" s="1"/>
      <c r="AF775" s="1"/>
      <c r="AG775" s="1"/>
      <c r="AH775" s="1"/>
      <c r="AI775" s="1"/>
      <c r="AJ775" s="37"/>
    </row>
    <row r="776" spans="1:36" ht="14.25" customHeight="1">
      <c r="A776" s="1"/>
      <c r="B776" s="32"/>
      <c r="C776" s="32"/>
      <c r="D776" s="33"/>
      <c r="E776" s="1"/>
      <c r="F776" s="34"/>
      <c r="G776" s="32"/>
      <c r="H776" s="1"/>
      <c r="I776" s="35"/>
      <c r="J776" s="1"/>
      <c r="K776" s="1"/>
      <c r="L776" s="32"/>
      <c r="M776" s="32"/>
      <c r="N776" s="32"/>
      <c r="O776" s="32"/>
      <c r="P776" s="32"/>
      <c r="Q776" s="32"/>
      <c r="R776" s="32"/>
      <c r="S776" s="32"/>
      <c r="T776" s="32"/>
      <c r="U776" s="32"/>
      <c r="V776" s="32"/>
      <c r="W776" s="32"/>
      <c r="X776" s="32"/>
      <c r="Y776" s="32"/>
      <c r="Z776" s="32"/>
      <c r="AA776" s="32"/>
      <c r="AB776" s="1"/>
      <c r="AC776" s="1"/>
      <c r="AD776" s="1"/>
      <c r="AE776" s="1"/>
      <c r="AF776" s="1"/>
      <c r="AG776" s="1"/>
      <c r="AH776" s="1"/>
      <c r="AI776" s="1"/>
      <c r="AJ776" s="37"/>
    </row>
    <row r="777" spans="1:36" ht="14.25" customHeight="1">
      <c r="A777" s="1"/>
      <c r="B777" s="32"/>
      <c r="C777" s="32"/>
      <c r="D777" s="33"/>
      <c r="E777" s="1"/>
      <c r="F777" s="34"/>
      <c r="G777" s="32"/>
      <c r="H777" s="1"/>
      <c r="I777" s="35"/>
      <c r="J777" s="1"/>
      <c r="K777" s="1"/>
      <c r="L777" s="32"/>
      <c r="M777" s="32"/>
      <c r="N777" s="32"/>
      <c r="O777" s="32"/>
      <c r="P777" s="32"/>
      <c r="Q777" s="32"/>
      <c r="R777" s="32"/>
      <c r="S777" s="32"/>
      <c r="T777" s="32"/>
      <c r="U777" s="32"/>
      <c r="V777" s="32"/>
      <c r="W777" s="32"/>
      <c r="X777" s="32"/>
      <c r="Y777" s="32"/>
      <c r="Z777" s="32"/>
      <c r="AA777" s="32"/>
      <c r="AB777" s="1"/>
      <c r="AC777" s="1"/>
      <c r="AD777" s="1"/>
      <c r="AE777" s="1"/>
      <c r="AF777" s="1"/>
      <c r="AG777" s="1"/>
      <c r="AH777" s="1"/>
      <c r="AI777" s="1"/>
      <c r="AJ777" s="37"/>
    </row>
    <row r="778" spans="1:36" ht="14.25" customHeight="1">
      <c r="A778" s="1"/>
      <c r="B778" s="32"/>
      <c r="C778" s="32"/>
      <c r="D778" s="33"/>
      <c r="E778" s="1"/>
      <c r="F778" s="34"/>
      <c r="G778" s="32"/>
      <c r="H778" s="1"/>
      <c r="I778" s="35"/>
      <c r="J778" s="1"/>
      <c r="K778" s="1"/>
      <c r="L778" s="32"/>
      <c r="M778" s="32"/>
      <c r="N778" s="32"/>
      <c r="O778" s="32"/>
      <c r="P778" s="32"/>
      <c r="Q778" s="32"/>
      <c r="R778" s="32"/>
      <c r="S778" s="32"/>
      <c r="T778" s="32"/>
      <c r="U778" s="32"/>
      <c r="V778" s="32"/>
      <c r="W778" s="32"/>
      <c r="X778" s="32"/>
      <c r="Y778" s="32"/>
      <c r="Z778" s="32"/>
      <c r="AA778" s="32"/>
      <c r="AB778" s="1"/>
      <c r="AC778" s="1"/>
      <c r="AD778" s="1"/>
      <c r="AE778" s="1"/>
      <c r="AF778" s="1"/>
      <c r="AG778" s="1"/>
      <c r="AH778" s="1"/>
      <c r="AI778" s="1"/>
      <c r="AJ778" s="37"/>
    </row>
    <row r="779" spans="1:36" ht="14.25" customHeight="1">
      <c r="A779" s="1"/>
      <c r="B779" s="32"/>
      <c r="C779" s="32"/>
      <c r="D779" s="33"/>
      <c r="E779" s="1"/>
      <c r="F779" s="34"/>
      <c r="G779" s="32"/>
      <c r="H779" s="1"/>
      <c r="I779" s="35"/>
      <c r="J779" s="1"/>
      <c r="K779" s="1"/>
      <c r="L779" s="32"/>
      <c r="M779" s="32"/>
      <c r="N779" s="32"/>
      <c r="O779" s="32"/>
      <c r="P779" s="32"/>
      <c r="Q779" s="32"/>
      <c r="R779" s="32"/>
      <c r="S779" s="32"/>
      <c r="T779" s="32"/>
      <c r="U779" s="32"/>
      <c r="V779" s="32"/>
      <c r="W779" s="32"/>
      <c r="X779" s="32"/>
      <c r="Y779" s="32"/>
      <c r="Z779" s="32"/>
      <c r="AA779" s="32"/>
      <c r="AB779" s="1"/>
      <c r="AC779" s="1"/>
      <c r="AD779" s="1"/>
      <c r="AE779" s="1"/>
      <c r="AF779" s="1"/>
      <c r="AG779" s="1"/>
      <c r="AH779" s="1"/>
      <c r="AI779" s="1"/>
      <c r="AJ779" s="37"/>
    </row>
    <row r="780" spans="1:36" ht="14.25" customHeight="1">
      <c r="A780" s="1"/>
      <c r="B780" s="32"/>
      <c r="C780" s="32"/>
      <c r="D780" s="33"/>
      <c r="E780" s="1"/>
      <c r="F780" s="34"/>
      <c r="G780" s="32"/>
      <c r="H780" s="1"/>
      <c r="I780" s="35"/>
      <c r="J780" s="1"/>
      <c r="K780" s="1"/>
      <c r="L780" s="32"/>
      <c r="M780" s="32"/>
      <c r="N780" s="32"/>
      <c r="O780" s="32"/>
      <c r="P780" s="32"/>
      <c r="Q780" s="32"/>
      <c r="R780" s="32"/>
      <c r="S780" s="32"/>
      <c r="T780" s="32"/>
      <c r="U780" s="32"/>
      <c r="V780" s="32"/>
      <c r="W780" s="32"/>
      <c r="X780" s="32"/>
      <c r="Y780" s="32"/>
      <c r="Z780" s="32"/>
      <c r="AA780" s="32"/>
      <c r="AB780" s="1"/>
      <c r="AC780" s="1"/>
      <c r="AD780" s="1"/>
      <c r="AE780" s="1"/>
      <c r="AF780" s="1"/>
      <c r="AG780" s="1"/>
      <c r="AH780" s="1"/>
      <c r="AI780" s="1"/>
      <c r="AJ780" s="37"/>
    </row>
    <row r="781" spans="1:36" ht="14.25" customHeight="1">
      <c r="A781" s="1"/>
      <c r="B781" s="32"/>
      <c r="C781" s="32"/>
      <c r="D781" s="33"/>
      <c r="E781" s="1"/>
      <c r="F781" s="34"/>
      <c r="G781" s="32"/>
      <c r="H781" s="1"/>
      <c r="I781" s="35"/>
      <c r="J781" s="1"/>
      <c r="K781" s="1"/>
      <c r="L781" s="32"/>
      <c r="M781" s="32"/>
      <c r="N781" s="32"/>
      <c r="O781" s="32"/>
      <c r="P781" s="32"/>
      <c r="Q781" s="32"/>
      <c r="R781" s="32"/>
      <c r="S781" s="32"/>
      <c r="T781" s="32"/>
      <c r="U781" s="32"/>
      <c r="V781" s="32"/>
      <c r="W781" s="32"/>
      <c r="X781" s="32"/>
      <c r="Y781" s="32"/>
      <c r="Z781" s="32"/>
      <c r="AA781" s="32"/>
      <c r="AB781" s="1"/>
      <c r="AC781" s="1"/>
      <c r="AD781" s="1"/>
      <c r="AE781" s="1"/>
      <c r="AF781" s="1"/>
      <c r="AG781" s="1"/>
      <c r="AH781" s="1"/>
      <c r="AI781" s="1"/>
      <c r="AJ781" s="37"/>
    </row>
    <row r="782" spans="1:36" ht="14.25" customHeight="1">
      <c r="A782" s="1"/>
      <c r="B782" s="32"/>
      <c r="C782" s="32"/>
      <c r="D782" s="33"/>
      <c r="E782" s="1"/>
      <c r="F782" s="34"/>
      <c r="G782" s="32"/>
      <c r="H782" s="1"/>
      <c r="I782" s="35"/>
      <c r="J782" s="1"/>
      <c r="K782" s="1"/>
      <c r="L782" s="32"/>
      <c r="M782" s="32"/>
      <c r="N782" s="32"/>
      <c r="O782" s="32"/>
      <c r="P782" s="32"/>
      <c r="Q782" s="32"/>
      <c r="R782" s="32"/>
      <c r="S782" s="32"/>
      <c r="T782" s="32"/>
      <c r="U782" s="32"/>
      <c r="V782" s="32"/>
      <c r="W782" s="32"/>
      <c r="X782" s="32"/>
      <c r="Y782" s="32"/>
      <c r="Z782" s="32"/>
      <c r="AA782" s="32"/>
      <c r="AB782" s="1"/>
      <c r="AC782" s="1"/>
      <c r="AD782" s="1"/>
      <c r="AE782" s="1"/>
      <c r="AF782" s="1"/>
      <c r="AG782" s="1"/>
      <c r="AH782" s="1"/>
      <c r="AI782" s="1"/>
      <c r="AJ782" s="37"/>
    </row>
    <row r="783" spans="1:36" ht="14.25" customHeight="1">
      <c r="A783" s="1"/>
      <c r="B783" s="32"/>
      <c r="C783" s="32"/>
      <c r="D783" s="33"/>
      <c r="E783" s="1"/>
      <c r="F783" s="34"/>
      <c r="G783" s="32"/>
      <c r="H783" s="1"/>
      <c r="I783" s="35"/>
      <c r="J783" s="1"/>
      <c r="K783" s="1"/>
      <c r="L783" s="32"/>
      <c r="M783" s="32"/>
      <c r="N783" s="32"/>
      <c r="O783" s="32"/>
      <c r="P783" s="32"/>
      <c r="Q783" s="32"/>
      <c r="R783" s="32"/>
      <c r="S783" s="32"/>
      <c r="T783" s="32"/>
      <c r="U783" s="32"/>
      <c r="V783" s="32"/>
      <c r="W783" s="32"/>
      <c r="X783" s="32"/>
      <c r="Y783" s="32"/>
      <c r="Z783" s="32"/>
      <c r="AA783" s="32"/>
      <c r="AB783" s="1"/>
      <c r="AC783" s="1"/>
      <c r="AD783" s="1"/>
      <c r="AE783" s="1"/>
      <c r="AF783" s="1"/>
      <c r="AG783" s="1"/>
      <c r="AH783" s="1"/>
      <c r="AI783" s="1"/>
      <c r="AJ783" s="37"/>
    </row>
    <row r="784" spans="1:36" ht="14.25" customHeight="1">
      <c r="A784" s="1"/>
      <c r="B784" s="32"/>
      <c r="C784" s="32"/>
      <c r="D784" s="33"/>
      <c r="E784" s="1"/>
      <c r="F784" s="34"/>
      <c r="G784" s="32"/>
      <c r="H784" s="1"/>
      <c r="I784" s="35"/>
      <c r="J784" s="1"/>
      <c r="K784" s="1"/>
      <c r="L784" s="32"/>
      <c r="M784" s="32"/>
      <c r="N784" s="32"/>
      <c r="O784" s="32"/>
      <c r="P784" s="32"/>
      <c r="Q784" s="32"/>
      <c r="R784" s="32"/>
      <c r="S784" s="32"/>
      <c r="T784" s="32"/>
      <c r="U784" s="32"/>
      <c r="V784" s="32"/>
      <c r="W784" s="32"/>
      <c r="X784" s="32"/>
      <c r="Y784" s="32"/>
      <c r="Z784" s="32"/>
      <c r="AA784" s="32"/>
      <c r="AB784" s="1"/>
      <c r="AC784" s="1"/>
      <c r="AD784" s="1"/>
      <c r="AE784" s="1"/>
      <c r="AF784" s="1"/>
      <c r="AG784" s="1"/>
      <c r="AH784" s="1"/>
      <c r="AI784" s="1"/>
      <c r="AJ784" s="37"/>
    </row>
    <row r="785" spans="1:36" ht="14.25" customHeight="1">
      <c r="A785" s="1"/>
      <c r="B785" s="32"/>
      <c r="C785" s="32"/>
      <c r="D785" s="33"/>
      <c r="E785" s="1"/>
      <c r="F785" s="34"/>
      <c r="G785" s="32"/>
      <c r="H785" s="1"/>
      <c r="I785" s="35"/>
      <c r="J785" s="1"/>
      <c r="K785" s="1"/>
      <c r="L785" s="32"/>
      <c r="M785" s="32"/>
      <c r="N785" s="32"/>
      <c r="O785" s="32"/>
      <c r="P785" s="32"/>
      <c r="Q785" s="32"/>
      <c r="R785" s="32"/>
      <c r="S785" s="32"/>
      <c r="T785" s="32"/>
      <c r="U785" s="32"/>
      <c r="V785" s="32"/>
      <c r="W785" s="32"/>
      <c r="X785" s="32"/>
      <c r="Y785" s="32"/>
      <c r="Z785" s="32"/>
      <c r="AA785" s="32"/>
      <c r="AB785" s="1"/>
      <c r="AC785" s="1"/>
      <c r="AD785" s="1"/>
      <c r="AE785" s="1"/>
      <c r="AF785" s="1"/>
      <c r="AG785" s="1"/>
      <c r="AH785" s="1"/>
      <c r="AI785" s="1"/>
      <c r="AJ785" s="37"/>
    </row>
    <row r="786" spans="1:36" ht="14.25" customHeight="1">
      <c r="A786" s="1"/>
      <c r="B786" s="32"/>
      <c r="C786" s="32"/>
      <c r="D786" s="33"/>
      <c r="E786" s="1"/>
      <c r="F786" s="34"/>
      <c r="G786" s="32"/>
      <c r="H786" s="1"/>
      <c r="I786" s="35"/>
      <c r="J786" s="1"/>
      <c r="K786" s="1"/>
      <c r="L786" s="32"/>
      <c r="M786" s="32"/>
      <c r="N786" s="32"/>
      <c r="O786" s="32"/>
      <c r="P786" s="32"/>
      <c r="Q786" s="32"/>
      <c r="R786" s="32"/>
      <c r="S786" s="32"/>
      <c r="T786" s="32"/>
      <c r="U786" s="32"/>
      <c r="V786" s="32"/>
      <c r="W786" s="32"/>
      <c r="X786" s="32"/>
      <c r="Y786" s="32"/>
      <c r="Z786" s="32"/>
      <c r="AA786" s="32"/>
      <c r="AB786" s="1"/>
      <c r="AC786" s="1"/>
      <c r="AD786" s="1"/>
      <c r="AE786" s="1"/>
      <c r="AF786" s="1"/>
      <c r="AG786" s="1"/>
      <c r="AH786" s="1"/>
      <c r="AI786" s="1"/>
      <c r="AJ786" s="37"/>
    </row>
    <row r="787" spans="1:36" ht="14.25" customHeight="1">
      <c r="A787" s="1"/>
      <c r="B787" s="32"/>
      <c r="C787" s="32"/>
      <c r="D787" s="33"/>
      <c r="E787" s="1"/>
      <c r="F787" s="34"/>
      <c r="G787" s="32"/>
      <c r="H787" s="1"/>
      <c r="I787" s="35"/>
      <c r="J787" s="1"/>
      <c r="K787" s="1"/>
      <c r="L787" s="32"/>
      <c r="M787" s="32"/>
      <c r="N787" s="32"/>
      <c r="O787" s="32"/>
      <c r="P787" s="32"/>
      <c r="Q787" s="32"/>
      <c r="R787" s="32"/>
      <c r="S787" s="32"/>
      <c r="T787" s="32"/>
      <c r="U787" s="32"/>
      <c r="V787" s="32"/>
      <c r="W787" s="32"/>
      <c r="X787" s="32"/>
      <c r="Y787" s="32"/>
      <c r="Z787" s="32"/>
      <c r="AA787" s="32"/>
      <c r="AB787" s="1"/>
      <c r="AC787" s="1"/>
      <c r="AD787" s="1"/>
      <c r="AE787" s="1"/>
      <c r="AF787" s="1"/>
      <c r="AG787" s="1"/>
      <c r="AH787" s="1"/>
      <c r="AI787" s="1"/>
      <c r="AJ787" s="37"/>
    </row>
    <row r="788" spans="1:36" ht="14.25" customHeight="1">
      <c r="A788" s="1"/>
      <c r="B788" s="32"/>
      <c r="C788" s="32"/>
      <c r="D788" s="33"/>
      <c r="E788" s="1"/>
      <c r="F788" s="34"/>
      <c r="G788" s="32"/>
      <c r="H788" s="1"/>
      <c r="I788" s="35"/>
      <c r="J788" s="1"/>
      <c r="K788" s="1"/>
      <c r="L788" s="32"/>
      <c r="M788" s="32"/>
      <c r="N788" s="32"/>
      <c r="O788" s="32"/>
      <c r="P788" s="32"/>
      <c r="Q788" s="32"/>
      <c r="R788" s="32"/>
      <c r="S788" s="32"/>
      <c r="T788" s="32"/>
      <c r="U788" s="32"/>
      <c r="V788" s="32"/>
      <c r="W788" s="32"/>
      <c r="X788" s="32"/>
      <c r="Y788" s="32"/>
      <c r="Z788" s="32"/>
      <c r="AA788" s="32"/>
      <c r="AB788" s="1"/>
      <c r="AC788" s="1"/>
      <c r="AD788" s="1"/>
      <c r="AE788" s="1"/>
      <c r="AF788" s="1"/>
      <c r="AG788" s="1"/>
      <c r="AH788" s="1"/>
      <c r="AI788" s="1"/>
      <c r="AJ788" s="37"/>
    </row>
    <row r="789" spans="1:36" ht="14.25" customHeight="1">
      <c r="A789" s="1"/>
      <c r="B789" s="32"/>
      <c r="C789" s="32"/>
      <c r="D789" s="33"/>
      <c r="E789" s="1"/>
      <c r="F789" s="34"/>
      <c r="G789" s="32"/>
      <c r="H789" s="1"/>
      <c r="I789" s="35"/>
      <c r="J789" s="1"/>
      <c r="K789" s="1"/>
      <c r="L789" s="32"/>
      <c r="M789" s="32"/>
      <c r="N789" s="32"/>
      <c r="O789" s="32"/>
      <c r="P789" s="32"/>
      <c r="Q789" s="32"/>
      <c r="R789" s="32"/>
      <c r="S789" s="32"/>
      <c r="T789" s="32"/>
      <c r="U789" s="32"/>
      <c r="V789" s="32"/>
      <c r="W789" s="32"/>
      <c r="X789" s="32"/>
      <c r="Y789" s="32"/>
      <c r="Z789" s="32"/>
      <c r="AA789" s="32"/>
      <c r="AB789" s="1"/>
      <c r="AC789" s="1"/>
      <c r="AD789" s="1"/>
      <c r="AE789" s="1"/>
      <c r="AF789" s="1"/>
      <c r="AG789" s="1"/>
      <c r="AH789" s="1"/>
      <c r="AI789" s="1"/>
      <c r="AJ789" s="37"/>
    </row>
    <row r="790" spans="1:36" ht="14.25" customHeight="1">
      <c r="A790" s="1"/>
      <c r="B790" s="32"/>
      <c r="C790" s="32"/>
      <c r="D790" s="33"/>
      <c r="E790" s="1"/>
      <c r="F790" s="34"/>
      <c r="G790" s="32"/>
      <c r="H790" s="1"/>
      <c r="I790" s="35"/>
      <c r="J790" s="1"/>
      <c r="K790" s="1"/>
      <c r="L790" s="32"/>
      <c r="M790" s="32"/>
      <c r="N790" s="32"/>
      <c r="O790" s="32"/>
      <c r="P790" s="32"/>
      <c r="Q790" s="32"/>
      <c r="R790" s="32"/>
      <c r="S790" s="32"/>
      <c r="T790" s="32"/>
      <c r="U790" s="32"/>
      <c r="V790" s="32"/>
      <c r="W790" s="32"/>
      <c r="X790" s="32"/>
      <c r="Y790" s="32"/>
      <c r="Z790" s="32"/>
      <c r="AA790" s="32"/>
      <c r="AB790" s="1"/>
      <c r="AC790" s="1"/>
      <c r="AD790" s="1"/>
      <c r="AE790" s="1"/>
      <c r="AF790" s="1"/>
      <c r="AG790" s="1"/>
      <c r="AH790" s="1"/>
      <c r="AI790" s="1"/>
      <c r="AJ790" s="37"/>
    </row>
    <row r="791" spans="1:36" ht="14.25" customHeight="1">
      <c r="A791" s="1"/>
      <c r="B791" s="32"/>
      <c r="C791" s="32"/>
      <c r="D791" s="33"/>
      <c r="E791" s="1"/>
      <c r="F791" s="34"/>
      <c r="G791" s="32"/>
      <c r="H791" s="1"/>
      <c r="I791" s="35"/>
      <c r="J791" s="1"/>
      <c r="K791" s="1"/>
      <c r="L791" s="32"/>
      <c r="M791" s="32"/>
      <c r="N791" s="32"/>
      <c r="O791" s="32"/>
      <c r="P791" s="32"/>
      <c r="Q791" s="32"/>
      <c r="R791" s="32"/>
      <c r="S791" s="32"/>
      <c r="T791" s="32"/>
      <c r="U791" s="32"/>
      <c r="V791" s="32"/>
      <c r="W791" s="32"/>
      <c r="X791" s="32"/>
      <c r="Y791" s="32"/>
      <c r="Z791" s="32"/>
      <c r="AA791" s="32"/>
      <c r="AB791" s="1"/>
      <c r="AC791" s="1"/>
      <c r="AD791" s="1"/>
      <c r="AE791" s="1"/>
      <c r="AF791" s="1"/>
      <c r="AG791" s="1"/>
      <c r="AH791" s="1"/>
      <c r="AI791" s="1"/>
      <c r="AJ791" s="37"/>
    </row>
    <row r="792" spans="1:36" ht="14.25" customHeight="1">
      <c r="A792" s="1"/>
      <c r="B792" s="32"/>
      <c r="C792" s="32"/>
      <c r="D792" s="33"/>
      <c r="E792" s="1"/>
      <c r="F792" s="34"/>
      <c r="G792" s="32"/>
      <c r="H792" s="1"/>
      <c r="I792" s="35"/>
      <c r="J792" s="1"/>
      <c r="K792" s="1"/>
      <c r="L792" s="32"/>
      <c r="M792" s="32"/>
      <c r="N792" s="32"/>
      <c r="O792" s="32"/>
      <c r="P792" s="32"/>
      <c r="Q792" s="32"/>
      <c r="R792" s="32"/>
      <c r="S792" s="32"/>
      <c r="T792" s="32"/>
      <c r="U792" s="32"/>
      <c r="V792" s="32"/>
      <c r="W792" s="32"/>
      <c r="X792" s="32"/>
      <c r="Y792" s="32"/>
      <c r="Z792" s="32"/>
      <c r="AA792" s="32"/>
      <c r="AB792" s="1"/>
      <c r="AC792" s="1"/>
      <c r="AD792" s="1"/>
      <c r="AE792" s="1"/>
      <c r="AF792" s="1"/>
      <c r="AG792" s="1"/>
      <c r="AH792" s="1"/>
      <c r="AI792" s="1"/>
      <c r="AJ792" s="37"/>
    </row>
    <row r="793" spans="1:36" ht="14.25" customHeight="1">
      <c r="A793" s="1"/>
      <c r="B793" s="32"/>
      <c r="C793" s="32"/>
      <c r="D793" s="33"/>
      <c r="E793" s="1"/>
      <c r="F793" s="34"/>
      <c r="G793" s="32"/>
      <c r="H793" s="1"/>
      <c r="I793" s="35"/>
      <c r="J793" s="1"/>
      <c r="K793" s="1"/>
      <c r="L793" s="32"/>
      <c r="M793" s="32"/>
      <c r="N793" s="32"/>
      <c r="O793" s="32"/>
      <c r="P793" s="32"/>
      <c r="Q793" s="32"/>
      <c r="R793" s="32"/>
      <c r="S793" s="32"/>
      <c r="T793" s="32"/>
      <c r="U793" s="32"/>
      <c r="V793" s="32"/>
      <c r="W793" s="32"/>
      <c r="X793" s="32"/>
      <c r="Y793" s="32"/>
      <c r="Z793" s="32"/>
      <c r="AA793" s="32"/>
      <c r="AB793" s="1"/>
      <c r="AC793" s="1"/>
      <c r="AD793" s="1"/>
      <c r="AE793" s="1"/>
      <c r="AF793" s="1"/>
      <c r="AG793" s="1"/>
      <c r="AH793" s="1"/>
      <c r="AI793" s="1"/>
      <c r="AJ793" s="37"/>
    </row>
    <row r="794" spans="1:36" ht="14.25" customHeight="1">
      <c r="A794" s="1"/>
      <c r="B794" s="32"/>
      <c r="C794" s="32"/>
      <c r="D794" s="33"/>
      <c r="E794" s="1"/>
      <c r="F794" s="34"/>
      <c r="G794" s="32"/>
      <c r="H794" s="1"/>
      <c r="I794" s="35"/>
      <c r="J794" s="1"/>
      <c r="K794" s="1"/>
      <c r="L794" s="32"/>
      <c r="M794" s="32"/>
      <c r="N794" s="32"/>
      <c r="O794" s="32"/>
      <c r="P794" s="32"/>
      <c r="Q794" s="32"/>
      <c r="R794" s="32"/>
      <c r="S794" s="32"/>
      <c r="T794" s="32"/>
      <c r="U794" s="32"/>
      <c r="V794" s="32"/>
      <c r="W794" s="32"/>
      <c r="X794" s="32"/>
      <c r="Y794" s="32"/>
      <c r="Z794" s="32"/>
      <c r="AA794" s="32"/>
      <c r="AB794" s="1"/>
      <c r="AC794" s="1"/>
      <c r="AD794" s="1"/>
      <c r="AE794" s="1"/>
      <c r="AF794" s="1"/>
      <c r="AG794" s="1"/>
      <c r="AH794" s="1"/>
      <c r="AI794" s="1"/>
      <c r="AJ794" s="37"/>
    </row>
    <row r="795" spans="1:36" ht="14.25" customHeight="1">
      <c r="A795" s="1"/>
      <c r="B795" s="32"/>
      <c r="C795" s="32"/>
      <c r="D795" s="33"/>
      <c r="E795" s="1"/>
      <c r="F795" s="34"/>
      <c r="G795" s="32"/>
      <c r="H795" s="1"/>
      <c r="I795" s="35"/>
      <c r="J795" s="1"/>
      <c r="K795" s="1"/>
      <c r="L795" s="32"/>
      <c r="M795" s="32"/>
      <c r="N795" s="32"/>
      <c r="O795" s="32"/>
      <c r="P795" s="32"/>
      <c r="Q795" s="32"/>
      <c r="R795" s="32"/>
      <c r="S795" s="32"/>
      <c r="T795" s="32"/>
      <c r="U795" s="32"/>
      <c r="V795" s="32"/>
      <c r="W795" s="32"/>
      <c r="X795" s="32"/>
      <c r="Y795" s="32"/>
      <c r="Z795" s="32"/>
      <c r="AA795" s="32"/>
      <c r="AB795" s="1"/>
      <c r="AC795" s="1"/>
      <c r="AD795" s="1"/>
      <c r="AE795" s="1"/>
      <c r="AF795" s="1"/>
      <c r="AG795" s="1"/>
      <c r="AH795" s="1"/>
      <c r="AI795" s="1"/>
      <c r="AJ795" s="37"/>
    </row>
    <row r="796" spans="1:36" ht="14.25" customHeight="1">
      <c r="A796" s="1"/>
      <c r="B796" s="32"/>
      <c r="C796" s="32"/>
      <c r="D796" s="33"/>
      <c r="E796" s="1"/>
      <c r="F796" s="34"/>
      <c r="G796" s="32"/>
      <c r="H796" s="1"/>
      <c r="I796" s="35"/>
      <c r="J796" s="1"/>
      <c r="K796" s="1"/>
      <c r="L796" s="32"/>
      <c r="M796" s="32"/>
      <c r="N796" s="32"/>
      <c r="O796" s="32"/>
      <c r="P796" s="32"/>
      <c r="Q796" s="32"/>
      <c r="R796" s="32"/>
      <c r="S796" s="32"/>
      <c r="T796" s="32"/>
      <c r="U796" s="32"/>
      <c r="V796" s="32"/>
      <c r="W796" s="32"/>
      <c r="X796" s="32"/>
      <c r="Y796" s="32"/>
      <c r="Z796" s="32"/>
      <c r="AA796" s="32"/>
      <c r="AB796" s="1"/>
      <c r="AC796" s="1"/>
      <c r="AD796" s="1"/>
      <c r="AE796" s="1"/>
      <c r="AF796" s="1"/>
      <c r="AG796" s="1"/>
      <c r="AH796" s="1"/>
      <c r="AI796" s="1"/>
      <c r="AJ796" s="37"/>
    </row>
    <row r="797" spans="1:36" ht="14.25" customHeight="1">
      <c r="A797" s="1"/>
      <c r="B797" s="32"/>
      <c r="C797" s="32"/>
      <c r="D797" s="33"/>
      <c r="E797" s="1"/>
      <c r="F797" s="34"/>
      <c r="G797" s="32"/>
      <c r="H797" s="1"/>
      <c r="I797" s="35"/>
      <c r="J797" s="1"/>
      <c r="K797" s="1"/>
      <c r="L797" s="32"/>
      <c r="M797" s="32"/>
      <c r="N797" s="32"/>
      <c r="O797" s="32"/>
      <c r="P797" s="32"/>
      <c r="Q797" s="32"/>
      <c r="R797" s="32"/>
      <c r="S797" s="32"/>
      <c r="T797" s="32"/>
      <c r="U797" s="32"/>
      <c r="V797" s="32"/>
      <c r="W797" s="32"/>
      <c r="X797" s="32"/>
      <c r="Y797" s="32"/>
      <c r="Z797" s="32"/>
      <c r="AA797" s="32"/>
      <c r="AB797" s="1"/>
      <c r="AC797" s="1"/>
      <c r="AD797" s="1"/>
      <c r="AE797" s="1"/>
      <c r="AF797" s="1"/>
      <c r="AG797" s="1"/>
      <c r="AH797" s="1"/>
      <c r="AI797" s="1"/>
      <c r="AJ797" s="37"/>
    </row>
    <row r="798" spans="1:36" ht="14.25" customHeight="1">
      <c r="A798" s="1"/>
      <c r="B798" s="32"/>
      <c r="C798" s="32"/>
      <c r="D798" s="33"/>
      <c r="E798" s="1"/>
      <c r="F798" s="34"/>
      <c r="G798" s="32"/>
      <c r="H798" s="1"/>
      <c r="I798" s="35"/>
      <c r="J798" s="1"/>
      <c r="K798" s="1"/>
      <c r="L798" s="32"/>
      <c r="M798" s="32"/>
      <c r="N798" s="32"/>
      <c r="O798" s="32"/>
      <c r="P798" s="32"/>
      <c r="Q798" s="32"/>
      <c r="R798" s="32"/>
      <c r="S798" s="32"/>
      <c r="T798" s="32"/>
      <c r="U798" s="32"/>
      <c r="V798" s="32"/>
      <c r="W798" s="32"/>
      <c r="X798" s="32"/>
      <c r="Y798" s="32"/>
      <c r="Z798" s="32"/>
      <c r="AA798" s="32"/>
      <c r="AB798" s="1"/>
      <c r="AC798" s="1"/>
      <c r="AD798" s="1"/>
      <c r="AE798" s="1"/>
      <c r="AF798" s="1"/>
      <c r="AG798" s="1"/>
      <c r="AH798" s="1"/>
      <c r="AI798" s="1"/>
      <c r="AJ798" s="37"/>
    </row>
    <row r="799" spans="1:36" ht="14.25" customHeight="1">
      <c r="A799" s="1"/>
      <c r="B799" s="32"/>
      <c r="C799" s="32"/>
      <c r="D799" s="33"/>
      <c r="E799" s="1"/>
      <c r="F799" s="34"/>
      <c r="G799" s="32"/>
      <c r="H799" s="1"/>
      <c r="I799" s="35"/>
      <c r="J799" s="1"/>
      <c r="K799" s="1"/>
      <c r="L799" s="32"/>
      <c r="M799" s="32"/>
      <c r="N799" s="32"/>
      <c r="O799" s="32"/>
      <c r="P799" s="32"/>
      <c r="Q799" s="32"/>
      <c r="R799" s="32"/>
      <c r="S799" s="32"/>
      <c r="T799" s="32"/>
      <c r="U799" s="32"/>
      <c r="V799" s="32"/>
      <c r="W799" s="32"/>
      <c r="X799" s="32"/>
      <c r="Y799" s="32"/>
      <c r="Z799" s="32"/>
      <c r="AA799" s="32"/>
      <c r="AB799" s="1"/>
      <c r="AC799" s="1"/>
      <c r="AD799" s="1"/>
      <c r="AE799" s="1"/>
      <c r="AF799" s="1"/>
      <c r="AG799" s="1"/>
      <c r="AH799" s="1"/>
      <c r="AI799" s="1"/>
      <c r="AJ799" s="37"/>
    </row>
    <row r="800" spans="1:36" ht="14.25" customHeight="1">
      <c r="A800" s="1"/>
      <c r="B800" s="32"/>
      <c r="C800" s="32"/>
      <c r="D800" s="33"/>
      <c r="E800" s="1"/>
      <c r="F800" s="34"/>
      <c r="G800" s="32"/>
      <c r="H800" s="1"/>
      <c r="I800" s="35"/>
      <c r="J800" s="1"/>
      <c r="K800" s="1"/>
      <c r="L800" s="32"/>
      <c r="M800" s="32"/>
      <c r="N800" s="32"/>
      <c r="O800" s="32"/>
      <c r="P800" s="32"/>
      <c r="Q800" s="32"/>
      <c r="R800" s="32"/>
      <c r="S800" s="32"/>
      <c r="T800" s="32"/>
      <c r="U800" s="32"/>
      <c r="V800" s="32"/>
      <c r="W800" s="32"/>
      <c r="X800" s="32"/>
      <c r="Y800" s="32"/>
      <c r="Z800" s="32"/>
      <c r="AA800" s="32"/>
      <c r="AB800" s="1"/>
      <c r="AC800" s="1"/>
      <c r="AD800" s="1"/>
      <c r="AE800" s="1"/>
      <c r="AF800" s="1"/>
      <c r="AG800" s="1"/>
      <c r="AH800" s="1"/>
      <c r="AI800" s="1"/>
      <c r="AJ800" s="37"/>
    </row>
    <row r="801" spans="1:36" ht="14.25" customHeight="1">
      <c r="A801" s="1"/>
      <c r="B801" s="32"/>
      <c r="C801" s="32"/>
      <c r="D801" s="33"/>
      <c r="E801" s="1"/>
      <c r="F801" s="34"/>
      <c r="G801" s="32"/>
      <c r="H801" s="1"/>
      <c r="I801" s="35"/>
      <c r="J801" s="1"/>
      <c r="K801" s="1"/>
      <c r="L801" s="32"/>
      <c r="M801" s="32"/>
      <c r="N801" s="32"/>
      <c r="O801" s="32"/>
      <c r="P801" s="32"/>
      <c r="Q801" s="32"/>
      <c r="R801" s="32"/>
      <c r="S801" s="32"/>
      <c r="T801" s="32"/>
      <c r="U801" s="32"/>
      <c r="V801" s="32"/>
      <c r="W801" s="32"/>
      <c r="X801" s="32"/>
      <c r="Y801" s="32"/>
      <c r="Z801" s="32"/>
      <c r="AA801" s="32"/>
      <c r="AB801" s="1"/>
      <c r="AC801" s="1"/>
      <c r="AD801" s="1"/>
      <c r="AE801" s="1"/>
      <c r="AF801" s="1"/>
      <c r="AG801" s="1"/>
      <c r="AH801" s="1"/>
      <c r="AI801" s="1"/>
      <c r="AJ801" s="37"/>
    </row>
    <row r="802" spans="1:36" ht="14.25" customHeight="1">
      <c r="A802" s="1"/>
      <c r="B802" s="32"/>
      <c r="C802" s="32"/>
      <c r="D802" s="33"/>
      <c r="E802" s="1"/>
      <c r="F802" s="34"/>
      <c r="G802" s="32"/>
      <c r="H802" s="1"/>
      <c r="I802" s="35"/>
      <c r="J802" s="1"/>
      <c r="K802" s="1"/>
      <c r="L802" s="32"/>
      <c r="M802" s="32"/>
      <c r="N802" s="32"/>
      <c r="O802" s="32"/>
      <c r="P802" s="32"/>
      <c r="Q802" s="32"/>
      <c r="R802" s="32"/>
      <c r="S802" s="32"/>
      <c r="T802" s="32"/>
      <c r="U802" s="32"/>
      <c r="V802" s="32"/>
      <c r="W802" s="32"/>
      <c r="X802" s="32"/>
      <c r="Y802" s="32"/>
      <c r="Z802" s="32"/>
      <c r="AA802" s="32"/>
      <c r="AB802" s="1"/>
      <c r="AC802" s="1"/>
      <c r="AD802" s="1"/>
      <c r="AE802" s="1"/>
      <c r="AF802" s="1"/>
      <c r="AG802" s="1"/>
      <c r="AH802" s="1"/>
      <c r="AI802" s="1"/>
      <c r="AJ802" s="37"/>
    </row>
    <row r="803" spans="1:36" ht="14.25" customHeight="1">
      <c r="A803" s="1"/>
      <c r="B803" s="32"/>
      <c r="C803" s="32"/>
      <c r="D803" s="33"/>
      <c r="E803" s="1"/>
      <c r="F803" s="34"/>
      <c r="G803" s="32"/>
      <c r="H803" s="1"/>
      <c r="I803" s="35"/>
      <c r="J803" s="1"/>
      <c r="K803" s="1"/>
      <c r="L803" s="32"/>
      <c r="M803" s="32"/>
      <c r="N803" s="32"/>
      <c r="O803" s="32"/>
      <c r="P803" s="32"/>
      <c r="Q803" s="32"/>
      <c r="R803" s="32"/>
      <c r="S803" s="32"/>
      <c r="T803" s="32"/>
      <c r="U803" s="32"/>
      <c r="V803" s="32"/>
      <c r="W803" s="32"/>
      <c r="X803" s="32"/>
      <c r="Y803" s="32"/>
      <c r="Z803" s="32"/>
      <c r="AA803" s="32"/>
      <c r="AB803" s="1"/>
      <c r="AC803" s="1"/>
      <c r="AD803" s="1"/>
      <c r="AE803" s="1"/>
      <c r="AF803" s="1"/>
      <c r="AG803" s="1"/>
      <c r="AH803" s="1"/>
      <c r="AI803" s="1"/>
      <c r="AJ803" s="37"/>
    </row>
    <row r="804" spans="1:36" ht="14.25" customHeight="1">
      <c r="A804" s="1"/>
      <c r="B804" s="32"/>
      <c r="C804" s="32"/>
      <c r="D804" s="33"/>
      <c r="E804" s="1"/>
      <c r="F804" s="34"/>
      <c r="G804" s="32"/>
      <c r="H804" s="1"/>
      <c r="I804" s="35"/>
      <c r="J804" s="1"/>
      <c r="K804" s="1"/>
      <c r="L804" s="32"/>
      <c r="M804" s="32"/>
      <c r="N804" s="32"/>
      <c r="O804" s="32"/>
      <c r="P804" s="32"/>
      <c r="Q804" s="32"/>
      <c r="R804" s="32"/>
      <c r="S804" s="32"/>
      <c r="T804" s="32"/>
      <c r="U804" s="32"/>
      <c r="V804" s="32"/>
      <c r="W804" s="32"/>
      <c r="X804" s="32"/>
      <c r="Y804" s="32"/>
      <c r="Z804" s="32"/>
      <c r="AA804" s="32"/>
      <c r="AB804" s="1"/>
      <c r="AC804" s="1"/>
      <c r="AD804" s="1"/>
      <c r="AE804" s="1"/>
      <c r="AF804" s="1"/>
      <c r="AG804" s="1"/>
      <c r="AH804" s="1"/>
      <c r="AI804" s="1"/>
      <c r="AJ804" s="37"/>
    </row>
    <row r="805" spans="1:36" ht="14.25" customHeight="1">
      <c r="A805" s="1"/>
      <c r="B805" s="32"/>
      <c r="C805" s="32"/>
      <c r="D805" s="33"/>
      <c r="E805" s="1"/>
      <c r="F805" s="34"/>
      <c r="G805" s="32"/>
      <c r="H805" s="1"/>
      <c r="I805" s="35"/>
      <c r="J805" s="1"/>
      <c r="K805" s="1"/>
      <c r="L805" s="32"/>
      <c r="M805" s="32"/>
      <c r="N805" s="32"/>
      <c r="O805" s="32"/>
      <c r="P805" s="32"/>
      <c r="Q805" s="32"/>
      <c r="R805" s="32"/>
      <c r="S805" s="32"/>
      <c r="T805" s="32"/>
      <c r="U805" s="32"/>
      <c r="V805" s="32"/>
      <c r="W805" s="32"/>
      <c r="X805" s="32"/>
      <c r="Y805" s="32"/>
      <c r="Z805" s="32"/>
      <c r="AA805" s="32"/>
      <c r="AB805" s="1"/>
      <c r="AC805" s="1"/>
      <c r="AD805" s="1"/>
      <c r="AE805" s="1"/>
      <c r="AF805" s="1"/>
      <c r="AG805" s="1"/>
      <c r="AH805" s="1"/>
      <c r="AI805" s="1"/>
      <c r="AJ805" s="37"/>
    </row>
    <row r="806" spans="1:36" ht="14.25" customHeight="1">
      <c r="A806" s="1"/>
      <c r="B806" s="32"/>
      <c r="C806" s="32"/>
      <c r="D806" s="33"/>
      <c r="E806" s="1"/>
      <c r="F806" s="34"/>
      <c r="G806" s="32"/>
      <c r="H806" s="1"/>
      <c r="I806" s="35"/>
      <c r="J806" s="1"/>
      <c r="K806" s="1"/>
      <c r="L806" s="32"/>
      <c r="M806" s="32"/>
      <c r="N806" s="32"/>
      <c r="O806" s="32"/>
      <c r="P806" s="32"/>
      <c r="Q806" s="32"/>
      <c r="R806" s="32"/>
      <c r="S806" s="32"/>
      <c r="T806" s="32"/>
      <c r="U806" s="32"/>
      <c r="V806" s="32"/>
      <c r="W806" s="32"/>
      <c r="X806" s="32"/>
      <c r="Y806" s="32"/>
      <c r="Z806" s="32"/>
      <c r="AA806" s="32"/>
      <c r="AB806" s="1"/>
      <c r="AC806" s="1"/>
      <c r="AD806" s="1"/>
      <c r="AE806" s="1"/>
      <c r="AF806" s="1"/>
      <c r="AG806" s="1"/>
      <c r="AH806" s="1"/>
      <c r="AI806" s="1"/>
      <c r="AJ806" s="37"/>
    </row>
    <row r="807" spans="1:36" ht="14.25" customHeight="1">
      <c r="A807" s="1"/>
      <c r="B807" s="32"/>
      <c r="C807" s="32"/>
      <c r="D807" s="33"/>
      <c r="E807" s="1"/>
      <c r="F807" s="34"/>
      <c r="G807" s="32"/>
      <c r="H807" s="1"/>
      <c r="I807" s="35"/>
      <c r="J807" s="1"/>
      <c r="K807" s="1"/>
      <c r="L807" s="32"/>
      <c r="M807" s="32"/>
      <c r="N807" s="32"/>
      <c r="O807" s="32"/>
      <c r="P807" s="32"/>
      <c r="Q807" s="32"/>
      <c r="R807" s="32"/>
      <c r="S807" s="32"/>
      <c r="T807" s="32"/>
      <c r="U807" s="32"/>
      <c r="V807" s="32"/>
      <c r="W807" s="32"/>
      <c r="X807" s="32"/>
      <c r="Y807" s="32"/>
      <c r="Z807" s="32"/>
      <c r="AA807" s="32"/>
      <c r="AB807" s="1"/>
      <c r="AC807" s="1"/>
      <c r="AD807" s="1"/>
      <c r="AE807" s="1"/>
      <c r="AF807" s="1"/>
      <c r="AG807" s="1"/>
      <c r="AH807" s="1"/>
      <c r="AI807" s="1"/>
      <c r="AJ807" s="37"/>
    </row>
    <row r="808" spans="1:36" ht="14.25" customHeight="1">
      <c r="A808" s="1"/>
      <c r="B808" s="32"/>
      <c r="C808" s="32"/>
      <c r="D808" s="33"/>
      <c r="E808" s="1"/>
      <c r="F808" s="34"/>
      <c r="G808" s="32"/>
      <c r="H808" s="1"/>
      <c r="I808" s="35"/>
      <c r="J808" s="1"/>
      <c r="K808" s="1"/>
      <c r="L808" s="32"/>
      <c r="M808" s="32"/>
      <c r="N808" s="32"/>
      <c r="O808" s="32"/>
      <c r="P808" s="32"/>
      <c r="Q808" s="32"/>
      <c r="R808" s="32"/>
      <c r="S808" s="32"/>
      <c r="T808" s="32"/>
      <c r="U808" s="32"/>
      <c r="V808" s="32"/>
      <c r="W808" s="32"/>
      <c r="X808" s="32"/>
      <c r="Y808" s="32"/>
      <c r="Z808" s="32"/>
      <c r="AA808" s="32"/>
      <c r="AB808" s="1"/>
      <c r="AC808" s="1"/>
      <c r="AD808" s="1"/>
      <c r="AE808" s="1"/>
      <c r="AF808" s="1"/>
      <c r="AG808" s="1"/>
      <c r="AH808" s="1"/>
      <c r="AI808" s="1"/>
      <c r="AJ808" s="37"/>
    </row>
    <row r="809" spans="1:36" ht="14.25" customHeight="1">
      <c r="A809" s="1"/>
      <c r="B809" s="32"/>
      <c r="C809" s="32"/>
      <c r="D809" s="33"/>
      <c r="E809" s="1"/>
      <c r="F809" s="34"/>
      <c r="G809" s="32"/>
      <c r="H809" s="1"/>
      <c r="I809" s="35"/>
      <c r="J809" s="1"/>
      <c r="K809" s="1"/>
      <c r="L809" s="32"/>
      <c r="M809" s="32"/>
      <c r="N809" s="32"/>
      <c r="O809" s="32"/>
      <c r="P809" s="32"/>
      <c r="Q809" s="32"/>
      <c r="R809" s="32"/>
      <c r="S809" s="32"/>
      <c r="T809" s="32"/>
      <c r="U809" s="32"/>
      <c r="V809" s="32"/>
      <c r="W809" s="32"/>
      <c r="X809" s="32"/>
      <c r="Y809" s="32"/>
      <c r="Z809" s="32"/>
      <c r="AA809" s="32"/>
      <c r="AB809" s="1"/>
      <c r="AC809" s="1"/>
      <c r="AD809" s="1"/>
      <c r="AE809" s="1"/>
      <c r="AF809" s="1"/>
      <c r="AG809" s="1"/>
      <c r="AH809" s="1"/>
      <c r="AI809" s="1"/>
      <c r="AJ809" s="37"/>
    </row>
    <row r="810" spans="1:36" ht="14.25" customHeight="1">
      <c r="A810" s="1"/>
      <c r="B810" s="32"/>
      <c r="C810" s="32"/>
      <c r="D810" s="33"/>
      <c r="E810" s="1"/>
      <c r="F810" s="34"/>
      <c r="G810" s="32"/>
      <c r="H810" s="1"/>
      <c r="I810" s="35"/>
      <c r="J810" s="1"/>
      <c r="K810" s="1"/>
      <c r="L810" s="32"/>
      <c r="M810" s="32"/>
      <c r="N810" s="32"/>
      <c r="O810" s="32"/>
      <c r="P810" s="32"/>
      <c r="Q810" s="32"/>
      <c r="R810" s="32"/>
      <c r="S810" s="32"/>
      <c r="T810" s="32"/>
      <c r="U810" s="32"/>
      <c r="V810" s="32"/>
      <c r="W810" s="32"/>
      <c r="X810" s="32"/>
      <c r="Y810" s="32"/>
      <c r="Z810" s="32"/>
      <c r="AA810" s="32"/>
      <c r="AB810" s="1"/>
      <c r="AC810" s="1"/>
      <c r="AD810" s="1"/>
      <c r="AE810" s="1"/>
      <c r="AF810" s="1"/>
      <c r="AG810" s="1"/>
      <c r="AH810" s="1"/>
      <c r="AI810" s="1"/>
      <c r="AJ810" s="37"/>
    </row>
    <row r="811" spans="1:36" ht="14.25" customHeight="1">
      <c r="A811" s="1"/>
      <c r="B811" s="32"/>
      <c r="C811" s="32"/>
      <c r="D811" s="33"/>
      <c r="E811" s="1"/>
      <c r="F811" s="34"/>
      <c r="G811" s="32"/>
      <c r="H811" s="1"/>
      <c r="I811" s="35"/>
      <c r="J811" s="1"/>
      <c r="K811" s="1"/>
      <c r="L811" s="32"/>
      <c r="M811" s="32"/>
      <c r="N811" s="32"/>
      <c r="O811" s="32"/>
      <c r="P811" s="32"/>
      <c r="Q811" s="32"/>
      <c r="R811" s="32"/>
      <c r="S811" s="32"/>
      <c r="T811" s="32"/>
      <c r="U811" s="32"/>
      <c r="V811" s="32"/>
      <c r="W811" s="32"/>
      <c r="X811" s="32"/>
      <c r="Y811" s="32"/>
      <c r="Z811" s="32"/>
      <c r="AA811" s="32"/>
      <c r="AB811" s="1"/>
      <c r="AC811" s="1"/>
      <c r="AD811" s="1"/>
      <c r="AE811" s="1"/>
      <c r="AF811" s="1"/>
      <c r="AG811" s="1"/>
      <c r="AH811" s="1"/>
      <c r="AI811" s="1"/>
      <c r="AJ811" s="37"/>
    </row>
    <row r="812" spans="1:36" ht="14.25" customHeight="1">
      <c r="A812" s="1"/>
      <c r="B812" s="32"/>
      <c r="C812" s="32"/>
      <c r="D812" s="33"/>
      <c r="E812" s="1"/>
      <c r="F812" s="34"/>
      <c r="G812" s="32"/>
      <c r="H812" s="1"/>
      <c r="I812" s="35"/>
      <c r="J812" s="1"/>
      <c r="K812" s="1"/>
      <c r="L812" s="32"/>
      <c r="M812" s="32"/>
      <c r="N812" s="32"/>
      <c r="O812" s="32"/>
      <c r="P812" s="32"/>
      <c r="Q812" s="32"/>
      <c r="R812" s="32"/>
      <c r="S812" s="32"/>
      <c r="T812" s="32"/>
      <c r="U812" s="32"/>
      <c r="V812" s="32"/>
      <c r="W812" s="32"/>
      <c r="X812" s="32"/>
      <c r="Y812" s="32"/>
      <c r="Z812" s="32"/>
      <c r="AA812" s="32"/>
      <c r="AB812" s="1"/>
      <c r="AC812" s="1"/>
      <c r="AD812" s="1"/>
      <c r="AE812" s="1"/>
      <c r="AF812" s="1"/>
      <c r="AG812" s="1"/>
      <c r="AH812" s="1"/>
      <c r="AI812" s="1"/>
      <c r="AJ812" s="37"/>
    </row>
    <row r="813" spans="1:36" ht="14.25" customHeight="1">
      <c r="A813" s="1"/>
      <c r="B813" s="32"/>
      <c r="C813" s="32"/>
      <c r="D813" s="33"/>
      <c r="E813" s="1"/>
      <c r="F813" s="34"/>
      <c r="G813" s="32"/>
      <c r="H813" s="1"/>
      <c r="I813" s="35"/>
      <c r="J813" s="1"/>
      <c r="K813" s="1"/>
      <c r="L813" s="32"/>
      <c r="M813" s="32"/>
      <c r="N813" s="32"/>
      <c r="O813" s="32"/>
      <c r="P813" s="32"/>
      <c r="Q813" s="32"/>
      <c r="R813" s="32"/>
      <c r="S813" s="32"/>
      <c r="T813" s="32"/>
      <c r="U813" s="32"/>
      <c r="V813" s="32"/>
      <c r="W813" s="32"/>
      <c r="X813" s="32"/>
      <c r="Y813" s="32"/>
      <c r="Z813" s="32"/>
      <c r="AA813" s="32"/>
      <c r="AB813" s="1"/>
      <c r="AC813" s="1"/>
      <c r="AD813" s="1"/>
      <c r="AE813" s="1"/>
      <c r="AF813" s="1"/>
      <c r="AG813" s="1"/>
      <c r="AH813" s="1"/>
      <c r="AI813" s="1"/>
      <c r="AJ813" s="37"/>
    </row>
    <row r="814" spans="1:36" ht="14.25" customHeight="1">
      <c r="A814" s="1"/>
      <c r="B814" s="32"/>
      <c r="C814" s="32"/>
      <c r="D814" s="33"/>
      <c r="E814" s="1"/>
      <c r="F814" s="34"/>
      <c r="G814" s="32"/>
      <c r="H814" s="1"/>
      <c r="I814" s="35"/>
      <c r="J814" s="1"/>
      <c r="K814" s="1"/>
      <c r="L814" s="32"/>
      <c r="M814" s="32"/>
      <c r="N814" s="32"/>
      <c r="O814" s="32"/>
      <c r="P814" s="32"/>
      <c r="Q814" s="32"/>
      <c r="R814" s="32"/>
      <c r="S814" s="32"/>
      <c r="T814" s="32"/>
      <c r="U814" s="32"/>
      <c r="V814" s="32"/>
      <c r="W814" s="32"/>
      <c r="X814" s="32"/>
      <c r="Y814" s="32"/>
      <c r="Z814" s="32"/>
      <c r="AA814" s="32"/>
      <c r="AB814" s="1"/>
      <c r="AC814" s="1"/>
      <c r="AD814" s="1"/>
      <c r="AE814" s="1"/>
      <c r="AF814" s="1"/>
      <c r="AG814" s="1"/>
      <c r="AH814" s="1"/>
      <c r="AI814" s="1"/>
      <c r="AJ814" s="37"/>
    </row>
    <row r="815" spans="1:36" ht="14.25" customHeight="1">
      <c r="A815" s="1"/>
      <c r="B815" s="32"/>
      <c r="C815" s="32"/>
      <c r="D815" s="33"/>
      <c r="E815" s="1"/>
      <c r="F815" s="34"/>
      <c r="G815" s="32"/>
      <c r="H815" s="1"/>
      <c r="I815" s="35"/>
      <c r="J815" s="1"/>
      <c r="K815" s="1"/>
      <c r="L815" s="32"/>
      <c r="M815" s="32"/>
      <c r="N815" s="32"/>
      <c r="O815" s="32"/>
      <c r="P815" s="32"/>
      <c r="Q815" s="32"/>
      <c r="R815" s="32"/>
      <c r="S815" s="32"/>
      <c r="T815" s="32"/>
      <c r="U815" s="32"/>
      <c r="V815" s="32"/>
      <c r="W815" s="32"/>
      <c r="X815" s="32"/>
      <c r="Y815" s="32"/>
      <c r="Z815" s="32"/>
      <c r="AA815" s="32"/>
      <c r="AB815" s="1"/>
      <c r="AC815" s="1"/>
      <c r="AD815" s="1"/>
      <c r="AE815" s="1"/>
      <c r="AF815" s="1"/>
      <c r="AG815" s="1"/>
      <c r="AH815" s="1"/>
      <c r="AI815" s="1"/>
      <c r="AJ815" s="37"/>
    </row>
    <row r="816" spans="1:36" ht="14.25" customHeight="1">
      <c r="A816" s="1"/>
      <c r="B816" s="32"/>
      <c r="C816" s="32"/>
      <c r="D816" s="33"/>
      <c r="E816" s="1"/>
      <c r="F816" s="34"/>
      <c r="G816" s="32"/>
      <c r="H816" s="1"/>
      <c r="I816" s="35"/>
      <c r="J816" s="1"/>
      <c r="K816" s="1"/>
      <c r="L816" s="32"/>
      <c r="M816" s="32"/>
      <c r="N816" s="32"/>
      <c r="O816" s="32"/>
      <c r="P816" s="32"/>
      <c r="Q816" s="32"/>
      <c r="R816" s="32"/>
      <c r="S816" s="32"/>
      <c r="T816" s="32"/>
      <c r="U816" s="32"/>
      <c r="V816" s="32"/>
      <c r="W816" s="32"/>
      <c r="X816" s="32"/>
      <c r="Y816" s="32"/>
      <c r="Z816" s="32"/>
      <c r="AA816" s="32"/>
      <c r="AB816" s="1"/>
      <c r="AC816" s="1"/>
      <c r="AD816" s="1"/>
      <c r="AE816" s="1"/>
      <c r="AF816" s="1"/>
      <c r="AG816" s="1"/>
      <c r="AH816" s="1"/>
      <c r="AI816" s="1"/>
      <c r="AJ816" s="37"/>
    </row>
    <row r="817" spans="1:36" ht="14.25" customHeight="1">
      <c r="A817" s="1"/>
      <c r="B817" s="32"/>
      <c r="C817" s="32"/>
      <c r="D817" s="33"/>
      <c r="E817" s="1"/>
      <c r="F817" s="34"/>
      <c r="G817" s="32"/>
      <c r="H817" s="1"/>
      <c r="I817" s="35"/>
      <c r="J817" s="1"/>
      <c r="K817" s="1"/>
      <c r="L817" s="32"/>
      <c r="M817" s="32"/>
      <c r="N817" s="32"/>
      <c r="O817" s="32"/>
      <c r="P817" s="32"/>
      <c r="Q817" s="32"/>
      <c r="R817" s="32"/>
      <c r="S817" s="32"/>
      <c r="T817" s="32"/>
      <c r="U817" s="32"/>
      <c r="V817" s="32"/>
      <c r="W817" s="32"/>
      <c r="X817" s="32"/>
      <c r="Y817" s="32"/>
      <c r="Z817" s="32"/>
      <c r="AA817" s="32"/>
      <c r="AB817" s="1"/>
      <c r="AC817" s="1"/>
      <c r="AD817" s="1"/>
      <c r="AE817" s="1"/>
      <c r="AF817" s="1"/>
      <c r="AG817" s="1"/>
      <c r="AH817" s="1"/>
      <c r="AI817" s="1"/>
      <c r="AJ817" s="37"/>
    </row>
    <row r="818" spans="1:36" ht="14.25" customHeight="1">
      <c r="A818" s="1"/>
      <c r="B818" s="32"/>
      <c r="C818" s="32"/>
      <c r="D818" s="33"/>
      <c r="E818" s="1"/>
      <c r="F818" s="34"/>
      <c r="G818" s="32"/>
      <c r="H818" s="1"/>
      <c r="I818" s="35"/>
      <c r="J818" s="1"/>
      <c r="K818" s="1"/>
      <c r="L818" s="32"/>
      <c r="M818" s="32"/>
      <c r="N818" s="32"/>
      <c r="O818" s="32"/>
      <c r="P818" s="32"/>
      <c r="Q818" s="32"/>
      <c r="R818" s="32"/>
      <c r="S818" s="32"/>
      <c r="T818" s="32"/>
      <c r="U818" s="32"/>
      <c r="V818" s="32"/>
      <c r="W818" s="32"/>
      <c r="X818" s="32"/>
      <c r="Y818" s="32"/>
      <c r="Z818" s="32"/>
      <c r="AA818" s="32"/>
      <c r="AB818" s="1"/>
      <c r="AC818" s="1"/>
      <c r="AD818" s="1"/>
      <c r="AE818" s="1"/>
      <c r="AF818" s="1"/>
      <c r="AG818" s="1"/>
      <c r="AH818" s="1"/>
      <c r="AI818" s="1"/>
      <c r="AJ818" s="37"/>
    </row>
    <row r="819" spans="1:36" ht="14.25" customHeight="1">
      <c r="A819" s="1"/>
      <c r="B819" s="32"/>
      <c r="C819" s="32"/>
      <c r="D819" s="33"/>
      <c r="E819" s="1"/>
      <c r="F819" s="34"/>
      <c r="G819" s="32"/>
      <c r="H819" s="1"/>
      <c r="I819" s="35"/>
      <c r="J819" s="1"/>
      <c r="K819" s="1"/>
      <c r="L819" s="32"/>
      <c r="M819" s="32"/>
      <c r="N819" s="32"/>
      <c r="O819" s="32"/>
      <c r="P819" s="32"/>
      <c r="Q819" s="32"/>
      <c r="R819" s="32"/>
      <c r="S819" s="32"/>
      <c r="T819" s="32"/>
      <c r="U819" s="32"/>
      <c r="V819" s="32"/>
      <c r="W819" s="32"/>
      <c r="X819" s="32"/>
      <c r="Y819" s="32"/>
      <c r="Z819" s="32"/>
      <c r="AA819" s="32"/>
      <c r="AB819" s="1"/>
      <c r="AC819" s="1"/>
      <c r="AD819" s="1"/>
      <c r="AE819" s="1"/>
      <c r="AF819" s="1"/>
      <c r="AG819" s="1"/>
      <c r="AH819" s="1"/>
      <c r="AI819" s="1"/>
      <c r="AJ819" s="37"/>
    </row>
    <row r="820" spans="1:36" ht="14.25" customHeight="1">
      <c r="A820" s="1"/>
      <c r="B820" s="32"/>
      <c r="C820" s="32"/>
      <c r="D820" s="33"/>
      <c r="E820" s="1"/>
      <c r="F820" s="34"/>
      <c r="G820" s="32"/>
      <c r="H820" s="1"/>
      <c r="I820" s="35"/>
      <c r="J820" s="1"/>
      <c r="K820" s="1"/>
      <c r="L820" s="32"/>
      <c r="M820" s="32"/>
      <c r="N820" s="32"/>
      <c r="O820" s="32"/>
      <c r="P820" s="32"/>
      <c r="Q820" s="32"/>
      <c r="R820" s="32"/>
      <c r="S820" s="32"/>
      <c r="T820" s="32"/>
      <c r="U820" s="32"/>
      <c r="V820" s="32"/>
      <c r="W820" s="32"/>
      <c r="X820" s="32"/>
      <c r="Y820" s="32"/>
      <c r="Z820" s="32"/>
      <c r="AA820" s="32"/>
      <c r="AB820" s="1"/>
      <c r="AC820" s="1"/>
      <c r="AD820" s="1"/>
      <c r="AE820" s="1"/>
      <c r="AF820" s="1"/>
      <c r="AG820" s="1"/>
      <c r="AH820" s="1"/>
      <c r="AI820" s="1"/>
      <c r="AJ820" s="37"/>
    </row>
    <row r="821" spans="1:36" ht="14.25" customHeight="1">
      <c r="A821" s="1"/>
      <c r="B821" s="32"/>
      <c r="C821" s="32"/>
      <c r="D821" s="33"/>
      <c r="E821" s="1"/>
      <c r="F821" s="34"/>
      <c r="G821" s="32"/>
      <c r="H821" s="1"/>
      <c r="I821" s="35"/>
      <c r="J821" s="1"/>
      <c r="K821" s="1"/>
      <c r="L821" s="32"/>
      <c r="M821" s="32"/>
      <c r="N821" s="32"/>
      <c r="O821" s="32"/>
      <c r="P821" s="32"/>
      <c r="Q821" s="32"/>
      <c r="R821" s="32"/>
      <c r="S821" s="32"/>
      <c r="T821" s="32"/>
      <c r="U821" s="32"/>
      <c r="V821" s="32"/>
      <c r="W821" s="32"/>
      <c r="X821" s="32"/>
      <c r="Y821" s="32"/>
      <c r="Z821" s="32"/>
      <c r="AA821" s="32"/>
      <c r="AB821" s="1"/>
      <c r="AC821" s="1"/>
      <c r="AD821" s="1"/>
      <c r="AE821" s="1"/>
      <c r="AF821" s="1"/>
      <c r="AG821" s="1"/>
      <c r="AH821" s="1"/>
      <c r="AI821" s="1"/>
      <c r="AJ821" s="37"/>
    </row>
    <row r="822" spans="1:36" ht="14.25" customHeight="1">
      <c r="A822" s="1"/>
      <c r="B822" s="32"/>
      <c r="C822" s="32"/>
      <c r="D822" s="33"/>
      <c r="E822" s="1"/>
      <c r="F822" s="34"/>
      <c r="G822" s="32"/>
      <c r="H822" s="1"/>
      <c r="I822" s="35"/>
      <c r="J822" s="1"/>
      <c r="K822" s="1"/>
      <c r="L822" s="32"/>
      <c r="M822" s="32"/>
      <c r="N822" s="32"/>
      <c r="O822" s="32"/>
      <c r="P822" s="32"/>
      <c r="Q822" s="32"/>
      <c r="R822" s="32"/>
      <c r="S822" s="32"/>
      <c r="T822" s="32"/>
      <c r="U822" s="32"/>
      <c r="V822" s="32"/>
      <c r="W822" s="32"/>
      <c r="X822" s="32"/>
      <c r="Y822" s="32"/>
      <c r="Z822" s="32"/>
      <c r="AA822" s="32"/>
      <c r="AB822" s="1"/>
      <c r="AC822" s="1"/>
      <c r="AD822" s="1"/>
      <c r="AE822" s="1"/>
      <c r="AF822" s="1"/>
      <c r="AG822" s="1"/>
      <c r="AH822" s="1"/>
      <c r="AI822" s="1"/>
      <c r="AJ822" s="37"/>
    </row>
    <row r="823" spans="1:36" ht="14.25" customHeight="1">
      <c r="A823" s="1"/>
      <c r="B823" s="32"/>
      <c r="C823" s="32"/>
      <c r="D823" s="33"/>
      <c r="E823" s="1"/>
      <c r="F823" s="34"/>
      <c r="G823" s="32"/>
      <c r="H823" s="1"/>
      <c r="I823" s="35"/>
      <c r="J823" s="1"/>
      <c r="K823" s="1"/>
      <c r="L823" s="32"/>
      <c r="M823" s="32"/>
      <c r="N823" s="32"/>
      <c r="O823" s="32"/>
      <c r="P823" s="32"/>
      <c r="Q823" s="32"/>
      <c r="R823" s="32"/>
      <c r="S823" s="32"/>
      <c r="T823" s="32"/>
      <c r="U823" s="32"/>
      <c r="V823" s="32"/>
      <c r="W823" s="32"/>
      <c r="X823" s="32"/>
      <c r="Y823" s="32"/>
      <c r="Z823" s="32"/>
      <c r="AA823" s="32"/>
      <c r="AB823" s="1"/>
      <c r="AC823" s="1"/>
      <c r="AD823" s="1"/>
      <c r="AE823" s="1"/>
      <c r="AF823" s="1"/>
      <c r="AG823" s="1"/>
      <c r="AH823" s="1"/>
      <c r="AI823" s="1"/>
      <c r="AJ823" s="37"/>
    </row>
    <row r="824" spans="1:36" ht="14.25" customHeight="1">
      <c r="A824" s="1"/>
      <c r="B824" s="32"/>
      <c r="C824" s="32"/>
      <c r="D824" s="33"/>
      <c r="E824" s="1"/>
      <c r="F824" s="34"/>
      <c r="G824" s="32"/>
      <c r="H824" s="1"/>
      <c r="I824" s="35"/>
      <c r="J824" s="1"/>
      <c r="K824" s="1"/>
      <c r="L824" s="32"/>
      <c r="M824" s="32"/>
      <c r="N824" s="32"/>
      <c r="O824" s="32"/>
      <c r="P824" s="32"/>
      <c r="Q824" s="32"/>
      <c r="R824" s="32"/>
      <c r="S824" s="32"/>
      <c r="T824" s="32"/>
      <c r="U824" s="32"/>
      <c r="V824" s="32"/>
      <c r="W824" s="32"/>
      <c r="X824" s="32"/>
      <c r="Y824" s="32"/>
      <c r="Z824" s="32"/>
      <c r="AA824" s="32"/>
      <c r="AB824" s="1"/>
      <c r="AC824" s="1"/>
      <c r="AD824" s="1"/>
      <c r="AE824" s="1"/>
      <c r="AF824" s="1"/>
      <c r="AG824" s="1"/>
      <c r="AH824" s="1"/>
      <c r="AI824" s="1"/>
      <c r="AJ824" s="37"/>
    </row>
    <row r="825" spans="1:36" ht="14.25" customHeight="1">
      <c r="A825" s="1"/>
      <c r="B825" s="32"/>
      <c r="C825" s="32"/>
      <c r="D825" s="33"/>
      <c r="E825" s="1"/>
      <c r="F825" s="34"/>
      <c r="G825" s="32"/>
      <c r="H825" s="1"/>
      <c r="I825" s="35"/>
      <c r="J825" s="1"/>
      <c r="K825" s="1"/>
      <c r="L825" s="32"/>
      <c r="M825" s="32"/>
      <c r="N825" s="32"/>
      <c r="O825" s="32"/>
      <c r="P825" s="32"/>
      <c r="Q825" s="32"/>
      <c r="R825" s="32"/>
      <c r="S825" s="32"/>
      <c r="T825" s="32"/>
      <c r="U825" s="32"/>
      <c r="V825" s="32"/>
      <c r="W825" s="32"/>
      <c r="X825" s="32"/>
      <c r="Y825" s="32"/>
      <c r="Z825" s="32"/>
      <c r="AA825" s="32"/>
      <c r="AB825" s="1"/>
      <c r="AC825" s="1"/>
      <c r="AD825" s="1"/>
      <c r="AE825" s="1"/>
      <c r="AF825" s="1"/>
      <c r="AG825" s="1"/>
      <c r="AH825" s="1"/>
      <c r="AI825" s="1"/>
      <c r="AJ825" s="37"/>
    </row>
    <row r="826" spans="1:36" ht="14.25" customHeight="1">
      <c r="A826" s="1"/>
      <c r="B826" s="32"/>
      <c r="C826" s="32"/>
      <c r="D826" s="33"/>
      <c r="E826" s="1"/>
      <c r="F826" s="34"/>
      <c r="G826" s="32"/>
      <c r="H826" s="1"/>
      <c r="I826" s="35"/>
      <c r="J826" s="1"/>
      <c r="K826" s="1"/>
      <c r="L826" s="32"/>
      <c r="M826" s="32"/>
      <c r="N826" s="32"/>
      <c r="O826" s="32"/>
      <c r="P826" s="32"/>
      <c r="Q826" s="32"/>
      <c r="R826" s="32"/>
      <c r="S826" s="32"/>
      <c r="T826" s="32"/>
      <c r="U826" s="32"/>
      <c r="V826" s="32"/>
      <c r="W826" s="32"/>
      <c r="X826" s="32"/>
      <c r="Y826" s="32"/>
      <c r="Z826" s="32"/>
      <c r="AA826" s="32"/>
      <c r="AB826" s="1"/>
      <c r="AC826" s="1"/>
      <c r="AD826" s="1"/>
      <c r="AE826" s="1"/>
      <c r="AF826" s="1"/>
      <c r="AG826" s="1"/>
      <c r="AH826" s="1"/>
      <c r="AI826" s="1"/>
      <c r="AJ826" s="37"/>
    </row>
    <row r="827" spans="1:36" ht="14.25" customHeight="1">
      <c r="A827" s="1"/>
      <c r="B827" s="32"/>
      <c r="C827" s="32"/>
      <c r="D827" s="33"/>
      <c r="E827" s="1"/>
      <c r="F827" s="34"/>
      <c r="G827" s="32"/>
      <c r="H827" s="1"/>
      <c r="I827" s="35"/>
      <c r="J827" s="1"/>
      <c r="K827" s="1"/>
      <c r="L827" s="32"/>
      <c r="M827" s="32"/>
      <c r="N827" s="32"/>
      <c r="O827" s="32"/>
      <c r="P827" s="32"/>
      <c r="Q827" s="32"/>
      <c r="R827" s="32"/>
      <c r="S827" s="32"/>
      <c r="T827" s="32"/>
      <c r="U827" s="32"/>
      <c r="V827" s="32"/>
      <c r="W827" s="32"/>
      <c r="X827" s="32"/>
      <c r="Y827" s="32"/>
      <c r="Z827" s="32"/>
      <c r="AA827" s="32"/>
      <c r="AB827" s="1"/>
      <c r="AC827" s="1"/>
      <c r="AD827" s="1"/>
      <c r="AE827" s="1"/>
      <c r="AF827" s="1"/>
      <c r="AG827" s="1"/>
      <c r="AH827" s="1"/>
      <c r="AI827" s="1"/>
      <c r="AJ827" s="37"/>
    </row>
    <row r="828" spans="1:36" ht="14.25" customHeight="1">
      <c r="A828" s="1"/>
      <c r="B828" s="32"/>
      <c r="C828" s="32"/>
      <c r="D828" s="33"/>
      <c r="E828" s="1"/>
      <c r="F828" s="34"/>
      <c r="G828" s="32"/>
      <c r="H828" s="1"/>
      <c r="I828" s="35"/>
      <c r="J828" s="1"/>
      <c r="K828" s="1"/>
      <c r="L828" s="32"/>
      <c r="M828" s="32"/>
      <c r="N828" s="32"/>
      <c r="O828" s="32"/>
      <c r="P828" s="32"/>
      <c r="Q828" s="32"/>
      <c r="R828" s="32"/>
      <c r="S828" s="32"/>
      <c r="T828" s="32"/>
      <c r="U828" s="32"/>
      <c r="V828" s="32"/>
      <c r="W828" s="32"/>
      <c r="X828" s="32"/>
      <c r="Y828" s="32"/>
      <c r="Z828" s="32"/>
      <c r="AA828" s="32"/>
      <c r="AB828" s="1"/>
      <c r="AC828" s="1"/>
      <c r="AD828" s="1"/>
      <c r="AE828" s="1"/>
      <c r="AF828" s="1"/>
      <c r="AG828" s="1"/>
      <c r="AH828" s="1"/>
      <c r="AI828" s="1"/>
      <c r="AJ828" s="37"/>
    </row>
    <row r="829" spans="1:36" ht="14.25" customHeight="1">
      <c r="A829" s="1"/>
      <c r="B829" s="32"/>
      <c r="C829" s="32"/>
      <c r="D829" s="33"/>
      <c r="E829" s="1"/>
      <c r="F829" s="34"/>
      <c r="G829" s="32"/>
      <c r="H829" s="1"/>
      <c r="I829" s="35"/>
      <c r="J829" s="1"/>
      <c r="K829" s="1"/>
      <c r="L829" s="32"/>
      <c r="M829" s="32"/>
      <c r="N829" s="32"/>
      <c r="O829" s="32"/>
      <c r="P829" s="32"/>
      <c r="Q829" s="32"/>
      <c r="R829" s="32"/>
      <c r="S829" s="32"/>
      <c r="T829" s="32"/>
      <c r="U829" s="32"/>
      <c r="V829" s="32"/>
      <c r="W829" s="32"/>
      <c r="X829" s="32"/>
      <c r="Y829" s="32"/>
      <c r="Z829" s="32"/>
      <c r="AA829" s="32"/>
      <c r="AB829" s="1"/>
      <c r="AC829" s="1"/>
      <c r="AD829" s="1"/>
      <c r="AE829" s="1"/>
      <c r="AF829" s="1"/>
      <c r="AG829" s="1"/>
      <c r="AH829" s="1"/>
      <c r="AI829" s="1"/>
      <c r="AJ829" s="37"/>
    </row>
    <row r="830" spans="1:36" ht="14.25" customHeight="1">
      <c r="A830" s="1"/>
      <c r="B830" s="32"/>
      <c r="C830" s="32"/>
      <c r="D830" s="33"/>
      <c r="E830" s="1"/>
      <c r="F830" s="34"/>
      <c r="G830" s="32"/>
      <c r="H830" s="1"/>
      <c r="I830" s="35"/>
      <c r="J830" s="1"/>
      <c r="K830" s="1"/>
      <c r="L830" s="32"/>
      <c r="M830" s="32"/>
      <c r="N830" s="32"/>
      <c r="O830" s="32"/>
      <c r="P830" s="32"/>
      <c r="Q830" s="32"/>
      <c r="R830" s="32"/>
      <c r="S830" s="32"/>
      <c r="T830" s="32"/>
      <c r="U830" s="32"/>
      <c r="V830" s="32"/>
      <c r="W830" s="32"/>
      <c r="X830" s="32"/>
      <c r="Y830" s="32"/>
      <c r="Z830" s="32"/>
      <c r="AA830" s="32"/>
      <c r="AB830" s="1"/>
      <c r="AC830" s="1"/>
      <c r="AD830" s="1"/>
      <c r="AE830" s="1"/>
      <c r="AF830" s="1"/>
      <c r="AG830" s="1"/>
      <c r="AH830" s="1"/>
      <c r="AI830" s="1"/>
      <c r="AJ830" s="37"/>
    </row>
    <row r="831" spans="1:36" ht="14.25" customHeight="1">
      <c r="A831" s="1"/>
      <c r="B831" s="32"/>
      <c r="C831" s="32"/>
      <c r="D831" s="33"/>
      <c r="E831" s="1"/>
      <c r="F831" s="34"/>
      <c r="G831" s="32"/>
      <c r="H831" s="1"/>
      <c r="I831" s="35"/>
      <c r="J831" s="1"/>
      <c r="K831" s="1"/>
      <c r="L831" s="32"/>
      <c r="M831" s="32"/>
      <c r="N831" s="32"/>
      <c r="O831" s="32"/>
      <c r="P831" s="32"/>
      <c r="Q831" s="32"/>
      <c r="R831" s="32"/>
      <c r="S831" s="32"/>
      <c r="T831" s="32"/>
      <c r="U831" s="32"/>
      <c r="V831" s="32"/>
      <c r="W831" s="32"/>
      <c r="X831" s="32"/>
      <c r="Y831" s="32"/>
      <c r="Z831" s="32"/>
      <c r="AA831" s="32"/>
      <c r="AB831" s="1"/>
      <c r="AC831" s="1"/>
      <c r="AD831" s="1"/>
      <c r="AE831" s="1"/>
      <c r="AF831" s="1"/>
      <c r="AG831" s="1"/>
      <c r="AH831" s="1"/>
      <c r="AI831" s="1"/>
      <c r="AJ831" s="37"/>
    </row>
    <row r="832" spans="1:36" ht="14.25" customHeight="1">
      <c r="A832" s="1"/>
      <c r="B832" s="32"/>
      <c r="C832" s="32"/>
      <c r="D832" s="33"/>
      <c r="E832" s="1"/>
      <c r="F832" s="34"/>
      <c r="G832" s="32"/>
      <c r="H832" s="1"/>
      <c r="I832" s="35"/>
      <c r="J832" s="1"/>
      <c r="K832" s="1"/>
      <c r="L832" s="32"/>
      <c r="M832" s="32"/>
      <c r="N832" s="32"/>
      <c r="O832" s="32"/>
      <c r="P832" s="32"/>
      <c r="Q832" s="32"/>
      <c r="R832" s="32"/>
      <c r="S832" s="32"/>
      <c r="T832" s="32"/>
      <c r="U832" s="32"/>
      <c r="V832" s="32"/>
      <c r="W832" s="32"/>
      <c r="X832" s="32"/>
      <c r="Y832" s="32"/>
      <c r="Z832" s="32"/>
      <c r="AA832" s="32"/>
      <c r="AB832" s="1"/>
      <c r="AC832" s="1"/>
      <c r="AD832" s="1"/>
      <c r="AE832" s="1"/>
      <c r="AF832" s="1"/>
      <c r="AG832" s="1"/>
      <c r="AH832" s="1"/>
      <c r="AI832" s="1"/>
      <c r="AJ832" s="37"/>
    </row>
    <row r="833" spans="1:36" ht="14.25" customHeight="1">
      <c r="A833" s="1"/>
      <c r="B833" s="32"/>
      <c r="C833" s="32"/>
      <c r="D833" s="33"/>
      <c r="E833" s="1"/>
      <c r="F833" s="34"/>
      <c r="G833" s="32"/>
      <c r="H833" s="1"/>
      <c r="I833" s="35"/>
      <c r="J833" s="1"/>
      <c r="K833" s="1"/>
      <c r="L833" s="32"/>
      <c r="M833" s="32"/>
      <c r="N833" s="32"/>
      <c r="O833" s="32"/>
      <c r="P833" s="32"/>
      <c r="Q833" s="32"/>
      <c r="R833" s="32"/>
      <c r="S833" s="32"/>
      <c r="T833" s="32"/>
      <c r="U833" s="32"/>
      <c r="V833" s="32"/>
      <c r="W833" s="32"/>
      <c r="X833" s="32"/>
      <c r="Y833" s="32"/>
      <c r="Z833" s="32"/>
      <c r="AA833" s="32"/>
      <c r="AB833" s="1"/>
      <c r="AC833" s="1"/>
      <c r="AD833" s="1"/>
      <c r="AE833" s="1"/>
      <c r="AF833" s="1"/>
      <c r="AG833" s="1"/>
      <c r="AH833" s="1"/>
      <c r="AI833" s="1"/>
      <c r="AJ833" s="37"/>
    </row>
    <row r="834" spans="1:36" ht="14.25" customHeight="1">
      <c r="A834" s="1"/>
      <c r="B834" s="32"/>
      <c r="C834" s="32"/>
      <c r="D834" s="33"/>
      <c r="E834" s="1"/>
      <c r="F834" s="34"/>
      <c r="G834" s="32"/>
      <c r="H834" s="1"/>
      <c r="I834" s="35"/>
      <c r="J834" s="1"/>
      <c r="K834" s="1"/>
      <c r="L834" s="32"/>
      <c r="M834" s="32"/>
      <c r="N834" s="32"/>
      <c r="O834" s="32"/>
      <c r="P834" s="32"/>
      <c r="Q834" s="32"/>
      <c r="R834" s="32"/>
      <c r="S834" s="32"/>
      <c r="T834" s="32"/>
      <c r="U834" s="32"/>
      <c r="V834" s="32"/>
      <c r="W834" s="32"/>
      <c r="X834" s="32"/>
      <c r="Y834" s="32"/>
      <c r="Z834" s="32"/>
      <c r="AA834" s="32"/>
      <c r="AB834" s="1"/>
      <c r="AC834" s="1"/>
      <c r="AD834" s="1"/>
      <c r="AE834" s="1"/>
      <c r="AF834" s="1"/>
      <c r="AG834" s="1"/>
      <c r="AH834" s="1"/>
      <c r="AI834" s="1"/>
      <c r="AJ834" s="37"/>
    </row>
    <row r="835" spans="1:36" ht="14.25" customHeight="1">
      <c r="A835" s="1"/>
      <c r="B835" s="32"/>
      <c r="C835" s="32"/>
      <c r="D835" s="33"/>
      <c r="E835" s="1"/>
      <c r="F835" s="34"/>
      <c r="G835" s="32"/>
      <c r="H835" s="1"/>
      <c r="I835" s="35"/>
      <c r="J835" s="1"/>
      <c r="K835" s="1"/>
      <c r="L835" s="32"/>
      <c r="M835" s="32"/>
      <c r="N835" s="32"/>
      <c r="O835" s="32"/>
      <c r="P835" s="32"/>
      <c r="Q835" s="32"/>
      <c r="R835" s="32"/>
      <c r="S835" s="32"/>
      <c r="T835" s="32"/>
      <c r="U835" s="32"/>
      <c r="V835" s="32"/>
      <c r="W835" s="32"/>
      <c r="X835" s="32"/>
      <c r="Y835" s="32"/>
      <c r="Z835" s="32"/>
      <c r="AA835" s="32"/>
      <c r="AB835" s="1"/>
      <c r="AC835" s="1"/>
      <c r="AD835" s="1"/>
      <c r="AE835" s="1"/>
      <c r="AF835" s="1"/>
      <c r="AG835" s="1"/>
      <c r="AH835" s="1"/>
      <c r="AI835" s="1"/>
      <c r="AJ835" s="37"/>
    </row>
    <row r="836" spans="1:36" ht="14.25" customHeight="1">
      <c r="A836" s="1"/>
      <c r="B836" s="32"/>
      <c r="C836" s="32"/>
      <c r="D836" s="33"/>
      <c r="E836" s="1"/>
      <c r="F836" s="34"/>
      <c r="G836" s="32"/>
      <c r="H836" s="1"/>
      <c r="I836" s="35"/>
      <c r="J836" s="1"/>
      <c r="K836" s="1"/>
      <c r="L836" s="32"/>
      <c r="M836" s="32"/>
      <c r="N836" s="32"/>
      <c r="O836" s="32"/>
      <c r="P836" s="32"/>
      <c r="Q836" s="32"/>
      <c r="R836" s="32"/>
      <c r="S836" s="32"/>
      <c r="T836" s="32"/>
      <c r="U836" s="32"/>
      <c r="V836" s="32"/>
      <c r="W836" s="32"/>
      <c r="X836" s="32"/>
      <c r="Y836" s="32"/>
      <c r="Z836" s="32"/>
      <c r="AA836" s="32"/>
      <c r="AB836" s="1"/>
      <c r="AC836" s="1"/>
      <c r="AD836" s="1"/>
      <c r="AE836" s="1"/>
      <c r="AF836" s="1"/>
      <c r="AG836" s="1"/>
      <c r="AH836" s="1"/>
      <c r="AI836" s="1"/>
      <c r="AJ836" s="37"/>
    </row>
    <row r="837" spans="1:36" ht="14.25" customHeight="1">
      <c r="A837" s="1"/>
      <c r="B837" s="32"/>
      <c r="C837" s="32"/>
      <c r="D837" s="33"/>
      <c r="E837" s="1"/>
      <c r="F837" s="34"/>
      <c r="G837" s="32"/>
      <c r="H837" s="1"/>
      <c r="I837" s="35"/>
      <c r="J837" s="1"/>
      <c r="K837" s="1"/>
      <c r="L837" s="32"/>
      <c r="M837" s="32"/>
      <c r="N837" s="32"/>
      <c r="O837" s="32"/>
      <c r="P837" s="32"/>
      <c r="Q837" s="32"/>
      <c r="R837" s="32"/>
      <c r="S837" s="32"/>
      <c r="T837" s="32"/>
      <c r="U837" s="32"/>
      <c r="V837" s="32"/>
      <c r="W837" s="32"/>
      <c r="X837" s="32"/>
      <c r="Y837" s="32"/>
      <c r="Z837" s="32"/>
      <c r="AA837" s="32"/>
      <c r="AB837" s="1"/>
      <c r="AC837" s="1"/>
      <c r="AD837" s="1"/>
      <c r="AE837" s="1"/>
      <c r="AF837" s="1"/>
      <c r="AG837" s="1"/>
      <c r="AH837" s="1"/>
      <c r="AI837" s="1"/>
      <c r="AJ837" s="37"/>
    </row>
    <row r="838" spans="1:36" ht="14.25" customHeight="1">
      <c r="A838" s="1"/>
      <c r="B838" s="32"/>
      <c r="C838" s="32"/>
      <c r="D838" s="33"/>
      <c r="E838" s="1"/>
      <c r="F838" s="34"/>
      <c r="G838" s="32"/>
      <c r="H838" s="1"/>
      <c r="I838" s="35"/>
      <c r="J838" s="1"/>
      <c r="K838" s="1"/>
      <c r="L838" s="32"/>
      <c r="M838" s="32"/>
      <c r="N838" s="32"/>
      <c r="O838" s="32"/>
      <c r="P838" s="32"/>
      <c r="Q838" s="32"/>
      <c r="R838" s="32"/>
      <c r="S838" s="32"/>
      <c r="T838" s="32"/>
      <c r="U838" s="32"/>
      <c r="V838" s="32"/>
      <c r="W838" s="32"/>
      <c r="X838" s="32"/>
      <c r="Y838" s="32"/>
      <c r="Z838" s="32"/>
      <c r="AA838" s="32"/>
      <c r="AB838" s="1"/>
      <c r="AC838" s="1"/>
      <c r="AD838" s="1"/>
      <c r="AE838" s="1"/>
      <c r="AF838" s="1"/>
      <c r="AG838" s="1"/>
      <c r="AH838" s="1"/>
      <c r="AI838" s="1"/>
      <c r="AJ838" s="37"/>
    </row>
    <row r="839" spans="1:36" ht="14.25" customHeight="1">
      <c r="A839" s="1"/>
      <c r="B839" s="32"/>
      <c r="C839" s="32"/>
      <c r="D839" s="33"/>
      <c r="E839" s="1"/>
      <c r="F839" s="34"/>
      <c r="G839" s="32"/>
      <c r="H839" s="1"/>
      <c r="I839" s="35"/>
      <c r="J839" s="1"/>
      <c r="K839" s="1"/>
      <c r="L839" s="32"/>
      <c r="M839" s="32"/>
      <c r="N839" s="32"/>
      <c r="O839" s="32"/>
      <c r="P839" s="32"/>
      <c r="Q839" s="32"/>
      <c r="R839" s="32"/>
      <c r="S839" s="32"/>
      <c r="T839" s="32"/>
      <c r="U839" s="32"/>
      <c r="V839" s="32"/>
      <c r="W839" s="32"/>
      <c r="X839" s="32"/>
      <c r="Y839" s="32"/>
      <c r="Z839" s="32"/>
      <c r="AA839" s="32"/>
      <c r="AB839" s="1"/>
      <c r="AC839" s="1"/>
      <c r="AD839" s="1"/>
      <c r="AE839" s="1"/>
      <c r="AF839" s="1"/>
      <c r="AG839" s="1"/>
      <c r="AH839" s="1"/>
      <c r="AI839" s="1"/>
      <c r="AJ839" s="37"/>
    </row>
    <row r="840" spans="1:36" ht="14.25" customHeight="1">
      <c r="A840" s="1"/>
      <c r="B840" s="32"/>
      <c r="C840" s="32"/>
      <c r="D840" s="33"/>
      <c r="E840" s="1"/>
      <c r="F840" s="34"/>
      <c r="G840" s="32"/>
      <c r="H840" s="1"/>
      <c r="I840" s="35"/>
      <c r="J840" s="1"/>
      <c r="K840" s="1"/>
      <c r="L840" s="32"/>
      <c r="M840" s="32"/>
      <c r="N840" s="32"/>
      <c r="O840" s="32"/>
      <c r="P840" s="32"/>
      <c r="Q840" s="32"/>
      <c r="R840" s="32"/>
      <c r="S840" s="32"/>
      <c r="T840" s="32"/>
      <c r="U840" s="32"/>
      <c r="V840" s="32"/>
      <c r="W840" s="32"/>
      <c r="X840" s="32"/>
      <c r="Y840" s="32"/>
      <c r="Z840" s="32"/>
      <c r="AA840" s="32"/>
      <c r="AB840" s="1"/>
      <c r="AC840" s="1"/>
      <c r="AD840" s="1"/>
      <c r="AE840" s="1"/>
      <c r="AF840" s="1"/>
      <c r="AG840" s="1"/>
      <c r="AH840" s="1"/>
      <c r="AI840" s="1"/>
      <c r="AJ840" s="37"/>
    </row>
    <row r="841" spans="1:36" ht="14.25" customHeight="1">
      <c r="A841" s="1"/>
      <c r="B841" s="32"/>
      <c r="C841" s="32"/>
      <c r="D841" s="33"/>
      <c r="E841" s="1"/>
      <c r="F841" s="34"/>
      <c r="G841" s="32"/>
      <c r="H841" s="1"/>
      <c r="I841" s="35"/>
      <c r="J841" s="1"/>
      <c r="K841" s="1"/>
      <c r="L841" s="32"/>
      <c r="M841" s="32"/>
      <c r="N841" s="32"/>
      <c r="O841" s="32"/>
      <c r="P841" s="32"/>
      <c r="Q841" s="32"/>
      <c r="R841" s="32"/>
      <c r="S841" s="32"/>
      <c r="T841" s="32"/>
      <c r="U841" s="32"/>
      <c r="V841" s="32"/>
      <c r="W841" s="32"/>
      <c r="X841" s="32"/>
      <c r="Y841" s="32"/>
      <c r="Z841" s="32"/>
      <c r="AA841" s="32"/>
      <c r="AB841" s="1"/>
      <c r="AC841" s="1"/>
      <c r="AD841" s="1"/>
      <c r="AE841" s="1"/>
      <c r="AF841" s="1"/>
      <c r="AG841" s="1"/>
      <c r="AH841" s="1"/>
      <c r="AI841" s="1"/>
      <c r="AJ841" s="37"/>
    </row>
    <row r="842" spans="1:36" ht="14.25" customHeight="1">
      <c r="A842" s="1"/>
      <c r="B842" s="32"/>
      <c r="C842" s="32"/>
      <c r="D842" s="33"/>
      <c r="E842" s="1"/>
      <c r="F842" s="34"/>
      <c r="G842" s="32"/>
      <c r="H842" s="1"/>
      <c r="I842" s="35"/>
      <c r="J842" s="1"/>
      <c r="K842" s="1"/>
      <c r="L842" s="32"/>
      <c r="M842" s="32"/>
      <c r="N842" s="32"/>
      <c r="O842" s="32"/>
      <c r="P842" s="32"/>
      <c r="Q842" s="32"/>
      <c r="R842" s="32"/>
      <c r="S842" s="32"/>
      <c r="T842" s="32"/>
      <c r="U842" s="32"/>
      <c r="V842" s="32"/>
      <c r="W842" s="32"/>
      <c r="X842" s="32"/>
      <c r="Y842" s="32"/>
      <c r="Z842" s="32"/>
      <c r="AA842" s="32"/>
      <c r="AB842" s="1"/>
      <c r="AC842" s="1"/>
      <c r="AD842" s="1"/>
      <c r="AE842" s="1"/>
      <c r="AF842" s="1"/>
      <c r="AG842" s="1"/>
      <c r="AH842" s="1"/>
      <c r="AI842" s="1"/>
      <c r="AJ842" s="37"/>
    </row>
    <row r="843" spans="1:36" ht="14.25" customHeight="1">
      <c r="A843" s="1"/>
      <c r="B843" s="32"/>
      <c r="C843" s="32"/>
      <c r="D843" s="33"/>
      <c r="E843" s="1"/>
      <c r="F843" s="34"/>
      <c r="G843" s="32"/>
      <c r="H843" s="1"/>
      <c r="I843" s="35"/>
      <c r="J843" s="1"/>
      <c r="K843" s="1"/>
      <c r="L843" s="32"/>
      <c r="M843" s="32"/>
      <c r="N843" s="32"/>
      <c r="O843" s="32"/>
      <c r="P843" s="32"/>
      <c r="Q843" s="32"/>
      <c r="R843" s="32"/>
      <c r="S843" s="32"/>
      <c r="T843" s="32"/>
      <c r="U843" s="32"/>
      <c r="V843" s="32"/>
      <c r="W843" s="32"/>
      <c r="X843" s="32"/>
      <c r="Y843" s="32"/>
      <c r="Z843" s="32"/>
      <c r="AA843" s="32"/>
      <c r="AB843" s="1"/>
      <c r="AC843" s="1"/>
      <c r="AD843" s="1"/>
      <c r="AE843" s="1"/>
      <c r="AF843" s="1"/>
      <c r="AG843" s="1"/>
      <c r="AH843" s="1"/>
      <c r="AI843" s="1"/>
      <c r="AJ843" s="37"/>
    </row>
    <row r="844" spans="1:36" ht="14.25" customHeight="1">
      <c r="A844" s="1"/>
      <c r="B844" s="32"/>
      <c r="C844" s="32"/>
      <c r="D844" s="33"/>
      <c r="E844" s="1"/>
      <c r="F844" s="34"/>
      <c r="G844" s="32"/>
      <c r="H844" s="1"/>
      <c r="I844" s="35"/>
      <c r="J844" s="1"/>
      <c r="K844" s="1"/>
      <c r="L844" s="32"/>
      <c r="M844" s="32"/>
      <c r="N844" s="32"/>
      <c r="O844" s="32"/>
      <c r="P844" s="32"/>
      <c r="Q844" s="32"/>
      <c r="R844" s="32"/>
      <c r="S844" s="32"/>
      <c r="T844" s="32"/>
      <c r="U844" s="32"/>
      <c r="V844" s="32"/>
      <c r="W844" s="32"/>
      <c r="X844" s="32"/>
      <c r="Y844" s="32"/>
      <c r="Z844" s="32"/>
      <c r="AA844" s="32"/>
      <c r="AB844" s="1"/>
      <c r="AC844" s="1"/>
      <c r="AD844" s="1"/>
      <c r="AE844" s="1"/>
      <c r="AF844" s="1"/>
      <c r="AG844" s="1"/>
      <c r="AH844" s="1"/>
      <c r="AI844" s="1"/>
      <c r="AJ844" s="37"/>
    </row>
    <row r="845" spans="1:36" ht="14.25" customHeight="1">
      <c r="A845" s="1"/>
      <c r="B845" s="32"/>
      <c r="C845" s="32"/>
      <c r="D845" s="33"/>
      <c r="E845" s="1"/>
      <c r="F845" s="34"/>
      <c r="G845" s="32"/>
      <c r="H845" s="1"/>
      <c r="I845" s="35"/>
      <c r="J845" s="1"/>
      <c r="K845" s="1"/>
      <c r="L845" s="32"/>
      <c r="M845" s="32"/>
      <c r="N845" s="32"/>
      <c r="O845" s="32"/>
      <c r="P845" s="32"/>
      <c r="Q845" s="32"/>
      <c r="R845" s="32"/>
      <c r="S845" s="32"/>
      <c r="T845" s="32"/>
      <c r="U845" s="32"/>
      <c r="V845" s="32"/>
      <c r="W845" s="32"/>
      <c r="X845" s="32"/>
      <c r="Y845" s="32"/>
      <c r="Z845" s="32"/>
      <c r="AA845" s="32"/>
      <c r="AB845" s="1"/>
      <c r="AC845" s="1"/>
      <c r="AD845" s="1"/>
      <c r="AE845" s="1"/>
      <c r="AF845" s="1"/>
      <c r="AG845" s="1"/>
      <c r="AH845" s="1"/>
      <c r="AI845" s="1"/>
      <c r="AJ845" s="37"/>
    </row>
    <row r="846" spans="1:36" ht="14.25" customHeight="1">
      <c r="A846" s="1"/>
      <c r="B846" s="32"/>
      <c r="C846" s="32"/>
      <c r="D846" s="33"/>
      <c r="E846" s="1"/>
      <c r="F846" s="34"/>
      <c r="G846" s="32"/>
      <c r="H846" s="1"/>
      <c r="I846" s="35"/>
      <c r="J846" s="1"/>
      <c r="K846" s="1"/>
      <c r="L846" s="32"/>
      <c r="M846" s="32"/>
      <c r="N846" s="32"/>
      <c r="O846" s="32"/>
      <c r="P846" s="32"/>
      <c r="Q846" s="32"/>
      <c r="R846" s="32"/>
      <c r="S846" s="32"/>
      <c r="T846" s="32"/>
      <c r="U846" s="32"/>
      <c r="V846" s="32"/>
      <c r="W846" s="32"/>
      <c r="X846" s="32"/>
      <c r="Y846" s="32"/>
      <c r="Z846" s="32"/>
      <c r="AA846" s="32"/>
      <c r="AB846" s="1"/>
      <c r="AC846" s="1"/>
      <c r="AD846" s="1"/>
      <c r="AE846" s="1"/>
      <c r="AF846" s="1"/>
      <c r="AG846" s="1"/>
      <c r="AH846" s="1"/>
      <c r="AI846" s="1"/>
      <c r="AJ846" s="37"/>
    </row>
    <row r="847" spans="1:36" ht="14.25" customHeight="1">
      <c r="A847" s="1"/>
      <c r="B847" s="32"/>
      <c r="C847" s="32"/>
      <c r="D847" s="33"/>
      <c r="E847" s="1"/>
      <c r="F847" s="34"/>
      <c r="G847" s="32"/>
      <c r="H847" s="1"/>
      <c r="I847" s="35"/>
      <c r="J847" s="1"/>
      <c r="K847" s="1"/>
      <c r="L847" s="32"/>
      <c r="M847" s="32"/>
      <c r="N847" s="32"/>
      <c r="O847" s="32"/>
      <c r="P847" s="32"/>
      <c r="Q847" s="32"/>
      <c r="R847" s="32"/>
      <c r="S847" s="32"/>
      <c r="T847" s="32"/>
      <c r="U847" s="32"/>
      <c r="V847" s="32"/>
      <c r="W847" s="32"/>
      <c r="X847" s="32"/>
      <c r="Y847" s="32"/>
      <c r="Z847" s="32"/>
      <c r="AA847" s="32"/>
      <c r="AB847" s="1"/>
      <c r="AC847" s="1"/>
      <c r="AD847" s="1"/>
      <c r="AE847" s="1"/>
      <c r="AF847" s="1"/>
      <c r="AG847" s="1"/>
      <c r="AH847" s="1"/>
      <c r="AI847" s="1"/>
      <c r="AJ847" s="37"/>
    </row>
    <row r="848" spans="1:36" ht="14.25" customHeight="1">
      <c r="A848" s="1"/>
      <c r="B848" s="32"/>
      <c r="C848" s="32"/>
      <c r="D848" s="33"/>
      <c r="E848" s="1"/>
      <c r="F848" s="34"/>
      <c r="G848" s="32"/>
      <c r="H848" s="1"/>
      <c r="I848" s="35"/>
      <c r="J848" s="1"/>
      <c r="K848" s="1"/>
      <c r="L848" s="32"/>
      <c r="M848" s="32"/>
      <c r="N848" s="32"/>
      <c r="O848" s="32"/>
      <c r="P848" s="32"/>
      <c r="Q848" s="32"/>
      <c r="R848" s="32"/>
      <c r="S848" s="32"/>
      <c r="T848" s="32"/>
      <c r="U848" s="32"/>
      <c r="V848" s="32"/>
      <c r="W848" s="32"/>
      <c r="X848" s="32"/>
      <c r="Y848" s="32"/>
      <c r="Z848" s="32"/>
      <c r="AA848" s="32"/>
      <c r="AB848" s="1"/>
      <c r="AC848" s="1"/>
      <c r="AD848" s="1"/>
      <c r="AE848" s="1"/>
      <c r="AF848" s="1"/>
      <c r="AG848" s="1"/>
      <c r="AH848" s="1"/>
      <c r="AI848" s="1"/>
      <c r="AJ848" s="37"/>
    </row>
    <row r="849" spans="1:36" ht="14.25" customHeight="1">
      <c r="A849" s="1"/>
      <c r="B849" s="32"/>
      <c r="C849" s="32"/>
      <c r="D849" s="33"/>
      <c r="E849" s="1"/>
      <c r="F849" s="34"/>
      <c r="G849" s="32"/>
      <c r="H849" s="1"/>
      <c r="I849" s="35"/>
      <c r="J849" s="1"/>
      <c r="K849" s="1"/>
      <c r="L849" s="32"/>
      <c r="M849" s="32"/>
      <c r="N849" s="32"/>
      <c r="O849" s="32"/>
      <c r="P849" s="32"/>
      <c r="Q849" s="32"/>
      <c r="R849" s="32"/>
      <c r="S849" s="32"/>
      <c r="T849" s="32"/>
      <c r="U849" s="32"/>
      <c r="V849" s="32"/>
      <c r="W849" s="32"/>
      <c r="X849" s="32"/>
      <c r="Y849" s="32"/>
      <c r="Z849" s="32"/>
      <c r="AA849" s="32"/>
      <c r="AB849" s="1"/>
      <c r="AC849" s="1"/>
      <c r="AD849" s="1"/>
      <c r="AE849" s="1"/>
      <c r="AF849" s="1"/>
      <c r="AG849" s="1"/>
      <c r="AH849" s="1"/>
      <c r="AI849" s="1"/>
      <c r="AJ849" s="37"/>
    </row>
    <row r="850" spans="1:36" ht="14.25" customHeight="1">
      <c r="A850" s="1"/>
      <c r="B850" s="32"/>
      <c r="C850" s="32"/>
      <c r="D850" s="33"/>
      <c r="E850" s="1"/>
      <c r="F850" s="34"/>
      <c r="G850" s="32"/>
      <c r="H850" s="1"/>
      <c r="I850" s="35"/>
      <c r="J850" s="1"/>
      <c r="K850" s="1"/>
      <c r="L850" s="32"/>
      <c r="M850" s="32"/>
      <c r="N850" s="32"/>
      <c r="O850" s="32"/>
      <c r="P850" s="32"/>
      <c r="Q850" s="32"/>
      <c r="R850" s="32"/>
      <c r="S850" s="32"/>
      <c r="T850" s="32"/>
      <c r="U850" s="32"/>
      <c r="V850" s="32"/>
      <c r="W850" s="32"/>
      <c r="X850" s="32"/>
      <c r="Y850" s="32"/>
      <c r="Z850" s="32"/>
      <c r="AA850" s="32"/>
      <c r="AB850" s="1"/>
      <c r="AC850" s="1"/>
      <c r="AD850" s="1"/>
      <c r="AE850" s="1"/>
      <c r="AF850" s="1"/>
      <c r="AG850" s="1"/>
      <c r="AH850" s="1"/>
      <c r="AI850" s="1"/>
      <c r="AJ850" s="37"/>
    </row>
    <row r="851" spans="1:36" ht="14.25" customHeight="1">
      <c r="A851" s="1"/>
      <c r="B851" s="32"/>
      <c r="C851" s="32"/>
      <c r="D851" s="33"/>
      <c r="E851" s="1"/>
      <c r="F851" s="34"/>
      <c r="G851" s="32"/>
      <c r="H851" s="1"/>
      <c r="I851" s="35"/>
      <c r="J851" s="1"/>
      <c r="K851" s="1"/>
      <c r="L851" s="32"/>
      <c r="M851" s="32"/>
      <c r="N851" s="32"/>
      <c r="O851" s="32"/>
      <c r="P851" s="32"/>
      <c r="Q851" s="32"/>
      <c r="R851" s="32"/>
      <c r="S851" s="32"/>
      <c r="T851" s="32"/>
      <c r="U851" s="32"/>
      <c r="V851" s="32"/>
      <c r="W851" s="32"/>
      <c r="X851" s="32"/>
      <c r="Y851" s="32"/>
      <c r="Z851" s="32"/>
      <c r="AA851" s="32"/>
      <c r="AB851" s="1"/>
      <c r="AC851" s="1"/>
      <c r="AD851" s="1"/>
      <c r="AE851" s="1"/>
      <c r="AF851" s="1"/>
      <c r="AG851" s="1"/>
      <c r="AH851" s="1"/>
      <c r="AI851" s="1"/>
      <c r="AJ851" s="37"/>
    </row>
    <row r="852" spans="1:36" ht="14.25" customHeight="1">
      <c r="A852" s="1"/>
      <c r="B852" s="32"/>
      <c r="C852" s="32"/>
      <c r="D852" s="33"/>
      <c r="E852" s="1"/>
      <c r="F852" s="34"/>
      <c r="G852" s="32"/>
      <c r="H852" s="1"/>
      <c r="I852" s="35"/>
      <c r="J852" s="1"/>
      <c r="K852" s="1"/>
      <c r="L852" s="32"/>
      <c r="M852" s="32"/>
      <c r="N852" s="32"/>
      <c r="O852" s="32"/>
      <c r="P852" s="32"/>
      <c r="Q852" s="32"/>
      <c r="R852" s="32"/>
      <c r="S852" s="32"/>
      <c r="T852" s="32"/>
      <c r="U852" s="32"/>
      <c r="V852" s="32"/>
      <c r="W852" s="32"/>
      <c r="X852" s="32"/>
      <c r="Y852" s="32"/>
      <c r="Z852" s="32"/>
      <c r="AA852" s="32"/>
      <c r="AB852" s="1"/>
      <c r="AC852" s="1"/>
      <c r="AD852" s="1"/>
      <c r="AE852" s="1"/>
      <c r="AF852" s="1"/>
      <c r="AG852" s="1"/>
      <c r="AH852" s="1"/>
      <c r="AI852" s="1"/>
      <c r="AJ852" s="37"/>
    </row>
    <row r="853" spans="1:36" ht="14.25" customHeight="1">
      <c r="A853" s="1"/>
      <c r="B853" s="32"/>
      <c r="C853" s="32"/>
      <c r="D853" s="33"/>
      <c r="E853" s="1"/>
      <c r="F853" s="34"/>
      <c r="G853" s="32"/>
      <c r="H853" s="1"/>
      <c r="I853" s="35"/>
      <c r="J853" s="1"/>
      <c r="K853" s="1"/>
      <c r="L853" s="32"/>
      <c r="M853" s="32"/>
      <c r="N853" s="32"/>
      <c r="O853" s="32"/>
      <c r="P853" s="32"/>
      <c r="Q853" s="32"/>
      <c r="R853" s="32"/>
      <c r="S853" s="32"/>
      <c r="T853" s="32"/>
      <c r="U853" s="32"/>
      <c r="V853" s="32"/>
      <c r="W853" s="32"/>
      <c r="X853" s="32"/>
      <c r="Y853" s="32"/>
      <c r="Z853" s="32"/>
      <c r="AA853" s="32"/>
      <c r="AB853" s="1"/>
      <c r="AC853" s="1"/>
      <c r="AD853" s="1"/>
      <c r="AE853" s="1"/>
      <c r="AF853" s="1"/>
      <c r="AG853" s="1"/>
      <c r="AH853" s="1"/>
      <c r="AI853" s="1"/>
      <c r="AJ853" s="37"/>
    </row>
    <row r="854" spans="1:36" ht="14.25" customHeight="1">
      <c r="A854" s="1"/>
      <c r="B854" s="32"/>
      <c r="C854" s="32"/>
      <c r="D854" s="33"/>
      <c r="E854" s="1"/>
      <c r="F854" s="34"/>
      <c r="G854" s="32"/>
      <c r="H854" s="1"/>
      <c r="I854" s="35"/>
      <c r="J854" s="1"/>
      <c r="K854" s="1"/>
      <c r="L854" s="32"/>
      <c r="M854" s="32"/>
      <c r="N854" s="32"/>
      <c r="O854" s="32"/>
      <c r="P854" s="32"/>
      <c r="Q854" s="32"/>
      <c r="R854" s="32"/>
      <c r="S854" s="32"/>
      <c r="T854" s="32"/>
      <c r="U854" s="32"/>
      <c r="V854" s="32"/>
      <c r="W854" s="32"/>
      <c r="X854" s="32"/>
      <c r="Y854" s="32"/>
      <c r="Z854" s="32"/>
      <c r="AA854" s="32"/>
      <c r="AB854" s="1"/>
      <c r="AC854" s="1"/>
      <c r="AD854" s="1"/>
      <c r="AE854" s="1"/>
      <c r="AF854" s="1"/>
      <c r="AG854" s="1"/>
      <c r="AH854" s="1"/>
      <c r="AI854" s="1"/>
      <c r="AJ854" s="37"/>
    </row>
    <row r="855" spans="1:36" ht="14.25" customHeight="1">
      <c r="A855" s="1"/>
      <c r="B855" s="32"/>
      <c r="C855" s="32"/>
      <c r="D855" s="33"/>
      <c r="E855" s="1"/>
      <c r="F855" s="34"/>
      <c r="G855" s="32"/>
      <c r="H855" s="1"/>
      <c r="I855" s="35"/>
      <c r="J855" s="1"/>
      <c r="K855" s="1"/>
      <c r="L855" s="32"/>
      <c r="M855" s="32"/>
      <c r="N855" s="32"/>
      <c r="O855" s="32"/>
      <c r="P855" s="32"/>
      <c r="Q855" s="32"/>
      <c r="R855" s="32"/>
      <c r="S855" s="32"/>
      <c r="T855" s="32"/>
      <c r="U855" s="32"/>
      <c r="V855" s="32"/>
      <c r="W855" s="32"/>
      <c r="X855" s="32"/>
      <c r="Y855" s="32"/>
      <c r="Z855" s="32"/>
      <c r="AA855" s="32"/>
      <c r="AB855" s="1"/>
      <c r="AC855" s="1"/>
      <c r="AD855" s="1"/>
      <c r="AE855" s="1"/>
      <c r="AF855" s="1"/>
      <c r="AG855" s="1"/>
      <c r="AH855" s="1"/>
      <c r="AI855" s="1"/>
      <c r="AJ855" s="37"/>
    </row>
    <row r="856" spans="1:36" ht="14.25" customHeight="1">
      <c r="A856" s="1"/>
      <c r="B856" s="32"/>
      <c r="C856" s="32"/>
      <c r="D856" s="33"/>
      <c r="E856" s="1"/>
      <c r="F856" s="34"/>
      <c r="G856" s="32"/>
      <c r="H856" s="1"/>
      <c r="I856" s="35"/>
      <c r="J856" s="1"/>
      <c r="K856" s="1"/>
      <c r="L856" s="32"/>
      <c r="M856" s="32"/>
      <c r="N856" s="32"/>
      <c r="O856" s="32"/>
      <c r="P856" s="32"/>
      <c r="Q856" s="32"/>
      <c r="R856" s="32"/>
      <c r="S856" s="32"/>
      <c r="T856" s="32"/>
      <c r="U856" s="32"/>
      <c r="V856" s="32"/>
      <c r="W856" s="32"/>
      <c r="X856" s="32"/>
      <c r="Y856" s="32"/>
      <c r="Z856" s="32"/>
      <c r="AA856" s="32"/>
      <c r="AB856" s="1"/>
      <c r="AC856" s="1"/>
      <c r="AD856" s="1"/>
      <c r="AE856" s="1"/>
      <c r="AF856" s="1"/>
      <c r="AG856" s="1"/>
      <c r="AH856" s="1"/>
      <c r="AI856" s="1"/>
      <c r="AJ856" s="37"/>
    </row>
    <row r="857" spans="1:36" ht="14.25" customHeight="1">
      <c r="A857" s="1"/>
      <c r="B857" s="32"/>
      <c r="C857" s="32"/>
      <c r="D857" s="33"/>
      <c r="E857" s="1"/>
      <c r="F857" s="34"/>
      <c r="G857" s="32"/>
      <c r="H857" s="1"/>
      <c r="I857" s="35"/>
      <c r="J857" s="1"/>
      <c r="K857" s="1"/>
      <c r="L857" s="32"/>
      <c r="M857" s="32"/>
      <c r="N857" s="32"/>
      <c r="O857" s="32"/>
      <c r="P857" s="32"/>
      <c r="Q857" s="32"/>
      <c r="R857" s="32"/>
      <c r="S857" s="32"/>
      <c r="T857" s="32"/>
      <c r="U857" s="32"/>
      <c r="V857" s="32"/>
      <c r="W857" s="32"/>
      <c r="X857" s="32"/>
      <c r="Y857" s="32"/>
      <c r="Z857" s="32"/>
      <c r="AA857" s="32"/>
      <c r="AB857" s="1"/>
      <c r="AC857" s="1"/>
      <c r="AD857" s="1"/>
      <c r="AE857" s="1"/>
      <c r="AF857" s="1"/>
      <c r="AG857" s="1"/>
      <c r="AH857" s="1"/>
      <c r="AI857" s="1"/>
      <c r="AJ857" s="37"/>
    </row>
    <row r="858" spans="1:36" ht="14.25" customHeight="1">
      <c r="A858" s="1"/>
      <c r="B858" s="32"/>
      <c r="C858" s="32"/>
      <c r="D858" s="33"/>
      <c r="E858" s="1"/>
      <c r="F858" s="34"/>
      <c r="G858" s="32"/>
      <c r="H858" s="1"/>
      <c r="I858" s="35"/>
      <c r="J858" s="1"/>
      <c r="K858" s="1"/>
      <c r="L858" s="32"/>
      <c r="M858" s="32"/>
      <c r="N858" s="32"/>
      <c r="O858" s="32"/>
      <c r="P858" s="32"/>
      <c r="Q858" s="32"/>
      <c r="R858" s="32"/>
      <c r="S858" s="32"/>
      <c r="T858" s="32"/>
      <c r="U858" s="32"/>
      <c r="V858" s="32"/>
      <c r="W858" s="32"/>
      <c r="X858" s="32"/>
      <c r="Y858" s="32"/>
      <c r="Z858" s="32"/>
      <c r="AA858" s="32"/>
      <c r="AB858" s="1"/>
      <c r="AC858" s="1"/>
      <c r="AD858" s="1"/>
      <c r="AE858" s="1"/>
      <c r="AF858" s="1"/>
      <c r="AG858" s="1"/>
      <c r="AH858" s="1"/>
      <c r="AI858" s="1"/>
      <c r="AJ858" s="37"/>
    </row>
    <row r="859" spans="1:36" ht="14.25" customHeight="1">
      <c r="A859" s="1"/>
      <c r="B859" s="32"/>
      <c r="C859" s="32"/>
      <c r="D859" s="33"/>
      <c r="E859" s="1"/>
      <c r="F859" s="34"/>
      <c r="G859" s="32"/>
      <c r="H859" s="1"/>
      <c r="I859" s="35"/>
      <c r="J859" s="1"/>
      <c r="K859" s="1"/>
      <c r="L859" s="32"/>
      <c r="M859" s="32"/>
      <c r="N859" s="32"/>
      <c r="O859" s="32"/>
      <c r="P859" s="32"/>
      <c r="Q859" s="32"/>
      <c r="R859" s="32"/>
      <c r="S859" s="32"/>
      <c r="T859" s="32"/>
      <c r="U859" s="32"/>
      <c r="V859" s="32"/>
      <c r="W859" s="32"/>
      <c r="X859" s="32"/>
      <c r="Y859" s="32"/>
      <c r="Z859" s="32"/>
      <c r="AA859" s="32"/>
      <c r="AB859" s="1"/>
      <c r="AC859" s="1"/>
      <c r="AD859" s="1"/>
      <c r="AE859" s="1"/>
      <c r="AF859" s="1"/>
      <c r="AG859" s="1"/>
      <c r="AH859" s="1"/>
      <c r="AI859" s="1"/>
      <c r="AJ859" s="37"/>
    </row>
    <row r="860" spans="1:36" ht="14.25" customHeight="1">
      <c r="A860" s="1"/>
      <c r="B860" s="32"/>
      <c r="C860" s="32"/>
      <c r="D860" s="33"/>
      <c r="E860" s="1"/>
      <c r="F860" s="34"/>
      <c r="G860" s="32"/>
      <c r="H860" s="1"/>
      <c r="I860" s="35"/>
      <c r="J860" s="1"/>
      <c r="K860" s="1"/>
      <c r="L860" s="32"/>
      <c r="M860" s="32"/>
      <c r="N860" s="32"/>
      <c r="O860" s="32"/>
      <c r="P860" s="32"/>
      <c r="Q860" s="32"/>
      <c r="R860" s="32"/>
      <c r="S860" s="32"/>
      <c r="T860" s="32"/>
      <c r="U860" s="32"/>
      <c r="V860" s="32"/>
      <c r="W860" s="32"/>
      <c r="X860" s="32"/>
      <c r="Y860" s="32"/>
      <c r="Z860" s="32"/>
      <c r="AA860" s="32"/>
      <c r="AB860" s="1"/>
      <c r="AC860" s="1"/>
      <c r="AD860" s="1"/>
      <c r="AE860" s="1"/>
      <c r="AF860" s="1"/>
      <c r="AG860" s="1"/>
      <c r="AH860" s="1"/>
      <c r="AI860" s="1"/>
      <c r="AJ860" s="37"/>
    </row>
    <row r="861" spans="1:36" ht="14.25" customHeight="1">
      <c r="A861" s="1"/>
      <c r="B861" s="32"/>
      <c r="C861" s="32"/>
      <c r="D861" s="33"/>
      <c r="E861" s="1"/>
      <c r="F861" s="34"/>
      <c r="G861" s="32"/>
      <c r="H861" s="1"/>
      <c r="I861" s="35"/>
      <c r="J861" s="1"/>
      <c r="K861" s="1"/>
      <c r="L861" s="32"/>
      <c r="M861" s="32"/>
      <c r="N861" s="32"/>
      <c r="O861" s="32"/>
      <c r="P861" s="32"/>
      <c r="Q861" s="32"/>
      <c r="R861" s="32"/>
      <c r="S861" s="32"/>
      <c r="T861" s="32"/>
      <c r="U861" s="32"/>
      <c r="V861" s="32"/>
      <c r="W861" s="32"/>
      <c r="X861" s="32"/>
      <c r="Y861" s="32"/>
      <c r="Z861" s="32"/>
      <c r="AA861" s="32"/>
      <c r="AB861" s="1"/>
      <c r="AC861" s="1"/>
      <c r="AD861" s="1"/>
      <c r="AE861" s="1"/>
      <c r="AF861" s="1"/>
      <c r="AG861" s="1"/>
      <c r="AH861" s="1"/>
      <c r="AI861" s="1"/>
      <c r="AJ861" s="37"/>
    </row>
    <row r="862" spans="1:36" ht="14.25" customHeight="1">
      <c r="A862" s="1"/>
      <c r="B862" s="32"/>
      <c r="C862" s="32"/>
      <c r="D862" s="33"/>
      <c r="E862" s="1"/>
      <c r="F862" s="34"/>
      <c r="G862" s="32"/>
      <c r="H862" s="1"/>
      <c r="I862" s="35"/>
      <c r="J862" s="1"/>
      <c r="K862" s="1"/>
      <c r="L862" s="32"/>
      <c r="M862" s="32"/>
      <c r="N862" s="32"/>
      <c r="O862" s="32"/>
      <c r="P862" s="32"/>
      <c r="Q862" s="32"/>
      <c r="R862" s="32"/>
      <c r="S862" s="32"/>
      <c r="T862" s="32"/>
      <c r="U862" s="32"/>
      <c r="V862" s="32"/>
      <c r="W862" s="32"/>
      <c r="X862" s="32"/>
      <c r="Y862" s="32"/>
      <c r="Z862" s="32"/>
      <c r="AA862" s="32"/>
      <c r="AB862" s="1"/>
      <c r="AC862" s="1"/>
      <c r="AD862" s="1"/>
      <c r="AE862" s="1"/>
      <c r="AF862" s="1"/>
      <c r="AG862" s="1"/>
      <c r="AH862" s="1"/>
      <c r="AI862" s="1"/>
      <c r="AJ862" s="37"/>
    </row>
    <row r="863" spans="1:36" ht="14.25" customHeight="1">
      <c r="A863" s="1"/>
      <c r="B863" s="32"/>
      <c r="C863" s="32"/>
      <c r="D863" s="33"/>
      <c r="E863" s="1"/>
      <c r="F863" s="34"/>
      <c r="G863" s="32"/>
      <c r="H863" s="1"/>
      <c r="I863" s="35"/>
      <c r="J863" s="1"/>
      <c r="K863" s="1"/>
      <c r="L863" s="32"/>
      <c r="M863" s="32"/>
      <c r="N863" s="32"/>
      <c r="O863" s="32"/>
      <c r="P863" s="32"/>
      <c r="Q863" s="32"/>
      <c r="R863" s="32"/>
      <c r="S863" s="32"/>
      <c r="T863" s="32"/>
      <c r="U863" s="32"/>
      <c r="V863" s="32"/>
      <c r="W863" s="32"/>
      <c r="X863" s="32"/>
      <c r="Y863" s="32"/>
      <c r="Z863" s="32"/>
      <c r="AA863" s="32"/>
      <c r="AB863" s="1"/>
      <c r="AC863" s="1"/>
      <c r="AD863" s="1"/>
      <c r="AE863" s="1"/>
      <c r="AF863" s="1"/>
      <c r="AG863" s="1"/>
      <c r="AH863" s="1"/>
      <c r="AI863" s="1"/>
      <c r="AJ863" s="37"/>
    </row>
    <row r="864" spans="1:36" ht="14.25" customHeight="1">
      <c r="A864" s="1"/>
      <c r="B864" s="32"/>
      <c r="C864" s="32"/>
      <c r="D864" s="33"/>
      <c r="E864" s="1"/>
      <c r="F864" s="34"/>
      <c r="G864" s="32"/>
      <c r="H864" s="1"/>
      <c r="I864" s="35"/>
      <c r="J864" s="1"/>
      <c r="K864" s="1"/>
      <c r="L864" s="32"/>
      <c r="M864" s="32"/>
      <c r="N864" s="32"/>
      <c r="O864" s="32"/>
      <c r="P864" s="32"/>
      <c r="Q864" s="32"/>
      <c r="R864" s="32"/>
      <c r="S864" s="32"/>
      <c r="T864" s="32"/>
      <c r="U864" s="32"/>
      <c r="V864" s="32"/>
      <c r="W864" s="32"/>
      <c r="X864" s="32"/>
      <c r="Y864" s="32"/>
      <c r="Z864" s="32"/>
      <c r="AA864" s="32"/>
      <c r="AB864" s="1"/>
      <c r="AC864" s="1"/>
      <c r="AD864" s="1"/>
      <c r="AE864" s="1"/>
      <c r="AF864" s="1"/>
      <c r="AG864" s="1"/>
      <c r="AH864" s="1"/>
      <c r="AI864" s="1"/>
      <c r="AJ864" s="37"/>
    </row>
    <row r="865" spans="1:36" ht="14.25" customHeight="1">
      <c r="A865" s="1"/>
      <c r="B865" s="32"/>
      <c r="C865" s="32"/>
      <c r="D865" s="33"/>
      <c r="E865" s="1"/>
      <c r="F865" s="34"/>
      <c r="G865" s="32"/>
      <c r="H865" s="1"/>
      <c r="I865" s="35"/>
      <c r="J865" s="1"/>
      <c r="K865" s="1"/>
      <c r="L865" s="32"/>
      <c r="M865" s="32"/>
      <c r="N865" s="32"/>
      <c r="O865" s="32"/>
      <c r="P865" s="32"/>
      <c r="Q865" s="32"/>
      <c r="R865" s="32"/>
      <c r="S865" s="32"/>
      <c r="T865" s="32"/>
      <c r="U865" s="32"/>
      <c r="V865" s="32"/>
      <c r="W865" s="32"/>
      <c r="X865" s="32"/>
      <c r="Y865" s="32"/>
      <c r="Z865" s="32"/>
      <c r="AA865" s="32"/>
      <c r="AB865" s="1"/>
      <c r="AC865" s="1"/>
      <c r="AD865" s="1"/>
      <c r="AE865" s="1"/>
      <c r="AF865" s="1"/>
      <c r="AG865" s="1"/>
      <c r="AH865" s="1"/>
      <c r="AI865" s="1"/>
      <c r="AJ865" s="37"/>
    </row>
    <row r="866" spans="1:36" ht="14.25" customHeight="1">
      <c r="A866" s="1"/>
      <c r="B866" s="32"/>
      <c r="C866" s="32"/>
      <c r="D866" s="33"/>
      <c r="E866" s="1"/>
      <c r="F866" s="34"/>
      <c r="G866" s="32"/>
      <c r="H866" s="1"/>
      <c r="I866" s="35"/>
      <c r="J866" s="1"/>
      <c r="K866" s="1"/>
      <c r="L866" s="32"/>
      <c r="M866" s="32"/>
      <c r="N866" s="32"/>
      <c r="O866" s="32"/>
      <c r="P866" s="32"/>
      <c r="Q866" s="32"/>
      <c r="R866" s="32"/>
      <c r="S866" s="32"/>
      <c r="T866" s="32"/>
      <c r="U866" s="32"/>
      <c r="V866" s="32"/>
      <c r="W866" s="32"/>
      <c r="X866" s="32"/>
      <c r="Y866" s="32"/>
      <c r="Z866" s="32"/>
      <c r="AA866" s="32"/>
      <c r="AB866" s="1"/>
      <c r="AC866" s="1"/>
      <c r="AD866" s="1"/>
      <c r="AE866" s="1"/>
      <c r="AF866" s="1"/>
      <c r="AG866" s="1"/>
      <c r="AH866" s="1"/>
      <c r="AI866" s="1"/>
      <c r="AJ866" s="37"/>
    </row>
    <row r="867" spans="1:36" ht="14.25" customHeight="1">
      <c r="A867" s="1"/>
      <c r="B867" s="32"/>
      <c r="C867" s="32"/>
      <c r="D867" s="33"/>
      <c r="E867" s="1"/>
      <c r="F867" s="34"/>
      <c r="G867" s="32"/>
      <c r="H867" s="1"/>
      <c r="I867" s="35"/>
      <c r="J867" s="1"/>
      <c r="K867" s="1"/>
      <c r="L867" s="32"/>
      <c r="M867" s="32"/>
      <c r="N867" s="32"/>
      <c r="O867" s="32"/>
      <c r="P867" s="32"/>
      <c r="Q867" s="32"/>
      <c r="R867" s="32"/>
      <c r="S867" s="32"/>
      <c r="T867" s="32"/>
      <c r="U867" s="32"/>
      <c r="V867" s="32"/>
      <c r="W867" s="32"/>
      <c r="X867" s="32"/>
      <c r="Y867" s="32"/>
      <c r="Z867" s="32"/>
      <c r="AA867" s="32"/>
      <c r="AB867" s="1"/>
      <c r="AC867" s="1"/>
      <c r="AD867" s="1"/>
      <c r="AE867" s="1"/>
      <c r="AF867" s="1"/>
      <c r="AG867" s="1"/>
      <c r="AH867" s="1"/>
      <c r="AI867" s="1"/>
      <c r="AJ867" s="37"/>
    </row>
    <row r="868" spans="1:36" ht="14.25" customHeight="1">
      <c r="A868" s="1"/>
      <c r="B868" s="32"/>
      <c r="C868" s="32"/>
      <c r="D868" s="33"/>
      <c r="E868" s="1"/>
      <c r="F868" s="34"/>
      <c r="G868" s="32"/>
      <c r="H868" s="1"/>
      <c r="I868" s="35"/>
      <c r="J868" s="1"/>
      <c r="K868" s="1"/>
      <c r="L868" s="32"/>
      <c r="M868" s="32"/>
      <c r="N868" s="32"/>
      <c r="O868" s="32"/>
      <c r="P868" s="32"/>
      <c r="Q868" s="32"/>
      <c r="R868" s="32"/>
      <c r="S868" s="32"/>
      <c r="T868" s="32"/>
      <c r="U868" s="32"/>
      <c r="V868" s="32"/>
      <c r="W868" s="32"/>
      <c r="X868" s="32"/>
      <c r="Y868" s="32"/>
      <c r="Z868" s="32"/>
      <c r="AA868" s="32"/>
      <c r="AB868" s="1"/>
      <c r="AC868" s="1"/>
      <c r="AD868" s="1"/>
      <c r="AE868" s="1"/>
      <c r="AF868" s="1"/>
      <c r="AG868" s="1"/>
      <c r="AH868" s="1"/>
      <c r="AI868" s="1"/>
      <c r="AJ868" s="37"/>
    </row>
    <row r="869" spans="1:36" ht="14.25" customHeight="1">
      <c r="A869" s="1"/>
      <c r="B869" s="32"/>
      <c r="C869" s="32"/>
      <c r="D869" s="33"/>
      <c r="E869" s="1"/>
      <c r="F869" s="34"/>
      <c r="G869" s="32"/>
      <c r="H869" s="1"/>
      <c r="I869" s="35"/>
      <c r="J869" s="1"/>
      <c r="K869" s="1"/>
      <c r="L869" s="32"/>
      <c r="M869" s="32"/>
      <c r="N869" s="32"/>
      <c r="O869" s="32"/>
      <c r="P869" s="32"/>
      <c r="Q869" s="32"/>
      <c r="R869" s="32"/>
      <c r="S869" s="32"/>
      <c r="T869" s="32"/>
      <c r="U869" s="32"/>
      <c r="V869" s="32"/>
      <c r="W869" s="32"/>
      <c r="X869" s="32"/>
      <c r="Y869" s="32"/>
      <c r="Z869" s="32"/>
      <c r="AA869" s="32"/>
      <c r="AB869" s="1"/>
      <c r="AC869" s="1"/>
      <c r="AD869" s="1"/>
      <c r="AE869" s="1"/>
      <c r="AF869" s="1"/>
      <c r="AG869" s="1"/>
      <c r="AH869" s="1"/>
      <c r="AI869" s="1"/>
      <c r="AJ869" s="37"/>
    </row>
    <row r="870" spans="1:36" ht="14.25" customHeight="1">
      <c r="A870" s="1"/>
      <c r="B870" s="32"/>
      <c r="C870" s="32"/>
      <c r="D870" s="33"/>
      <c r="E870" s="1"/>
      <c r="F870" s="34"/>
      <c r="G870" s="32"/>
      <c r="H870" s="1"/>
      <c r="I870" s="35"/>
      <c r="J870" s="1"/>
      <c r="K870" s="1"/>
      <c r="L870" s="32"/>
      <c r="M870" s="32"/>
      <c r="N870" s="32"/>
      <c r="O870" s="32"/>
      <c r="P870" s="32"/>
      <c r="Q870" s="32"/>
      <c r="R870" s="32"/>
      <c r="S870" s="32"/>
      <c r="T870" s="32"/>
      <c r="U870" s="32"/>
      <c r="V870" s="32"/>
      <c r="W870" s="32"/>
      <c r="X870" s="32"/>
      <c r="Y870" s="32"/>
      <c r="Z870" s="32"/>
      <c r="AA870" s="32"/>
      <c r="AB870" s="1"/>
      <c r="AC870" s="1"/>
      <c r="AD870" s="1"/>
      <c r="AE870" s="1"/>
      <c r="AF870" s="1"/>
      <c r="AG870" s="1"/>
      <c r="AH870" s="1"/>
      <c r="AI870" s="1"/>
      <c r="AJ870" s="37"/>
    </row>
    <row r="871" spans="1:36" ht="14.25" customHeight="1">
      <c r="A871" s="1"/>
      <c r="B871" s="32"/>
      <c r="C871" s="32"/>
      <c r="D871" s="33"/>
      <c r="E871" s="1"/>
      <c r="F871" s="34"/>
      <c r="G871" s="32"/>
      <c r="H871" s="1"/>
      <c r="I871" s="35"/>
      <c r="J871" s="1"/>
      <c r="K871" s="1"/>
      <c r="L871" s="32"/>
      <c r="M871" s="32"/>
      <c r="N871" s="32"/>
      <c r="O871" s="32"/>
      <c r="P871" s="32"/>
      <c r="Q871" s="32"/>
      <c r="R871" s="32"/>
      <c r="S871" s="32"/>
      <c r="T871" s="32"/>
      <c r="U871" s="32"/>
      <c r="V871" s="32"/>
      <c r="W871" s="32"/>
      <c r="X871" s="32"/>
      <c r="Y871" s="32"/>
      <c r="Z871" s="32"/>
      <c r="AA871" s="32"/>
      <c r="AB871" s="1"/>
      <c r="AC871" s="1"/>
      <c r="AD871" s="1"/>
      <c r="AE871" s="1"/>
      <c r="AF871" s="1"/>
      <c r="AG871" s="1"/>
      <c r="AH871" s="1"/>
      <c r="AI871" s="1"/>
      <c r="AJ871" s="37"/>
    </row>
    <row r="872" spans="1:36" ht="14.25" customHeight="1">
      <c r="A872" s="1"/>
      <c r="B872" s="32"/>
      <c r="C872" s="32"/>
      <c r="D872" s="33"/>
      <c r="E872" s="1"/>
      <c r="F872" s="34"/>
      <c r="G872" s="32"/>
      <c r="H872" s="1"/>
      <c r="I872" s="35"/>
      <c r="J872" s="1"/>
      <c r="K872" s="1"/>
      <c r="L872" s="32"/>
      <c r="M872" s="32"/>
      <c r="N872" s="32"/>
      <c r="O872" s="32"/>
      <c r="P872" s="32"/>
      <c r="Q872" s="32"/>
      <c r="R872" s="32"/>
      <c r="S872" s="32"/>
      <c r="T872" s="32"/>
      <c r="U872" s="32"/>
      <c r="V872" s="32"/>
      <c r="W872" s="32"/>
      <c r="X872" s="32"/>
      <c r="Y872" s="32"/>
      <c r="Z872" s="32"/>
      <c r="AA872" s="32"/>
      <c r="AB872" s="1"/>
      <c r="AC872" s="1"/>
      <c r="AD872" s="1"/>
      <c r="AE872" s="1"/>
      <c r="AF872" s="1"/>
      <c r="AG872" s="1"/>
      <c r="AH872" s="1"/>
      <c r="AI872" s="1"/>
      <c r="AJ872" s="37"/>
    </row>
    <row r="873" spans="1:36" ht="14.25" customHeight="1">
      <c r="A873" s="1"/>
      <c r="B873" s="32"/>
      <c r="C873" s="32"/>
      <c r="D873" s="33"/>
      <c r="E873" s="1"/>
      <c r="F873" s="34"/>
      <c r="G873" s="32"/>
      <c r="H873" s="1"/>
      <c r="I873" s="35"/>
      <c r="J873" s="1"/>
      <c r="K873" s="1"/>
      <c r="L873" s="32"/>
      <c r="M873" s="32"/>
      <c r="N873" s="32"/>
      <c r="O873" s="32"/>
      <c r="P873" s="32"/>
      <c r="Q873" s="32"/>
      <c r="R873" s="32"/>
      <c r="S873" s="32"/>
      <c r="T873" s="32"/>
      <c r="U873" s="32"/>
      <c r="V873" s="32"/>
      <c r="W873" s="32"/>
      <c r="X873" s="32"/>
      <c r="Y873" s="32"/>
      <c r="Z873" s="32"/>
      <c r="AA873" s="32"/>
      <c r="AB873" s="1"/>
      <c r="AC873" s="1"/>
      <c r="AD873" s="1"/>
      <c r="AE873" s="1"/>
      <c r="AF873" s="1"/>
      <c r="AG873" s="1"/>
      <c r="AH873" s="1"/>
      <c r="AI873" s="1"/>
      <c r="AJ873" s="37"/>
    </row>
    <row r="874" spans="1:36" ht="14.25" customHeight="1">
      <c r="A874" s="1"/>
      <c r="B874" s="32"/>
      <c r="C874" s="32"/>
      <c r="D874" s="33"/>
      <c r="E874" s="1"/>
      <c r="F874" s="34"/>
      <c r="G874" s="32"/>
      <c r="H874" s="1"/>
      <c r="I874" s="35"/>
      <c r="J874" s="1"/>
      <c r="K874" s="1"/>
      <c r="L874" s="32"/>
      <c r="M874" s="32"/>
      <c r="N874" s="32"/>
      <c r="O874" s="32"/>
      <c r="P874" s="32"/>
      <c r="Q874" s="32"/>
      <c r="R874" s="32"/>
      <c r="S874" s="32"/>
      <c r="T874" s="32"/>
      <c r="U874" s="32"/>
      <c r="V874" s="32"/>
      <c r="W874" s="32"/>
      <c r="X874" s="32"/>
      <c r="Y874" s="32"/>
      <c r="Z874" s="32"/>
      <c r="AA874" s="32"/>
      <c r="AB874" s="1"/>
      <c r="AC874" s="1"/>
      <c r="AD874" s="1"/>
      <c r="AE874" s="1"/>
      <c r="AF874" s="1"/>
      <c r="AG874" s="1"/>
      <c r="AH874" s="1"/>
      <c r="AI874" s="1"/>
      <c r="AJ874" s="37"/>
    </row>
    <row r="875" spans="1:36" ht="14.25" customHeight="1">
      <c r="A875" s="1"/>
      <c r="B875" s="32"/>
      <c r="C875" s="32"/>
      <c r="D875" s="33"/>
      <c r="E875" s="1"/>
      <c r="F875" s="34"/>
      <c r="G875" s="32"/>
      <c r="H875" s="1"/>
      <c r="I875" s="35"/>
      <c r="J875" s="1"/>
      <c r="K875" s="1"/>
      <c r="L875" s="32"/>
      <c r="M875" s="32"/>
      <c r="N875" s="32"/>
      <c r="O875" s="32"/>
      <c r="P875" s="32"/>
      <c r="Q875" s="32"/>
      <c r="R875" s="32"/>
      <c r="S875" s="32"/>
      <c r="T875" s="32"/>
      <c r="U875" s="32"/>
      <c r="V875" s="32"/>
      <c r="W875" s="32"/>
      <c r="X875" s="32"/>
      <c r="Y875" s="32"/>
      <c r="Z875" s="32"/>
      <c r="AA875" s="32"/>
      <c r="AB875" s="1"/>
      <c r="AC875" s="1"/>
      <c r="AD875" s="1"/>
      <c r="AE875" s="1"/>
      <c r="AF875" s="1"/>
      <c r="AG875" s="1"/>
      <c r="AH875" s="1"/>
      <c r="AI875" s="1"/>
      <c r="AJ875" s="37"/>
    </row>
    <row r="876" spans="1:36" ht="14.25" customHeight="1">
      <c r="A876" s="1"/>
      <c r="B876" s="32"/>
      <c r="C876" s="32"/>
      <c r="D876" s="33"/>
      <c r="E876" s="1"/>
      <c r="F876" s="34"/>
      <c r="G876" s="32"/>
      <c r="H876" s="1"/>
      <c r="I876" s="35"/>
      <c r="J876" s="1"/>
      <c r="K876" s="1"/>
      <c r="L876" s="32"/>
      <c r="M876" s="32"/>
      <c r="N876" s="32"/>
      <c r="O876" s="32"/>
      <c r="P876" s="32"/>
      <c r="Q876" s="32"/>
      <c r="R876" s="32"/>
      <c r="S876" s="32"/>
      <c r="T876" s="32"/>
      <c r="U876" s="32"/>
      <c r="V876" s="32"/>
      <c r="W876" s="32"/>
      <c r="X876" s="32"/>
      <c r="Y876" s="32"/>
      <c r="Z876" s="32"/>
      <c r="AA876" s="32"/>
      <c r="AB876" s="1"/>
      <c r="AC876" s="1"/>
      <c r="AD876" s="1"/>
      <c r="AE876" s="1"/>
      <c r="AF876" s="1"/>
      <c r="AG876" s="1"/>
      <c r="AH876" s="1"/>
      <c r="AI876" s="1"/>
      <c r="AJ876" s="37"/>
    </row>
    <row r="877" spans="1:36" ht="14.25" customHeight="1">
      <c r="A877" s="1"/>
      <c r="B877" s="32"/>
      <c r="C877" s="32"/>
      <c r="D877" s="33"/>
      <c r="E877" s="1"/>
      <c r="F877" s="34"/>
      <c r="G877" s="32"/>
      <c r="H877" s="1"/>
      <c r="I877" s="35"/>
      <c r="J877" s="1"/>
      <c r="K877" s="1"/>
      <c r="L877" s="32"/>
      <c r="M877" s="32"/>
      <c r="N877" s="32"/>
      <c r="O877" s="32"/>
      <c r="P877" s="32"/>
      <c r="Q877" s="32"/>
      <c r="R877" s="32"/>
      <c r="S877" s="32"/>
      <c r="T877" s="32"/>
      <c r="U877" s="32"/>
      <c r="V877" s="32"/>
      <c r="W877" s="32"/>
      <c r="X877" s="32"/>
      <c r="Y877" s="32"/>
      <c r="Z877" s="32"/>
      <c r="AA877" s="32"/>
      <c r="AB877" s="1"/>
      <c r="AC877" s="1"/>
      <c r="AD877" s="1"/>
      <c r="AE877" s="1"/>
      <c r="AF877" s="1"/>
      <c r="AG877" s="1"/>
      <c r="AH877" s="1"/>
      <c r="AI877" s="1"/>
      <c r="AJ877" s="37"/>
    </row>
    <row r="878" spans="1:36" ht="14.25" customHeight="1">
      <c r="A878" s="1"/>
      <c r="B878" s="32"/>
      <c r="C878" s="32"/>
      <c r="D878" s="33"/>
      <c r="E878" s="1"/>
      <c r="F878" s="34"/>
      <c r="G878" s="32"/>
      <c r="H878" s="1"/>
      <c r="I878" s="35"/>
      <c r="J878" s="1"/>
      <c r="K878" s="1"/>
      <c r="L878" s="32"/>
      <c r="M878" s="32"/>
      <c r="N878" s="32"/>
      <c r="O878" s="32"/>
      <c r="P878" s="32"/>
      <c r="Q878" s="32"/>
      <c r="R878" s="32"/>
      <c r="S878" s="32"/>
      <c r="T878" s="32"/>
      <c r="U878" s="32"/>
      <c r="V878" s="32"/>
      <c r="W878" s="32"/>
      <c r="X878" s="32"/>
      <c r="Y878" s="32"/>
      <c r="Z878" s="32"/>
      <c r="AA878" s="32"/>
      <c r="AB878" s="1"/>
      <c r="AC878" s="1"/>
      <c r="AD878" s="1"/>
      <c r="AE878" s="1"/>
      <c r="AF878" s="1"/>
      <c r="AG878" s="1"/>
      <c r="AH878" s="1"/>
      <c r="AI878" s="1"/>
      <c r="AJ878" s="37"/>
    </row>
    <row r="879" spans="1:36" ht="14.25" customHeight="1">
      <c r="A879" s="1"/>
      <c r="B879" s="32"/>
      <c r="C879" s="32"/>
      <c r="D879" s="33"/>
      <c r="E879" s="1"/>
      <c r="F879" s="34"/>
      <c r="G879" s="32"/>
      <c r="H879" s="1"/>
      <c r="I879" s="35"/>
      <c r="J879" s="1"/>
      <c r="K879" s="1"/>
      <c r="L879" s="32"/>
      <c r="M879" s="32"/>
      <c r="N879" s="32"/>
      <c r="O879" s="32"/>
      <c r="P879" s="32"/>
      <c r="Q879" s="32"/>
      <c r="R879" s="32"/>
      <c r="S879" s="32"/>
      <c r="T879" s="32"/>
      <c r="U879" s="32"/>
      <c r="V879" s="32"/>
      <c r="W879" s="32"/>
      <c r="X879" s="32"/>
      <c r="Y879" s="32"/>
      <c r="Z879" s="32"/>
      <c r="AA879" s="32"/>
      <c r="AB879" s="1"/>
      <c r="AC879" s="1"/>
      <c r="AD879" s="1"/>
      <c r="AE879" s="1"/>
      <c r="AF879" s="1"/>
      <c r="AG879" s="1"/>
      <c r="AH879" s="1"/>
      <c r="AI879" s="1"/>
      <c r="AJ879" s="37"/>
    </row>
    <row r="880" spans="1:36" ht="14.25" customHeight="1">
      <c r="A880" s="1"/>
      <c r="B880" s="32"/>
      <c r="C880" s="32"/>
      <c r="D880" s="33"/>
      <c r="E880" s="1"/>
      <c r="F880" s="34"/>
      <c r="G880" s="32"/>
      <c r="H880" s="1"/>
      <c r="I880" s="35"/>
      <c r="J880" s="1"/>
      <c r="K880" s="1"/>
      <c r="L880" s="32"/>
      <c r="M880" s="32"/>
      <c r="N880" s="32"/>
      <c r="O880" s="32"/>
      <c r="P880" s="32"/>
      <c r="Q880" s="32"/>
      <c r="R880" s="32"/>
      <c r="S880" s="32"/>
      <c r="T880" s="32"/>
      <c r="U880" s="32"/>
      <c r="V880" s="32"/>
      <c r="W880" s="32"/>
      <c r="X880" s="32"/>
      <c r="Y880" s="32"/>
      <c r="Z880" s="32"/>
      <c r="AA880" s="32"/>
      <c r="AB880" s="1"/>
      <c r="AC880" s="1"/>
      <c r="AD880" s="1"/>
      <c r="AE880" s="1"/>
      <c r="AF880" s="1"/>
      <c r="AG880" s="1"/>
      <c r="AH880" s="1"/>
      <c r="AI880" s="1"/>
      <c r="AJ880" s="37"/>
    </row>
    <row r="881" spans="1:36" ht="14.25" customHeight="1">
      <c r="A881" s="1"/>
      <c r="B881" s="32"/>
      <c r="C881" s="32"/>
      <c r="D881" s="33"/>
      <c r="E881" s="1"/>
      <c r="F881" s="34"/>
      <c r="G881" s="32"/>
      <c r="H881" s="1"/>
      <c r="I881" s="35"/>
      <c r="J881" s="1"/>
      <c r="K881" s="1"/>
      <c r="L881" s="32"/>
      <c r="M881" s="32"/>
      <c r="N881" s="32"/>
      <c r="O881" s="32"/>
      <c r="P881" s="32"/>
      <c r="Q881" s="32"/>
      <c r="R881" s="32"/>
      <c r="S881" s="32"/>
      <c r="T881" s="32"/>
      <c r="U881" s="32"/>
      <c r="V881" s="32"/>
      <c r="W881" s="32"/>
      <c r="X881" s="32"/>
      <c r="Y881" s="32"/>
      <c r="Z881" s="32"/>
      <c r="AA881" s="32"/>
      <c r="AB881" s="1"/>
      <c r="AC881" s="1"/>
      <c r="AD881" s="1"/>
      <c r="AE881" s="1"/>
      <c r="AF881" s="1"/>
      <c r="AG881" s="1"/>
      <c r="AH881" s="1"/>
      <c r="AI881" s="1"/>
      <c r="AJ881" s="37"/>
    </row>
    <row r="882" spans="1:36" ht="14.25" customHeight="1">
      <c r="A882" s="1"/>
      <c r="B882" s="32"/>
      <c r="C882" s="32"/>
      <c r="D882" s="33"/>
      <c r="E882" s="1"/>
      <c r="F882" s="34"/>
      <c r="G882" s="32"/>
      <c r="H882" s="1"/>
      <c r="I882" s="35"/>
      <c r="J882" s="1"/>
      <c r="K882" s="1"/>
      <c r="L882" s="32"/>
      <c r="M882" s="32"/>
      <c r="N882" s="32"/>
      <c r="O882" s="32"/>
      <c r="P882" s="32"/>
      <c r="Q882" s="32"/>
      <c r="R882" s="32"/>
      <c r="S882" s="32"/>
      <c r="T882" s="32"/>
      <c r="U882" s="32"/>
      <c r="V882" s="32"/>
      <c r="W882" s="32"/>
      <c r="X882" s="32"/>
      <c r="Y882" s="32"/>
      <c r="Z882" s="32"/>
      <c r="AA882" s="32"/>
      <c r="AB882" s="1"/>
      <c r="AC882" s="1"/>
      <c r="AD882" s="1"/>
      <c r="AE882" s="1"/>
      <c r="AF882" s="1"/>
      <c r="AG882" s="1"/>
      <c r="AH882" s="1"/>
      <c r="AI882" s="1"/>
      <c r="AJ882" s="37"/>
    </row>
    <row r="883" spans="1:36" ht="14.25" customHeight="1">
      <c r="A883" s="1"/>
      <c r="B883" s="32"/>
      <c r="C883" s="32"/>
      <c r="D883" s="33"/>
      <c r="E883" s="1"/>
      <c r="F883" s="34"/>
      <c r="G883" s="32"/>
      <c r="H883" s="1"/>
      <c r="I883" s="35"/>
      <c r="J883" s="1"/>
      <c r="K883" s="1"/>
      <c r="L883" s="32"/>
      <c r="M883" s="32"/>
      <c r="N883" s="32"/>
      <c r="O883" s="32"/>
      <c r="P883" s="32"/>
      <c r="Q883" s="32"/>
      <c r="R883" s="32"/>
      <c r="S883" s="32"/>
      <c r="T883" s="32"/>
      <c r="U883" s="32"/>
      <c r="V883" s="32"/>
      <c r="W883" s="32"/>
      <c r="X883" s="32"/>
      <c r="Y883" s="32"/>
      <c r="Z883" s="32"/>
      <c r="AA883" s="32"/>
      <c r="AB883" s="1"/>
      <c r="AC883" s="1"/>
      <c r="AD883" s="1"/>
      <c r="AE883" s="1"/>
      <c r="AF883" s="1"/>
      <c r="AG883" s="1"/>
      <c r="AH883" s="1"/>
      <c r="AI883" s="1"/>
      <c r="AJ883" s="37"/>
    </row>
    <row r="884" spans="1:36" ht="14.25" customHeight="1">
      <c r="A884" s="1"/>
      <c r="B884" s="32"/>
      <c r="C884" s="32"/>
      <c r="D884" s="33"/>
      <c r="E884" s="1"/>
      <c r="F884" s="34"/>
      <c r="G884" s="32"/>
      <c r="H884" s="1"/>
      <c r="I884" s="35"/>
      <c r="J884" s="1"/>
      <c r="K884" s="1"/>
      <c r="L884" s="32"/>
      <c r="M884" s="32"/>
      <c r="N884" s="32"/>
      <c r="O884" s="32"/>
      <c r="P884" s="32"/>
      <c r="Q884" s="32"/>
      <c r="R884" s="32"/>
      <c r="S884" s="32"/>
      <c r="T884" s="32"/>
      <c r="U884" s="32"/>
      <c r="V884" s="32"/>
      <c r="W884" s="32"/>
      <c r="X884" s="32"/>
      <c r="Y884" s="32"/>
      <c r="Z884" s="32"/>
      <c r="AA884" s="32"/>
      <c r="AB884" s="1"/>
      <c r="AC884" s="1"/>
      <c r="AD884" s="1"/>
      <c r="AE884" s="1"/>
      <c r="AF884" s="1"/>
      <c r="AG884" s="1"/>
      <c r="AH884" s="1"/>
      <c r="AI884" s="1"/>
      <c r="AJ884" s="37"/>
    </row>
    <row r="885" spans="1:36" ht="14.25" customHeight="1">
      <c r="A885" s="1"/>
      <c r="B885" s="32"/>
      <c r="C885" s="32"/>
      <c r="D885" s="33"/>
      <c r="E885" s="1"/>
      <c r="F885" s="34"/>
      <c r="G885" s="32"/>
      <c r="H885" s="1"/>
      <c r="I885" s="35"/>
      <c r="J885" s="1"/>
      <c r="K885" s="1"/>
      <c r="L885" s="32"/>
      <c r="M885" s="32"/>
      <c r="N885" s="32"/>
      <c r="O885" s="32"/>
      <c r="P885" s="32"/>
      <c r="Q885" s="32"/>
      <c r="R885" s="32"/>
      <c r="S885" s="32"/>
      <c r="T885" s="32"/>
      <c r="U885" s="32"/>
      <c r="V885" s="32"/>
      <c r="W885" s="32"/>
      <c r="X885" s="32"/>
      <c r="Y885" s="32"/>
      <c r="Z885" s="32"/>
      <c r="AA885" s="32"/>
      <c r="AB885" s="1"/>
      <c r="AC885" s="1"/>
      <c r="AD885" s="1"/>
      <c r="AE885" s="1"/>
      <c r="AF885" s="1"/>
      <c r="AG885" s="1"/>
      <c r="AH885" s="1"/>
      <c r="AI885" s="1"/>
      <c r="AJ885" s="37"/>
    </row>
    <row r="886" spans="1:36" ht="14.25" customHeight="1">
      <c r="A886" s="1"/>
      <c r="B886" s="32"/>
      <c r="C886" s="32"/>
      <c r="D886" s="33"/>
      <c r="E886" s="1"/>
      <c r="F886" s="34"/>
      <c r="G886" s="32"/>
      <c r="H886" s="1"/>
      <c r="I886" s="35"/>
      <c r="J886" s="1"/>
      <c r="K886" s="1"/>
      <c r="L886" s="32"/>
      <c r="M886" s="32"/>
      <c r="N886" s="32"/>
      <c r="O886" s="32"/>
      <c r="P886" s="32"/>
      <c r="Q886" s="32"/>
      <c r="R886" s="32"/>
      <c r="S886" s="32"/>
      <c r="T886" s="32"/>
      <c r="U886" s="32"/>
      <c r="V886" s="32"/>
      <c r="W886" s="32"/>
      <c r="X886" s="32"/>
      <c r="Y886" s="32"/>
      <c r="Z886" s="32"/>
      <c r="AA886" s="32"/>
      <c r="AB886" s="1"/>
      <c r="AC886" s="1"/>
      <c r="AD886" s="1"/>
      <c r="AE886" s="1"/>
      <c r="AF886" s="1"/>
      <c r="AG886" s="1"/>
      <c r="AH886" s="1"/>
      <c r="AI886" s="1"/>
      <c r="AJ886" s="37"/>
    </row>
    <row r="887" spans="1:36" ht="14.25" customHeight="1">
      <c r="A887" s="1"/>
      <c r="B887" s="32"/>
      <c r="C887" s="32"/>
      <c r="D887" s="33"/>
      <c r="E887" s="1"/>
      <c r="F887" s="34"/>
      <c r="G887" s="32"/>
      <c r="H887" s="1"/>
      <c r="I887" s="35"/>
      <c r="J887" s="1"/>
      <c r="K887" s="1"/>
      <c r="L887" s="32"/>
      <c r="M887" s="32"/>
      <c r="N887" s="32"/>
      <c r="O887" s="32"/>
      <c r="P887" s="32"/>
      <c r="Q887" s="32"/>
      <c r="R887" s="32"/>
      <c r="S887" s="32"/>
      <c r="T887" s="32"/>
      <c r="U887" s="32"/>
      <c r="V887" s="32"/>
      <c r="W887" s="32"/>
      <c r="X887" s="32"/>
      <c r="Y887" s="32"/>
      <c r="Z887" s="32"/>
      <c r="AA887" s="32"/>
      <c r="AB887" s="1"/>
      <c r="AC887" s="1"/>
      <c r="AD887" s="1"/>
      <c r="AE887" s="1"/>
      <c r="AF887" s="1"/>
      <c r="AG887" s="1"/>
      <c r="AH887" s="1"/>
      <c r="AI887" s="1"/>
      <c r="AJ887" s="37"/>
    </row>
    <row r="888" spans="1:36" ht="14.25" customHeight="1">
      <c r="A888" s="1"/>
      <c r="B888" s="32"/>
      <c r="C888" s="32"/>
      <c r="D888" s="33"/>
      <c r="E888" s="1"/>
      <c r="F888" s="34"/>
      <c r="G888" s="32"/>
      <c r="H888" s="1"/>
      <c r="I888" s="35"/>
      <c r="J888" s="1"/>
      <c r="K888" s="1"/>
      <c r="L888" s="32"/>
      <c r="M888" s="32"/>
      <c r="N888" s="32"/>
      <c r="O888" s="32"/>
      <c r="P888" s="32"/>
      <c r="Q888" s="32"/>
      <c r="R888" s="32"/>
      <c r="S888" s="32"/>
      <c r="T888" s="32"/>
      <c r="U888" s="32"/>
      <c r="V888" s="32"/>
      <c r="W888" s="32"/>
      <c r="X888" s="32"/>
      <c r="Y888" s="32"/>
      <c r="Z888" s="32"/>
      <c r="AA888" s="32"/>
      <c r="AB888" s="1"/>
      <c r="AC888" s="1"/>
      <c r="AD888" s="1"/>
      <c r="AE888" s="1"/>
      <c r="AF888" s="1"/>
      <c r="AG888" s="1"/>
      <c r="AH888" s="1"/>
      <c r="AI888" s="1"/>
      <c r="AJ888" s="37"/>
    </row>
    <row r="889" spans="1:36" ht="14.25" customHeight="1">
      <c r="A889" s="1"/>
      <c r="B889" s="32"/>
      <c r="C889" s="32"/>
      <c r="D889" s="33"/>
      <c r="E889" s="1"/>
      <c r="F889" s="34"/>
      <c r="G889" s="32"/>
      <c r="H889" s="1"/>
      <c r="I889" s="35"/>
      <c r="J889" s="1"/>
      <c r="K889" s="1"/>
      <c r="L889" s="32"/>
      <c r="M889" s="32"/>
      <c r="N889" s="32"/>
      <c r="O889" s="32"/>
      <c r="P889" s="32"/>
      <c r="Q889" s="32"/>
      <c r="R889" s="32"/>
      <c r="S889" s="32"/>
      <c r="T889" s="32"/>
      <c r="U889" s="32"/>
      <c r="V889" s="32"/>
      <c r="W889" s="32"/>
      <c r="X889" s="32"/>
      <c r="Y889" s="32"/>
      <c r="Z889" s="32"/>
      <c r="AA889" s="32"/>
      <c r="AB889" s="1"/>
      <c r="AC889" s="1"/>
      <c r="AD889" s="1"/>
      <c r="AE889" s="1"/>
      <c r="AF889" s="1"/>
      <c r="AG889" s="1"/>
      <c r="AH889" s="1"/>
      <c r="AI889" s="1"/>
      <c r="AJ889" s="37"/>
    </row>
    <row r="890" spans="1:36" ht="14.25" customHeight="1">
      <c r="A890" s="1"/>
      <c r="B890" s="32"/>
      <c r="C890" s="32"/>
      <c r="D890" s="33"/>
      <c r="E890" s="1"/>
      <c r="F890" s="34"/>
      <c r="G890" s="32"/>
      <c r="H890" s="1"/>
      <c r="I890" s="35"/>
      <c r="J890" s="1"/>
      <c r="K890" s="1"/>
      <c r="L890" s="32"/>
      <c r="M890" s="32"/>
      <c r="N890" s="32"/>
      <c r="O890" s="32"/>
      <c r="P890" s="32"/>
      <c r="Q890" s="32"/>
      <c r="R890" s="32"/>
      <c r="S890" s="32"/>
      <c r="T890" s="32"/>
      <c r="U890" s="32"/>
      <c r="V890" s="32"/>
      <c r="W890" s="32"/>
      <c r="X890" s="32"/>
      <c r="Y890" s="32"/>
      <c r="Z890" s="32"/>
      <c r="AA890" s="32"/>
      <c r="AB890" s="1"/>
      <c r="AC890" s="1"/>
      <c r="AD890" s="1"/>
      <c r="AE890" s="1"/>
      <c r="AF890" s="1"/>
      <c r="AG890" s="1"/>
      <c r="AH890" s="1"/>
      <c r="AI890" s="1"/>
      <c r="AJ890" s="37"/>
    </row>
    <row r="891" spans="1:36" ht="14.25" customHeight="1">
      <c r="A891" s="1"/>
      <c r="B891" s="32"/>
      <c r="C891" s="32"/>
      <c r="D891" s="33"/>
      <c r="E891" s="1"/>
      <c r="F891" s="34"/>
      <c r="G891" s="32"/>
      <c r="H891" s="1"/>
      <c r="I891" s="35"/>
      <c r="J891" s="1"/>
      <c r="K891" s="1"/>
      <c r="L891" s="32"/>
      <c r="M891" s="32"/>
      <c r="N891" s="32"/>
      <c r="O891" s="32"/>
      <c r="P891" s="32"/>
      <c r="Q891" s="32"/>
      <c r="R891" s="32"/>
      <c r="S891" s="32"/>
      <c r="T891" s="32"/>
      <c r="U891" s="32"/>
      <c r="V891" s="32"/>
      <c r="W891" s="32"/>
      <c r="X891" s="32"/>
      <c r="Y891" s="32"/>
      <c r="Z891" s="32"/>
      <c r="AA891" s="32"/>
      <c r="AB891" s="1"/>
      <c r="AC891" s="1"/>
      <c r="AD891" s="1"/>
      <c r="AE891" s="1"/>
      <c r="AF891" s="1"/>
      <c r="AG891" s="1"/>
      <c r="AH891" s="1"/>
      <c r="AI891" s="1"/>
      <c r="AJ891" s="37"/>
    </row>
    <row r="892" spans="1:36" ht="14.25" customHeight="1">
      <c r="A892" s="1"/>
      <c r="B892" s="32"/>
      <c r="C892" s="32"/>
      <c r="D892" s="33"/>
      <c r="E892" s="1"/>
      <c r="F892" s="34"/>
      <c r="G892" s="32"/>
      <c r="H892" s="1"/>
      <c r="I892" s="35"/>
      <c r="J892" s="1"/>
      <c r="K892" s="1"/>
      <c r="L892" s="32"/>
      <c r="M892" s="32"/>
      <c r="N892" s="32"/>
      <c r="O892" s="32"/>
      <c r="P892" s="32"/>
      <c r="Q892" s="32"/>
      <c r="R892" s="32"/>
      <c r="S892" s="32"/>
      <c r="T892" s="32"/>
      <c r="U892" s="32"/>
      <c r="V892" s="32"/>
      <c r="W892" s="32"/>
      <c r="X892" s="32"/>
      <c r="Y892" s="32"/>
      <c r="Z892" s="32"/>
      <c r="AA892" s="32"/>
      <c r="AB892" s="1"/>
      <c r="AC892" s="1"/>
      <c r="AD892" s="1"/>
      <c r="AE892" s="1"/>
      <c r="AF892" s="1"/>
      <c r="AG892" s="1"/>
      <c r="AH892" s="1"/>
      <c r="AI892" s="1"/>
      <c r="AJ892" s="37"/>
    </row>
    <row r="893" spans="1:36" ht="14.25" customHeight="1">
      <c r="A893" s="1"/>
      <c r="B893" s="32"/>
      <c r="C893" s="32"/>
      <c r="D893" s="33"/>
      <c r="E893" s="1"/>
      <c r="F893" s="34"/>
      <c r="G893" s="32"/>
      <c r="H893" s="1"/>
      <c r="I893" s="35"/>
      <c r="J893" s="1"/>
      <c r="K893" s="1"/>
      <c r="L893" s="32"/>
      <c r="M893" s="32"/>
      <c r="N893" s="32"/>
      <c r="O893" s="32"/>
      <c r="P893" s="32"/>
      <c r="Q893" s="32"/>
      <c r="R893" s="32"/>
      <c r="S893" s="32"/>
      <c r="T893" s="32"/>
      <c r="U893" s="32"/>
      <c r="V893" s="32"/>
      <c r="W893" s="32"/>
      <c r="X893" s="32"/>
      <c r="Y893" s="32"/>
      <c r="Z893" s="32"/>
      <c r="AA893" s="32"/>
      <c r="AB893" s="1"/>
      <c r="AC893" s="1"/>
      <c r="AD893" s="1"/>
      <c r="AE893" s="1"/>
      <c r="AF893" s="1"/>
      <c r="AG893" s="1"/>
      <c r="AH893" s="1"/>
      <c r="AI893" s="1"/>
      <c r="AJ893" s="37"/>
    </row>
    <row r="894" spans="1:36" ht="14.25" customHeight="1">
      <c r="A894" s="1"/>
      <c r="B894" s="32"/>
      <c r="C894" s="32"/>
      <c r="D894" s="33"/>
      <c r="E894" s="1"/>
      <c r="F894" s="34"/>
      <c r="G894" s="32"/>
      <c r="H894" s="1"/>
      <c r="I894" s="35"/>
      <c r="J894" s="1"/>
      <c r="K894" s="1"/>
      <c r="L894" s="32"/>
      <c r="M894" s="32"/>
      <c r="N894" s="32"/>
      <c r="O894" s="32"/>
      <c r="P894" s="32"/>
      <c r="Q894" s="32"/>
      <c r="R894" s="32"/>
      <c r="S894" s="32"/>
      <c r="T894" s="32"/>
      <c r="U894" s="32"/>
      <c r="V894" s="32"/>
      <c r="W894" s="32"/>
      <c r="X894" s="32"/>
      <c r="Y894" s="32"/>
      <c r="Z894" s="32"/>
      <c r="AA894" s="32"/>
      <c r="AB894" s="1"/>
      <c r="AC894" s="1"/>
      <c r="AD894" s="1"/>
      <c r="AE894" s="1"/>
      <c r="AF894" s="1"/>
      <c r="AG894" s="1"/>
      <c r="AH894" s="1"/>
      <c r="AI894" s="1"/>
      <c r="AJ894" s="37"/>
    </row>
    <row r="895" spans="1:36" ht="14.25" customHeight="1">
      <c r="A895" s="1"/>
      <c r="B895" s="32"/>
      <c r="C895" s="32"/>
      <c r="D895" s="33"/>
      <c r="E895" s="1"/>
      <c r="F895" s="34"/>
      <c r="G895" s="32"/>
      <c r="H895" s="1"/>
      <c r="I895" s="35"/>
      <c r="J895" s="1"/>
      <c r="K895" s="1"/>
      <c r="L895" s="32"/>
      <c r="M895" s="32"/>
      <c r="N895" s="32"/>
      <c r="O895" s="32"/>
      <c r="P895" s="32"/>
      <c r="Q895" s="32"/>
      <c r="R895" s="32"/>
      <c r="S895" s="32"/>
      <c r="T895" s="32"/>
      <c r="U895" s="32"/>
      <c r="V895" s="32"/>
      <c r="W895" s="32"/>
      <c r="X895" s="32"/>
      <c r="Y895" s="32"/>
      <c r="Z895" s="32"/>
      <c r="AA895" s="32"/>
      <c r="AB895" s="1"/>
      <c r="AC895" s="1"/>
      <c r="AD895" s="1"/>
      <c r="AE895" s="1"/>
      <c r="AF895" s="1"/>
      <c r="AG895" s="1"/>
      <c r="AH895" s="1"/>
      <c r="AI895" s="1"/>
      <c r="AJ895" s="37"/>
    </row>
    <row r="896" spans="1:36" ht="14.25" customHeight="1">
      <c r="A896" s="1"/>
      <c r="B896" s="32"/>
      <c r="C896" s="32"/>
      <c r="D896" s="33"/>
      <c r="E896" s="1"/>
      <c r="F896" s="34"/>
      <c r="G896" s="32"/>
      <c r="H896" s="1"/>
      <c r="I896" s="35"/>
      <c r="J896" s="1"/>
      <c r="K896" s="1"/>
      <c r="L896" s="32"/>
      <c r="M896" s="32"/>
      <c r="N896" s="32"/>
      <c r="O896" s="32"/>
      <c r="P896" s="32"/>
      <c r="Q896" s="32"/>
      <c r="R896" s="32"/>
      <c r="S896" s="32"/>
      <c r="T896" s="32"/>
      <c r="U896" s="32"/>
      <c r="V896" s="32"/>
      <c r="W896" s="32"/>
      <c r="X896" s="32"/>
      <c r="Y896" s="32"/>
      <c r="Z896" s="32"/>
      <c r="AA896" s="32"/>
      <c r="AB896" s="1"/>
      <c r="AC896" s="1"/>
      <c r="AD896" s="1"/>
      <c r="AE896" s="1"/>
      <c r="AF896" s="1"/>
      <c r="AG896" s="1"/>
      <c r="AH896" s="1"/>
      <c r="AI896" s="1"/>
      <c r="AJ896" s="37"/>
    </row>
    <row r="897" spans="1:36" ht="14.25" customHeight="1">
      <c r="A897" s="1"/>
      <c r="B897" s="32"/>
      <c r="C897" s="32"/>
      <c r="D897" s="33"/>
      <c r="E897" s="1"/>
      <c r="F897" s="34"/>
      <c r="G897" s="32"/>
      <c r="H897" s="1"/>
      <c r="I897" s="35"/>
      <c r="J897" s="1"/>
      <c r="K897" s="1"/>
      <c r="L897" s="32"/>
      <c r="M897" s="32"/>
      <c r="N897" s="32"/>
      <c r="O897" s="32"/>
      <c r="P897" s="32"/>
      <c r="Q897" s="32"/>
      <c r="R897" s="32"/>
      <c r="S897" s="32"/>
      <c r="T897" s="32"/>
      <c r="U897" s="32"/>
      <c r="V897" s="32"/>
      <c r="W897" s="32"/>
      <c r="X897" s="32"/>
      <c r="Y897" s="32"/>
      <c r="Z897" s="32"/>
      <c r="AA897" s="32"/>
      <c r="AB897" s="1"/>
      <c r="AC897" s="1"/>
      <c r="AD897" s="1"/>
      <c r="AE897" s="1"/>
      <c r="AF897" s="1"/>
      <c r="AG897" s="1"/>
      <c r="AH897" s="1"/>
      <c r="AI897" s="1"/>
      <c r="AJ897" s="37"/>
    </row>
    <row r="898" spans="1:36" ht="14.25" customHeight="1">
      <c r="A898" s="1"/>
      <c r="B898" s="32"/>
      <c r="C898" s="32"/>
      <c r="D898" s="33"/>
      <c r="E898" s="1"/>
      <c r="F898" s="34"/>
      <c r="G898" s="32"/>
      <c r="H898" s="1"/>
      <c r="I898" s="35"/>
      <c r="J898" s="1"/>
      <c r="K898" s="1"/>
      <c r="L898" s="32"/>
      <c r="M898" s="32"/>
      <c r="N898" s="32"/>
      <c r="O898" s="32"/>
      <c r="P898" s="32"/>
      <c r="Q898" s="32"/>
      <c r="R898" s="32"/>
      <c r="S898" s="32"/>
      <c r="T898" s="32"/>
      <c r="U898" s="32"/>
      <c r="V898" s="32"/>
      <c r="W898" s="32"/>
      <c r="X898" s="32"/>
      <c r="Y898" s="32"/>
      <c r="Z898" s="32"/>
      <c r="AA898" s="32"/>
      <c r="AB898" s="1"/>
      <c r="AC898" s="1"/>
      <c r="AD898" s="1"/>
      <c r="AE898" s="1"/>
      <c r="AF898" s="1"/>
      <c r="AG898" s="1"/>
      <c r="AH898" s="1"/>
      <c r="AI898" s="1"/>
      <c r="AJ898" s="37"/>
    </row>
    <row r="899" spans="1:36" ht="14.25" customHeight="1">
      <c r="A899" s="1"/>
      <c r="B899" s="32"/>
      <c r="C899" s="32"/>
      <c r="D899" s="33"/>
      <c r="E899" s="1"/>
      <c r="F899" s="34"/>
      <c r="G899" s="32"/>
      <c r="H899" s="1"/>
      <c r="I899" s="35"/>
      <c r="J899" s="1"/>
      <c r="K899" s="1"/>
      <c r="L899" s="32"/>
      <c r="M899" s="32"/>
      <c r="N899" s="32"/>
      <c r="O899" s="32"/>
      <c r="P899" s="32"/>
      <c r="Q899" s="32"/>
      <c r="R899" s="32"/>
      <c r="S899" s="32"/>
      <c r="T899" s="32"/>
      <c r="U899" s="32"/>
      <c r="V899" s="32"/>
      <c r="W899" s="32"/>
      <c r="X899" s="32"/>
      <c r="Y899" s="32"/>
      <c r="Z899" s="32"/>
      <c r="AA899" s="32"/>
      <c r="AB899" s="1"/>
      <c r="AC899" s="1"/>
      <c r="AD899" s="1"/>
      <c r="AE899" s="1"/>
      <c r="AF899" s="1"/>
      <c r="AG899" s="1"/>
      <c r="AH899" s="1"/>
      <c r="AI899" s="1"/>
      <c r="AJ899" s="37"/>
    </row>
    <row r="900" spans="1:36" ht="14.25" customHeight="1">
      <c r="A900" s="1"/>
      <c r="B900" s="32"/>
      <c r="C900" s="32"/>
      <c r="D900" s="33"/>
      <c r="E900" s="1"/>
      <c r="F900" s="34"/>
      <c r="G900" s="32"/>
      <c r="H900" s="1"/>
      <c r="I900" s="35"/>
      <c r="J900" s="1"/>
      <c r="K900" s="1"/>
      <c r="L900" s="32"/>
      <c r="M900" s="32"/>
      <c r="N900" s="32"/>
      <c r="O900" s="32"/>
      <c r="P900" s="32"/>
      <c r="Q900" s="32"/>
      <c r="R900" s="32"/>
      <c r="S900" s="32"/>
      <c r="T900" s="32"/>
      <c r="U900" s="32"/>
      <c r="V900" s="32"/>
      <c r="W900" s="32"/>
      <c r="X900" s="32"/>
      <c r="Y900" s="32"/>
      <c r="Z900" s="32"/>
      <c r="AA900" s="32"/>
      <c r="AB900" s="1"/>
      <c r="AC900" s="1"/>
      <c r="AD900" s="1"/>
      <c r="AE900" s="1"/>
      <c r="AF900" s="1"/>
      <c r="AG900" s="1"/>
      <c r="AH900" s="1"/>
      <c r="AI900" s="1"/>
      <c r="AJ900" s="37"/>
    </row>
    <row r="901" spans="1:36" ht="14.25" customHeight="1">
      <c r="A901" s="1"/>
      <c r="B901" s="32"/>
      <c r="C901" s="32"/>
      <c r="D901" s="33"/>
      <c r="E901" s="1"/>
      <c r="F901" s="34"/>
      <c r="G901" s="32"/>
      <c r="H901" s="1"/>
      <c r="I901" s="35"/>
      <c r="J901" s="1"/>
      <c r="K901" s="1"/>
      <c r="L901" s="32"/>
      <c r="M901" s="32"/>
      <c r="N901" s="32"/>
      <c r="O901" s="32"/>
      <c r="P901" s="32"/>
      <c r="Q901" s="32"/>
      <c r="R901" s="32"/>
      <c r="S901" s="32"/>
      <c r="T901" s="32"/>
      <c r="U901" s="32"/>
      <c r="V901" s="32"/>
      <c r="W901" s="32"/>
      <c r="X901" s="32"/>
      <c r="Y901" s="32"/>
      <c r="Z901" s="32"/>
      <c r="AA901" s="32"/>
      <c r="AB901" s="1"/>
      <c r="AC901" s="1"/>
      <c r="AD901" s="1"/>
      <c r="AE901" s="1"/>
      <c r="AF901" s="1"/>
      <c r="AG901" s="1"/>
      <c r="AH901" s="1"/>
      <c r="AI901" s="1"/>
      <c r="AJ901" s="37"/>
    </row>
    <row r="902" spans="1:36" ht="14.25" customHeight="1">
      <c r="A902" s="1"/>
      <c r="B902" s="32"/>
      <c r="C902" s="32"/>
      <c r="D902" s="33"/>
      <c r="E902" s="1"/>
      <c r="F902" s="34"/>
      <c r="G902" s="32"/>
      <c r="H902" s="1"/>
      <c r="I902" s="35"/>
      <c r="J902" s="1"/>
      <c r="K902" s="1"/>
      <c r="L902" s="32"/>
      <c r="M902" s="32"/>
      <c r="N902" s="32"/>
      <c r="O902" s="32"/>
      <c r="P902" s="32"/>
      <c r="Q902" s="32"/>
      <c r="R902" s="32"/>
      <c r="S902" s="32"/>
      <c r="T902" s="32"/>
      <c r="U902" s="32"/>
      <c r="V902" s="32"/>
      <c r="W902" s="32"/>
      <c r="X902" s="32"/>
      <c r="Y902" s="32"/>
      <c r="Z902" s="32"/>
      <c r="AA902" s="32"/>
      <c r="AB902" s="1"/>
      <c r="AC902" s="1"/>
      <c r="AD902" s="1"/>
      <c r="AE902" s="1"/>
      <c r="AF902" s="1"/>
      <c r="AG902" s="1"/>
      <c r="AH902" s="1"/>
      <c r="AI902" s="1"/>
      <c r="AJ902" s="37"/>
    </row>
    <row r="903" spans="1:36" ht="14.25" customHeight="1">
      <c r="A903" s="1"/>
      <c r="B903" s="32"/>
      <c r="C903" s="32"/>
      <c r="D903" s="33"/>
      <c r="E903" s="1"/>
      <c r="F903" s="34"/>
      <c r="G903" s="32"/>
      <c r="H903" s="1"/>
      <c r="I903" s="35"/>
      <c r="J903" s="1"/>
      <c r="K903" s="1"/>
      <c r="L903" s="32"/>
      <c r="M903" s="32"/>
      <c r="N903" s="32"/>
      <c r="O903" s="32"/>
      <c r="P903" s="32"/>
      <c r="Q903" s="32"/>
      <c r="R903" s="32"/>
      <c r="S903" s="32"/>
      <c r="T903" s="32"/>
      <c r="U903" s="32"/>
      <c r="V903" s="32"/>
      <c r="W903" s="32"/>
      <c r="X903" s="32"/>
      <c r="Y903" s="32"/>
      <c r="Z903" s="32"/>
      <c r="AA903" s="32"/>
      <c r="AB903" s="1"/>
      <c r="AC903" s="1"/>
      <c r="AD903" s="1"/>
      <c r="AE903" s="1"/>
      <c r="AF903" s="1"/>
      <c r="AG903" s="1"/>
      <c r="AH903" s="1"/>
      <c r="AI903" s="1"/>
      <c r="AJ903" s="37"/>
    </row>
    <row r="904" spans="1:36" ht="14.25" customHeight="1">
      <c r="A904" s="1"/>
      <c r="B904" s="32"/>
      <c r="C904" s="32"/>
      <c r="D904" s="33"/>
      <c r="E904" s="1"/>
      <c r="F904" s="34"/>
      <c r="G904" s="32"/>
      <c r="H904" s="1"/>
      <c r="I904" s="35"/>
      <c r="J904" s="1"/>
      <c r="K904" s="1"/>
      <c r="L904" s="32"/>
      <c r="M904" s="32"/>
      <c r="N904" s="32"/>
      <c r="O904" s="32"/>
      <c r="P904" s="32"/>
      <c r="Q904" s="32"/>
      <c r="R904" s="32"/>
      <c r="S904" s="32"/>
      <c r="T904" s="32"/>
      <c r="U904" s="32"/>
      <c r="V904" s="32"/>
      <c r="W904" s="32"/>
      <c r="X904" s="32"/>
      <c r="Y904" s="32"/>
      <c r="Z904" s="32"/>
      <c r="AA904" s="32"/>
      <c r="AB904" s="1"/>
      <c r="AC904" s="1"/>
      <c r="AD904" s="1"/>
      <c r="AE904" s="1"/>
      <c r="AF904" s="1"/>
      <c r="AG904" s="1"/>
      <c r="AH904" s="1"/>
      <c r="AI904" s="1"/>
      <c r="AJ904" s="37"/>
    </row>
    <row r="905" spans="1:36" ht="14.25" customHeight="1">
      <c r="A905" s="1"/>
      <c r="B905" s="32"/>
      <c r="C905" s="32"/>
      <c r="D905" s="33"/>
      <c r="E905" s="1"/>
      <c r="F905" s="34"/>
      <c r="G905" s="32"/>
      <c r="H905" s="1"/>
      <c r="I905" s="35"/>
      <c r="J905" s="1"/>
      <c r="K905" s="1"/>
      <c r="L905" s="32"/>
      <c r="M905" s="32"/>
      <c r="N905" s="32"/>
      <c r="O905" s="32"/>
      <c r="P905" s="32"/>
      <c r="Q905" s="32"/>
      <c r="R905" s="32"/>
      <c r="S905" s="32"/>
      <c r="T905" s="32"/>
      <c r="U905" s="32"/>
      <c r="V905" s="32"/>
      <c r="W905" s="32"/>
      <c r="X905" s="32"/>
      <c r="Y905" s="32"/>
      <c r="Z905" s="32"/>
      <c r="AA905" s="32"/>
      <c r="AB905" s="1"/>
      <c r="AC905" s="1"/>
      <c r="AD905" s="1"/>
      <c r="AE905" s="1"/>
      <c r="AF905" s="1"/>
      <c r="AG905" s="1"/>
      <c r="AH905" s="1"/>
      <c r="AI905" s="1"/>
      <c r="AJ905" s="37"/>
    </row>
    <row r="906" spans="1:36" ht="14.25" customHeight="1">
      <c r="A906" s="1"/>
      <c r="B906" s="32"/>
      <c r="C906" s="32"/>
      <c r="D906" s="33"/>
      <c r="E906" s="1"/>
      <c r="F906" s="34"/>
      <c r="G906" s="32"/>
      <c r="H906" s="1"/>
      <c r="I906" s="35"/>
      <c r="J906" s="1"/>
      <c r="K906" s="1"/>
      <c r="L906" s="32"/>
      <c r="M906" s="32"/>
      <c r="N906" s="32"/>
      <c r="O906" s="32"/>
      <c r="P906" s="32"/>
      <c r="Q906" s="32"/>
      <c r="R906" s="32"/>
      <c r="S906" s="32"/>
      <c r="T906" s="32"/>
      <c r="U906" s="32"/>
      <c r="V906" s="32"/>
      <c r="W906" s="32"/>
      <c r="X906" s="32"/>
      <c r="Y906" s="32"/>
      <c r="Z906" s="32"/>
      <c r="AA906" s="32"/>
      <c r="AB906" s="1"/>
      <c r="AC906" s="1"/>
      <c r="AD906" s="1"/>
      <c r="AE906" s="1"/>
      <c r="AF906" s="1"/>
      <c r="AG906" s="1"/>
      <c r="AH906" s="1"/>
      <c r="AI906" s="1"/>
      <c r="AJ906" s="37"/>
    </row>
    <row r="907" spans="1:36" ht="14.25" customHeight="1">
      <c r="A907" s="1"/>
      <c r="B907" s="32"/>
      <c r="C907" s="32"/>
      <c r="D907" s="33"/>
      <c r="E907" s="1"/>
      <c r="F907" s="34"/>
      <c r="G907" s="32"/>
      <c r="H907" s="1"/>
      <c r="I907" s="35"/>
      <c r="J907" s="1"/>
      <c r="K907" s="1"/>
      <c r="L907" s="32"/>
      <c r="M907" s="32"/>
      <c r="N907" s="32"/>
      <c r="O907" s="32"/>
      <c r="P907" s="32"/>
      <c r="Q907" s="32"/>
      <c r="R907" s="32"/>
      <c r="S907" s="32"/>
      <c r="T907" s="32"/>
      <c r="U907" s="32"/>
      <c r="V907" s="32"/>
      <c r="W907" s="32"/>
      <c r="X907" s="32"/>
      <c r="Y907" s="32"/>
      <c r="Z907" s="32"/>
      <c r="AA907" s="32"/>
      <c r="AB907" s="1"/>
      <c r="AC907" s="1"/>
      <c r="AD907" s="1"/>
      <c r="AE907" s="1"/>
      <c r="AF907" s="1"/>
      <c r="AG907" s="1"/>
      <c r="AH907" s="1"/>
      <c r="AI907" s="1"/>
      <c r="AJ907" s="37"/>
    </row>
    <row r="908" spans="1:36" ht="14.25" customHeight="1">
      <c r="A908" s="1"/>
      <c r="B908" s="32"/>
      <c r="C908" s="32"/>
      <c r="D908" s="33"/>
      <c r="E908" s="1"/>
      <c r="F908" s="34"/>
      <c r="G908" s="32"/>
      <c r="H908" s="1"/>
      <c r="I908" s="35"/>
      <c r="J908" s="1"/>
      <c r="K908" s="1"/>
      <c r="L908" s="32"/>
      <c r="M908" s="32"/>
      <c r="N908" s="32"/>
      <c r="O908" s="32"/>
      <c r="P908" s="32"/>
      <c r="Q908" s="32"/>
      <c r="R908" s="32"/>
      <c r="S908" s="32"/>
      <c r="T908" s="32"/>
      <c r="U908" s="32"/>
      <c r="V908" s="32"/>
      <c r="W908" s="32"/>
      <c r="X908" s="32"/>
      <c r="Y908" s="32"/>
      <c r="Z908" s="32"/>
      <c r="AA908" s="32"/>
      <c r="AB908" s="1"/>
      <c r="AC908" s="1"/>
      <c r="AD908" s="1"/>
      <c r="AE908" s="1"/>
      <c r="AF908" s="1"/>
      <c r="AG908" s="1"/>
      <c r="AH908" s="1"/>
      <c r="AI908" s="1"/>
      <c r="AJ908" s="37"/>
    </row>
    <row r="909" spans="1:36" ht="14.25" customHeight="1">
      <c r="A909" s="1"/>
      <c r="B909" s="32"/>
      <c r="C909" s="32"/>
      <c r="D909" s="33"/>
      <c r="E909" s="1"/>
      <c r="F909" s="34"/>
      <c r="G909" s="32"/>
      <c r="H909" s="1"/>
      <c r="I909" s="35"/>
      <c r="J909" s="1"/>
      <c r="K909" s="1"/>
      <c r="L909" s="32"/>
      <c r="M909" s="32"/>
      <c r="N909" s="32"/>
      <c r="O909" s="32"/>
      <c r="P909" s="32"/>
      <c r="Q909" s="32"/>
      <c r="R909" s="32"/>
      <c r="S909" s="32"/>
      <c r="T909" s="32"/>
      <c r="U909" s="32"/>
      <c r="V909" s="32"/>
      <c r="W909" s="32"/>
      <c r="X909" s="32"/>
      <c r="Y909" s="32"/>
      <c r="Z909" s="32"/>
      <c r="AA909" s="32"/>
      <c r="AB909" s="1"/>
      <c r="AC909" s="1"/>
      <c r="AD909" s="1"/>
      <c r="AE909" s="1"/>
      <c r="AF909" s="1"/>
      <c r="AG909" s="1"/>
      <c r="AH909" s="1"/>
      <c r="AI909" s="1"/>
      <c r="AJ909" s="37"/>
    </row>
    <row r="910" spans="1:36" ht="14.25" customHeight="1">
      <c r="A910" s="1"/>
      <c r="B910" s="32"/>
      <c r="C910" s="32"/>
      <c r="D910" s="33"/>
      <c r="E910" s="1"/>
      <c r="F910" s="34"/>
      <c r="G910" s="32"/>
      <c r="H910" s="1"/>
      <c r="I910" s="35"/>
      <c r="J910" s="1"/>
      <c r="K910" s="1"/>
      <c r="L910" s="32"/>
      <c r="M910" s="32"/>
      <c r="N910" s="32"/>
      <c r="O910" s="32"/>
      <c r="P910" s="32"/>
      <c r="Q910" s="32"/>
      <c r="R910" s="32"/>
      <c r="S910" s="32"/>
      <c r="T910" s="32"/>
      <c r="U910" s="32"/>
      <c r="V910" s="32"/>
      <c r="W910" s="32"/>
      <c r="X910" s="32"/>
      <c r="Y910" s="32"/>
      <c r="Z910" s="32"/>
      <c r="AA910" s="32"/>
      <c r="AB910" s="1"/>
      <c r="AC910" s="1"/>
      <c r="AD910" s="1"/>
      <c r="AE910" s="1"/>
      <c r="AF910" s="1"/>
      <c r="AG910" s="1"/>
      <c r="AH910" s="1"/>
      <c r="AI910" s="1"/>
      <c r="AJ910" s="37"/>
    </row>
    <row r="911" spans="1:36" ht="14.25" customHeight="1">
      <c r="A911" s="1"/>
      <c r="B911" s="32"/>
      <c r="C911" s="32"/>
      <c r="D911" s="33"/>
      <c r="E911" s="1"/>
      <c r="F911" s="34"/>
      <c r="G911" s="32"/>
      <c r="H911" s="1"/>
      <c r="I911" s="35"/>
      <c r="J911" s="1"/>
      <c r="K911" s="1"/>
      <c r="L911" s="32"/>
      <c r="M911" s="32"/>
      <c r="N911" s="32"/>
      <c r="O911" s="32"/>
      <c r="P911" s="32"/>
      <c r="Q911" s="32"/>
      <c r="R911" s="32"/>
      <c r="S911" s="32"/>
      <c r="T911" s="32"/>
      <c r="U911" s="32"/>
      <c r="V911" s="32"/>
      <c r="W911" s="32"/>
      <c r="X911" s="32"/>
      <c r="Y911" s="32"/>
      <c r="Z911" s="32"/>
      <c r="AA911" s="32"/>
      <c r="AB911" s="1"/>
      <c r="AC911" s="1"/>
      <c r="AD911" s="1"/>
      <c r="AE911" s="1"/>
      <c r="AF911" s="1"/>
      <c r="AG911" s="1"/>
      <c r="AH911" s="1"/>
      <c r="AI911" s="1"/>
      <c r="AJ911" s="37"/>
    </row>
    <row r="912" spans="1:36" ht="14.25" customHeight="1">
      <c r="A912" s="1"/>
      <c r="B912" s="32"/>
      <c r="C912" s="32"/>
      <c r="D912" s="33"/>
      <c r="E912" s="1"/>
      <c r="F912" s="34"/>
      <c r="G912" s="32"/>
      <c r="H912" s="1"/>
      <c r="I912" s="35"/>
      <c r="J912" s="1"/>
      <c r="K912" s="1"/>
      <c r="L912" s="32"/>
      <c r="M912" s="32"/>
      <c r="N912" s="32"/>
      <c r="O912" s="32"/>
      <c r="P912" s="32"/>
      <c r="Q912" s="32"/>
      <c r="R912" s="32"/>
      <c r="S912" s="32"/>
      <c r="T912" s="32"/>
      <c r="U912" s="32"/>
      <c r="V912" s="32"/>
      <c r="W912" s="32"/>
      <c r="X912" s="32"/>
      <c r="Y912" s="32"/>
      <c r="Z912" s="32"/>
      <c r="AA912" s="32"/>
      <c r="AB912" s="1"/>
      <c r="AC912" s="1"/>
      <c r="AD912" s="1"/>
      <c r="AE912" s="1"/>
      <c r="AF912" s="1"/>
      <c r="AG912" s="1"/>
      <c r="AH912" s="1"/>
      <c r="AI912" s="1"/>
      <c r="AJ912" s="37"/>
    </row>
    <row r="913" spans="1:36" ht="14.25" customHeight="1">
      <c r="A913" s="1"/>
      <c r="B913" s="32"/>
      <c r="C913" s="32"/>
      <c r="D913" s="33"/>
      <c r="E913" s="1"/>
      <c r="F913" s="34"/>
      <c r="G913" s="32"/>
      <c r="H913" s="1"/>
      <c r="I913" s="35"/>
      <c r="J913" s="1"/>
      <c r="K913" s="1"/>
      <c r="L913" s="32"/>
      <c r="M913" s="32"/>
      <c r="N913" s="32"/>
      <c r="O913" s="32"/>
      <c r="P913" s="32"/>
      <c r="Q913" s="32"/>
      <c r="R913" s="32"/>
      <c r="S913" s="32"/>
      <c r="T913" s="32"/>
      <c r="U913" s="32"/>
      <c r="V913" s="32"/>
      <c r="W913" s="32"/>
      <c r="X913" s="32"/>
      <c r="Y913" s="32"/>
      <c r="Z913" s="32"/>
      <c r="AA913" s="32"/>
      <c r="AB913" s="1"/>
      <c r="AC913" s="1"/>
      <c r="AD913" s="1"/>
      <c r="AE913" s="1"/>
      <c r="AF913" s="1"/>
      <c r="AG913" s="1"/>
      <c r="AH913" s="1"/>
      <c r="AI913" s="1"/>
      <c r="AJ913" s="37"/>
    </row>
    <row r="914" spans="1:36" ht="14.25" customHeight="1">
      <c r="A914" s="1"/>
      <c r="B914" s="32"/>
      <c r="C914" s="32"/>
      <c r="D914" s="33"/>
      <c r="E914" s="1"/>
      <c r="F914" s="34"/>
      <c r="G914" s="32"/>
      <c r="H914" s="1"/>
      <c r="I914" s="35"/>
      <c r="J914" s="1"/>
      <c r="K914" s="1"/>
      <c r="L914" s="32"/>
      <c r="M914" s="32"/>
      <c r="N914" s="32"/>
      <c r="O914" s="32"/>
      <c r="P914" s="32"/>
      <c r="Q914" s="32"/>
      <c r="R914" s="32"/>
      <c r="S914" s="32"/>
      <c r="T914" s="32"/>
      <c r="U914" s="32"/>
      <c r="V914" s="32"/>
      <c r="W914" s="32"/>
      <c r="X914" s="32"/>
      <c r="Y914" s="32"/>
      <c r="Z914" s="32"/>
      <c r="AA914" s="32"/>
      <c r="AB914" s="1"/>
      <c r="AC914" s="1"/>
      <c r="AD914" s="1"/>
      <c r="AE914" s="1"/>
      <c r="AF914" s="1"/>
      <c r="AG914" s="1"/>
      <c r="AH914" s="1"/>
      <c r="AI914" s="1"/>
      <c r="AJ914" s="37"/>
    </row>
    <row r="915" spans="1:36" ht="14.25" customHeight="1">
      <c r="A915" s="1"/>
      <c r="B915" s="32"/>
      <c r="C915" s="32"/>
      <c r="D915" s="33"/>
      <c r="E915" s="1"/>
      <c r="F915" s="34"/>
      <c r="G915" s="32"/>
      <c r="H915" s="1"/>
      <c r="I915" s="35"/>
      <c r="J915" s="1"/>
      <c r="K915" s="1"/>
      <c r="L915" s="32"/>
      <c r="M915" s="32"/>
      <c r="N915" s="32"/>
      <c r="O915" s="32"/>
      <c r="P915" s="32"/>
      <c r="Q915" s="32"/>
      <c r="R915" s="32"/>
      <c r="S915" s="32"/>
      <c r="T915" s="32"/>
      <c r="U915" s="32"/>
      <c r="V915" s="32"/>
      <c r="W915" s="32"/>
      <c r="X915" s="32"/>
      <c r="Y915" s="32"/>
      <c r="Z915" s="32"/>
      <c r="AA915" s="32"/>
      <c r="AB915" s="1"/>
      <c r="AC915" s="1"/>
      <c r="AD915" s="1"/>
      <c r="AE915" s="1"/>
      <c r="AF915" s="1"/>
      <c r="AG915" s="1"/>
      <c r="AH915" s="1"/>
      <c r="AI915" s="1"/>
      <c r="AJ915" s="37"/>
    </row>
    <row r="916" spans="1:36" ht="14.25" customHeight="1">
      <c r="A916" s="1"/>
      <c r="B916" s="32"/>
      <c r="C916" s="32"/>
      <c r="D916" s="33"/>
      <c r="E916" s="1"/>
      <c r="F916" s="34"/>
      <c r="G916" s="32"/>
      <c r="H916" s="1"/>
      <c r="I916" s="35"/>
      <c r="J916" s="1"/>
      <c r="K916" s="1"/>
      <c r="L916" s="32"/>
      <c r="M916" s="32"/>
      <c r="N916" s="32"/>
      <c r="O916" s="32"/>
      <c r="P916" s="32"/>
      <c r="Q916" s="32"/>
      <c r="R916" s="32"/>
      <c r="S916" s="32"/>
      <c r="T916" s="32"/>
      <c r="U916" s="32"/>
      <c r="V916" s="32"/>
      <c r="W916" s="32"/>
      <c r="X916" s="32"/>
      <c r="Y916" s="32"/>
      <c r="Z916" s="32"/>
      <c r="AA916" s="32"/>
      <c r="AB916" s="1"/>
      <c r="AC916" s="1"/>
      <c r="AD916" s="1"/>
      <c r="AE916" s="1"/>
      <c r="AF916" s="1"/>
      <c r="AG916" s="1"/>
      <c r="AH916" s="1"/>
      <c r="AI916" s="1"/>
      <c r="AJ916" s="37"/>
    </row>
    <row r="917" spans="1:36" ht="14.25" customHeight="1">
      <c r="A917" s="1"/>
      <c r="B917" s="32"/>
      <c r="C917" s="32"/>
      <c r="D917" s="33"/>
      <c r="E917" s="1"/>
      <c r="F917" s="34"/>
      <c r="G917" s="32"/>
      <c r="H917" s="1"/>
      <c r="I917" s="35"/>
      <c r="J917" s="1"/>
      <c r="K917" s="1"/>
      <c r="L917" s="32"/>
      <c r="M917" s="32"/>
      <c r="N917" s="32"/>
      <c r="O917" s="32"/>
      <c r="P917" s="32"/>
      <c r="Q917" s="32"/>
      <c r="R917" s="32"/>
      <c r="S917" s="32"/>
      <c r="T917" s="32"/>
      <c r="U917" s="32"/>
      <c r="V917" s="32"/>
      <c r="W917" s="32"/>
      <c r="X917" s="32"/>
      <c r="Y917" s="32"/>
      <c r="Z917" s="32"/>
      <c r="AA917" s="32"/>
      <c r="AB917" s="1"/>
      <c r="AC917" s="1"/>
      <c r="AD917" s="1"/>
      <c r="AE917" s="1"/>
      <c r="AF917" s="1"/>
      <c r="AG917" s="1"/>
      <c r="AH917" s="1"/>
      <c r="AI917" s="1"/>
      <c r="AJ917" s="37"/>
    </row>
    <row r="918" spans="1:36" ht="14.25" customHeight="1">
      <c r="A918" s="1"/>
      <c r="B918" s="32"/>
      <c r="C918" s="32"/>
      <c r="D918" s="33"/>
      <c r="E918" s="1"/>
      <c r="F918" s="34"/>
      <c r="G918" s="32"/>
      <c r="H918" s="1"/>
      <c r="I918" s="35"/>
      <c r="J918" s="1"/>
      <c r="K918" s="1"/>
      <c r="L918" s="32"/>
      <c r="M918" s="32"/>
      <c r="N918" s="32"/>
      <c r="O918" s="32"/>
      <c r="P918" s="32"/>
      <c r="Q918" s="32"/>
      <c r="R918" s="32"/>
      <c r="S918" s="32"/>
      <c r="T918" s="32"/>
      <c r="U918" s="32"/>
      <c r="V918" s="32"/>
      <c r="W918" s="32"/>
      <c r="X918" s="32"/>
      <c r="Y918" s="32"/>
      <c r="Z918" s="32"/>
      <c r="AA918" s="32"/>
      <c r="AB918" s="1"/>
      <c r="AC918" s="1"/>
      <c r="AD918" s="1"/>
      <c r="AE918" s="1"/>
      <c r="AF918" s="1"/>
      <c r="AG918" s="1"/>
      <c r="AH918" s="1"/>
      <c r="AI918" s="1"/>
      <c r="AJ918" s="37"/>
    </row>
    <row r="919" spans="1:36" ht="14.25" customHeight="1">
      <c r="A919" s="1"/>
      <c r="B919" s="32"/>
      <c r="C919" s="32"/>
      <c r="D919" s="33"/>
      <c r="E919" s="1"/>
      <c r="F919" s="34"/>
      <c r="G919" s="32"/>
      <c r="H919" s="1"/>
      <c r="I919" s="35"/>
      <c r="J919" s="1"/>
      <c r="K919" s="1"/>
      <c r="L919" s="32"/>
      <c r="M919" s="32"/>
      <c r="N919" s="32"/>
      <c r="O919" s="32"/>
      <c r="P919" s="32"/>
      <c r="Q919" s="32"/>
      <c r="R919" s="32"/>
      <c r="S919" s="32"/>
      <c r="T919" s="32"/>
      <c r="U919" s="32"/>
      <c r="V919" s="32"/>
      <c r="W919" s="32"/>
      <c r="X919" s="32"/>
      <c r="Y919" s="32"/>
      <c r="Z919" s="32"/>
      <c r="AA919" s="32"/>
      <c r="AB919" s="1"/>
      <c r="AC919" s="1"/>
      <c r="AD919" s="1"/>
      <c r="AE919" s="1"/>
      <c r="AF919" s="1"/>
      <c r="AG919" s="1"/>
      <c r="AH919" s="1"/>
      <c r="AI919" s="1"/>
      <c r="AJ919" s="37"/>
    </row>
    <row r="920" spans="1:36" ht="14.25" customHeight="1">
      <c r="A920" s="1"/>
      <c r="B920" s="32"/>
      <c r="C920" s="32"/>
      <c r="D920" s="33"/>
      <c r="E920" s="1"/>
      <c r="F920" s="34"/>
      <c r="G920" s="32"/>
      <c r="H920" s="1"/>
      <c r="I920" s="35"/>
      <c r="J920" s="1"/>
      <c r="K920" s="1"/>
      <c r="L920" s="32"/>
      <c r="M920" s="32"/>
      <c r="N920" s="32"/>
      <c r="O920" s="32"/>
      <c r="P920" s="32"/>
      <c r="Q920" s="32"/>
      <c r="R920" s="32"/>
      <c r="S920" s="32"/>
      <c r="T920" s="32"/>
      <c r="U920" s="32"/>
      <c r="V920" s="32"/>
      <c r="W920" s="32"/>
      <c r="X920" s="32"/>
      <c r="Y920" s="32"/>
      <c r="Z920" s="32"/>
      <c r="AA920" s="32"/>
      <c r="AB920" s="1"/>
      <c r="AC920" s="1"/>
      <c r="AD920" s="1"/>
      <c r="AE920" s="1"/>
      <c r="AF920" s="1"/>
      <c r="AG920" s="1"/>
      <c r="AH920" s="1"/>
      <c r="AI920" s="1"/>
      <c r="AJ920" s="37"/>
    </row>
    <row r="921" spans="1:36" ht="14.25" customHeight="1">
      <c r="A921" s="1"/>
      <c r="B921" s="32"/>
      <c r="C921" s="32"/>
      <c r="D921" s="33"/>
      <c r="E921" s="1"/>
      <c r="F921" s="34"/>
      <c r="G921" s="32"/>
      <c r="H921" s="1"/>
      <c r="I921" s="35"/>
      <c r="J921" s="1"/>
      <c r="K921" s="1"/>
      <c r="L921" s="32"/>
      <c r="M921" s="32"/>
      <c r="N921" s="32"/>
      <c r="O921" s="32"/>
      <c r="P921" s="32"/>
      <c r="Q921" s="32"/>
      <c r="R921" s="32"/>
      <c r="S921" s="32"/>
      <c r="T921" s="32"/>
      <c r="U921" s="32"/>
      <c r="V921" s="32"/>
      <c r="W921" s="32"/>
      <c r="X921" s="32"/>
      <c r="Y921" s="32"/>
      <c r="Z921" s="32"/>
      <c r="AA921" s="32"/>
      <c r="AB921" s="1"/>
      <c r="AC921" s="1"/>
      <c r="AD921" s="1"/>
      <c r="AE921" s="1"/>
      <c r="AF921" s="1"/>
      <c r="AG921" s="1"/>
      <c r="AH921" s="1"/>
      <c r="AI921" s="1"/>
      <c r="AJ921" s="37"/>
    </row>
    <row r="922" spans="1:36" ht="14.25" customHeight="1">
      <c r="A922" s="1"/>
      <c r="B922" s="32"/>
      <c r="C922" s="32"/>
      <c r="D922" s="33"/>
      <c r="E922" s="1"/>
      <c r="F922" s="34"/>
      <c r="G922" s="32"/>
      <c r="H922" s="1"/>
      <c r="I922" s="35"/>
      <c r="J922" s="1"/>
      <c r="K922" s="1"/>
      <c r="L922" s="32"/>
      <c r="M922" s="32"/>
      <c r="N922" s="32"/>
      <c r="O922" s="32"/>
      <c r="P922" s="32"/>
      <c r="Q922" s="32"/>
      <c r="R922" s="32"/>
      <c r="S922" s="32"/>
      <c r="T922" s="32"/>
      <c r="U922" s="32"/>
      <c r="V922" s="32"/>
      <c r="W922" s="32"/>
      <c r="X922" s="32"/>
      <c r="Y922" s="32"/>
      <c r="Z922" s="32"/>
      <c r="AA922" s="32"/>
      <c r="AB922" s="1"/>
      <c r="AC922" s="1"/>
      <c r="AD922" s="1"/>
      <c r="AE922" s="1"/>
      <c r="AF922" s="1"/>
      <c r="AG922" s="1"/>
      <c r="AH922" s="1"/>
      <c r="AI922" s="1"/>
      <c r="AJ922" s="37"/>
    </row>
    <row r="923" spans="1:36" ht="14.25" customHeight="1">
      <c r="A923" s="1"/>
      <c r="B923" s="32"/>
      <c r="C923" s="32"/>
      <c r="D923" s="33"/>
      <c r="E923" s="1"/>
      <c r="F923" s="34"/>
      <c r="G923" s="32"/>
      <c r="H923" s="1"/>
      <c r="I923" s="35"/>
      <c r="J923" s="1"/>
      <c r="K923" s="1"/>
      <c r="L923" s="32"/>
      <c r="M923" s="32"/>
      <c r="N923" s="32"/>
      <c r="O923" s="32"/>
      <c r="P923" s="32"/>
      <c r="Q923" s="32"/>
      <c r="R923" s="32"/>
      <c r="S923" s="32"/>
      <c r="T923" s="32"/>
      <c r="U923" s="32"/>
      <c r="V923" s="32"/>
      <c r="W923" s="32"/>
      <c r="X923" s="32"/>
      <c r="Y923" s="32"/>
      <c r="Z923" s="32"/>
      <c r="AA923" s="32"/>
      <c r="AB923" s="1"/>
      <c r="AC923" s="1"/>
      <c r="AD923" s="1"/>
      <c r="AE923" s="1"/>
      <c r="AF923" s="1"/>
      <c r="AG923" s="1"/>
      <c r="AH923" s="1"/>
      <c r="AI923" s="1"/>
      <c r="AJ923" s="37"/>
    </row>
    <row r="924" spans="1:36" ht="14.25" customHeight="1">
      <c r="A924" s="1"/>
      <c r="B924" s="32"/>
      <c r="C924" s="32"/>
      <c r="D924" s="33"/>
      <c r="E924" s="1"/>
      <c r="F924" s="34"/>
      <c r="G924" s="32"/>
      <c r="H924" s="1"/>
      <c r="I924" s="35"/>
      <c r="J924" s="1"/>
      <c r="K924" s="1"/>
      <c r="L924" s="32"/>
      <c r="M924" s="32"/>
      <c r="N924" s="32"/>
      <c r="O924" s="32"/>
      <c r="P924" s="32"/>
      <c r="Q924" s="32"/>
      <c r="R924" s="32"/>
      <c r="S924" s="32"/>
      <c r="T924" s="32"/>
      <c r="U924" s="32"/>
      <c r="V924" s="32"/>
      <c r="W924" s="32"/>
      <c r="X924" s="32"/>
      <c r="Y924" s="32"/>
      <c r="Z924" s="32"/>
      <c r="AA924" s="32"/>
      <c r="AB924" s="1"/>
      <c r="AC924" s="1"/>
      <c r="AD924" s="1"/>
      <c r="AE924" s="1"/>
      <c r="AF924" s="1"/>
      <c r="AG924" s="1"/>
      <c r="AH924" s="1"/>
      <c r="AI924" s="1"/>
      <c r="AJ924" s="37"/>
    </row>
    <row r="925" spans="1:36" ht="14.25" customHeight="1">
      <c r="A925" s="1"/>
      <c r="B925" s="32"/>
      <c r="C925" s="32"/>
      <c r="D925" s="33"/>
      <c r="E925" s="1"/>
      <c r="F925" s="34"/>
      <c r="G925" s="32"/>
      <c r="H925" s="1"/>
      <c r="I925" s="35"/>
      <c r="J925" s="1"/>
      <c r="K925" s="1"/>
      <c r="L925" s="32"/>
      <c r="M925" s="32"/>
      <c r="N925" s="32"/>
      <c r="O925" s="32"/>
      <c r="P925" s="32"/>
      <c r="Q925" s="32"/>
      <c r="R925" s="32"/>
      <c r="S925" s="32"/>
      <c r="T925" s="32"/>
      <c r="U925" s="32"/>
      <c r="V925" s="32"/>
      <c r="W925" s="32"/>
      <c r="X925" s="32"/>
      <c r="Y925" s="32"/>
      <c r="Z925" s="32"/>
      <c r="AA925" s="32"/>
      <c r="AB925" s="1"/>
      <c r="AC925" s="1"/>
      <c r="AD925" s="1"/>
      <c r="AE925" s="1"/>
      <c r="AF925" s="1"/>
      <c r="AG925" s="1"/>
      <c r="AH925" s="1"/>
      <c r="AI925" s="1"/>
      <c r="AJ925" s="37"/>
    </row>
    <row r="926" spans="1:36" ht="14.25" customHeight="1">
      <c r="A926" s="1"/>
      <c r="B926" s="32"/>
      <c r="C926" s="32"/>
      <c r="D926" s="33"/>
      <c r="E926" s="1"/>
      <c r="F926" s="34"/>
      <c r="G926" s="32"/>
      <c r="H926" s="1"/>
      <c r="I926" s="35"/>
      <c r="J926" s="1"/>
      <c r="K926" s="1"/>
      <c r="L926" s="32"/>
      <c r="M926" s="32"/>
      <c r="N926" s="32"/>
      <c r="O926" s="32"/>
      <c r="P926" s="32"/>
      <c r="Q926" s="32"/>
      <c r="R926" s="32"/>
      <c r="S926" s="32"/>
      <c r="T926" s="32"/>
      <c r="U926" s="32"/>
      <c r="V926" s="32"/>
      <c r="W926" s="32"/>
      <c r="X926" s="32"/>
      <c r="Y926" s="32"/>
      <c r="Z926" s="32"/>
      <c r="AA926" s="32"/>
      <c r="AB926" s="1"/>
      <c r="AC926" s="1"/>
      <c r="AD926" s="1"/>
      <c r="AE926" s="1"/>
      <c r="AF926" s="1"/>
      <c r="AG926" s="1"/>
      <c r="AH926" s="1"/>
      <c r="AI926" s="1"/>
      <c r="AJ926" s="37"/>
    </row>
    <row r="927" spans="1:36" ht="14.25" customHeight="1">
      <c r="A927" s="1"/>
      <c r="B927" s="32"/>
      <c r="C927" s="32"/>
      <c r="D927" s="33"/>
      <c r="E927" s="1"/>
      <c r="F927" s="34"/>
      <c r="G927" s="32"/>
      <c r="H927" s="1"/>
      <c r="I927" s="35"/>
      <c r="J927" s="1"/>
      <c r="K927" s="1"/>
      <c r="L927" s="32"/>
      <c r="M927" s="32"/>
      <c r="N927" s="32"/>
      <c r="O927" s="32"/>
      <c r="P927" s="32"/>
      <c r="Q927" s="32"/>
      <c r="R927" s="32"/>
      <c r="S927" s="32"/>
      <c r="T927" s="32"/>
      <c r="U927" s="32"/>
      <c r="V927" s="32"/>
      <c r="W927" s="32"/>
      <c r="X927" s="32"/>
      <c r="Y927" s="32"/>
      <c r="Z927" s="32"/>
      <c r="AA927" s="32"/>
      <c r="AB927" s="1"/>
      <c r="AC927" s="1"/>
      <c r="AD927" s="1"/>
      <c r="AE927" s="1"/>
      <c r="AF927" s="1"/>
      <c r="AG927" s="1"/>
      <c r="AH927" s="1"/>
      <c r="AI927" s="1"/>
      <c r="AJ927" s="37"/>
    </row>
    <row r="928" spans="1:36" ht="14.25" customHeight="1">
      <c r="A928" s="1"/>
      <c r="B928" s="32"/>
      <c r="C928" s="32"/>
      <c r="D928" s="33"/>
      <c r="E928" s="1"/>
      <c r="F928" s="34"/>
      <c r="G928" s="32"/>
      <c r="H928" s="1"/>
      <c r="I928" s="35"/>
      <c r="J928" s="1"/>
      <c r="K928" s="1"/>
      <c r="L928" s="32"/>
      <c r="M928" s="32"/>
      <c r="N928" s="32"/>
      <c r="O928" s="32"/>
      <c r="P928" s="32"/>
      <c r="Q928" s="32"/>
      <c r="R928" s="32"/>
      <c r="S928" s="32"/>
      <c r="T928" s="32"/>
      <c r="U928" s="32"/>
      <c r="V928" s="32"/>
      <c r="W928" s="32"/>
      <c r="X928" s="32"/>
      <c r="Y928" s="32"/>
      <c r="Z928" s="32"/>
      <c r="AA928" s="32"/>
      <c r="AB928" s="1"/>
      <c r="AC928" s="1"/>
      <c r="AD928" s="1"/>
      <c r="AE928" s="1"/>
      <c r="AF928" s="1"/>
      <c r="AG928" s="1"/>
      <c r="AH928" s="1"/>
      <c r="AI928" s="1"/>
      <c r="AJ928" s="37"/>
    </row>
    <row r="929" spans="1:36" ht="14.25" customHeight="1">
      <c r="A929" s="1"/>
      <c r="B929" s="32"/>
      <c r="C929" s="32"/>
      <c r="D929" s="33"/>
      <c r="E929" s="1"/>
      <c r="F929" s="34"/>
      <c r="G929" s="32"/>
      <c r="H929" s="1"/>
      <c r="I929" s="35"/>
      <c r="J929" s="1"/>
      <c r="K929" s="1"/>
      <c r="L929" s="32"/>
      <c r="M929" s="32"/>
      <c r="N929" s="32"/>
      <c r="O929" s="32"/>
      <c r="P929" s="32"/>
      <c r="Q929" s="32"/>
      <c r="R929" s="32"/>
      <c r="S929" s="32"/>
      <c r="T929" s="32"/>
      <c r="U929" s="32"/>
      <c r="V929" s="32"/>
      <c r="W929" s="32"/>
      <c r="X929" s="32"/>
      <c r="Y929" s="32"/>
      <c r="Z929" s="32"/>
      <c r="AA929" s="32"/>
      <c r="AB929" s="1"/>
      <c r="AC929" s="1"/>
      <c r="AD929" s="1"/>
      <c r="AE929" s="1"/>
      <c r="AF929" s="1"/>
      <c r="AG929" s="1"/>
      <c r="AH929" s="1"/>
      <c r="AI929" s="1"/>
      <c r="AJ929" s="37"/>
    </row>
    <row r="930" spans="1:36" ht="14.25" customHeight="1">
      <c r="A930" s="1"/>
      <c r="B930" s="32"/>
      <c r="C930" s="32"/>
      <c r="D930" s="33"/>
      <c r="E930" s="1"/>
      <c r="F930" s="34"/>
      <c r="G930" s="32"/>
      <c r="H930" s="1"/>
      <c r="I930" s="35"/>
      <c r="J930" s="1"/>
      <c r="K930" s="1"/>
      <c r="L930" s="32"/>
      <c r="M930" s="32"/>
      <c r="N930" s="32"/>
      <c r="O930" s="32"/>
      <c r="P930" s="32"/>
      <c r="Q930" s="32"/>
      <c r="R930" s="32"/>
      <c r="S930" s="32"/>
      <c r="T930" s="32"/>
      <c r="U930" s="32"/>
      <c r="V930" s="32"/>
      <c r="W930" s="32"/>
      <c r="X930" s="32"/>
      <c r="Y930" s="32"/>
      <c r="Z930" s="32"/>
      <c r="AA930" s="32"/>
      <c r="AB930" s="1"/>
      <c r="AC930" s="1"/>
      <c r="AD930" s="1"/>
      <c r="AE930" s="1"/>
      <c r="AF930" s="1"/>
      <c r="AG930" s="1"/>
      <c r="AH930" s="1"/>
      <c r="AI930" s="1"/>
      <c r="AJ930" s="37"/>
    </row>
    <row r="931" spans="1:36" ht="14.25" customHeight="1">
      <c r="A931" s="1"/>
      <c r="B931" s="32"/>
      <c r="C931" s="32"/>
      <c r="D931" s="33"/>
      <c r="E931" s="1"/>
      <c r="F931" s="34"/>
      <c r="G931" s="32"/>
      <c r="H931" s="1"/>
      <c r="I931" s="35"/>
      <c r="J931" s="1"/>
      <c r="K931" s="1"/>
      <c r="L931" s="32"/>
      <c r="M931" s="32"/>
      <c r="N931" s="32"/>
      <c r="O931" s="32"/>
      <c r="P931" s="32"/>
      <c r="Q931" s="32"/>
      <c r="R931" s="32"/>
      <c r="S931" s="32"/>
      <c r="T931" s="32"/>
      <c r="U931" s="32"/>
      <c r="V931" s="32"/>
      <c r="W931" s="32"/>
      <c r="X931" s="32"/>
      <c r="Y931" s="32"/>
      <c r="Z931" s="32"/>
      <c r="AA931" s="32"/>
      <c r="AB931" s="1"/>
      <c r="AC931" s="1"/>
      <c r="AD931" s="1"/>
      <c r="AE931" s="1"/>
      <c r="AF931" s="1"/>
      <c r="AG931" s="1"/>
      <c r="AH931" s="1"/>
      <c r="AI931" s="1"/>
      <c r="AJ931" s="37"/>
    </row>
    <row r="932" spans="1:36" ht="14.25" customHeight="1">
      <c r="A932" s="1"/>
      <c r="B932" s="32"/>
      <c r="C932" s="32"/>
      <c r="D932" s="33"/>
      <c r="E932" s="1"/>
      <c r="F932" s="34"/>
      <c r="G932" s="32"/>
      <c r="H932" s="1"/>
      <c r="I932" s="35"/>
      <c r="J932" s="1"/>
      <c r="K932" s="1"/>
      <c r="L932" s="32"/>
      <c r="M932" s="32"/>
      <c r="N932" s="32"/>
      <c r="O932" s="32"/>
      <c r="P932" s="32"/>
      <c r="Q932" s="32"/>
      <c r="R932" s="32"/>
      <c r="S932" s="32"/>
      <c r="T932" s="32"/>
      <c r="U932" s="32"/>
      <c r="V932" s="32"/>
      <c r="W932" s="32"/>
      <c r="X932" s="32"/>
      <c r="Y932" s="32"/>
      <c r="Z932" s="32"/>
      <c r="AA932" s="32"/>
      <c r="AB932" s="1"/>
      <c r="AC932" s="1"/>
      <c r="AD932" s="1"/>
      <c r="AE932" s="1"/>
      <c r="AF932" s="1"/>
      <c r="AG932" s="1"/>
      <c r="AH932" s="1"/>
      <c r="AI932" s="1"/>
      <c r="AJ932" s="37"/>
    </row>
    <row r="933" spans="1:36" ht="14.25" customHeight="1">
      <c r="A933" s="1"/>
      <c r="B933" s="32"/>
      <c r="C933" s="32"/>
      <c r="D933" s="33"/>
      <c r="E933" s="1"/>
      <c r="F933" s="34"/>
      <c r="G933" s="32"/>
      <c r="H933" s="1"/>
      <c r="I933" s="35"/>
      <c r="J933" s="1"/>
      <c r="K933" s="1"/>
      <c r="L933" s="32"/>
      <c r="M933" s="32"/>
      <c r="N933" s="32"/>
      <c r="O933" s="32"/>
      <c r="P933" s="32"/>
      <c r="Q933" s="32"/>
      <c r="R933" s="32"/>
      <c r="S933" s="32"/>
      <c r="T933" s="32"/>
      <c r="U933" s="32"/>
      <c r="V933" s="32"/>
      <c r="W933" s="32"/>
      <c r="X933" s="32"/>
      <c r="Y933" s="32"/>
      <c r="Z933" s="32"/>
      <c r="AA933" s="32"/>
      <c r="AB933" s="1"/>
      <c r="AC933" s="1"/>
      <c r="AD933" s="1"/>
      <c r="AE933" s="1"/>
      <c r="AF933" s="1"/>
      <c r="AG933" s="1"/>
      <c r="AH933" s="1"/>
      <c r="AI933" s="1"/>
      <c r="AJ933" s="37"/>
    </row>
    <row r="934" spans="1:36" ht="14.25" customHeight="1">
      <c r="A934" s="1"/>
      <c r="B934" s="32"/>
      <c r="C934" s="32"/>
      <c r="D934" s="33"/>
      <c r="E934" s="1"/>
      <c r="F934" s="34"/>
      <c r="G934" s="32"/>
      <c r="H934" s="1"/>
      <c r="I934" s="35"/>
      <c r="J934" s="1"/>
      <c r="K934" s="1"/>
      <c r="L934" s="32"/>
      <c r="M934" s="32"/>
      <c r="N934" s="32"/>
      <c r="O934" s="32"/>
      <c r="P934" s="32"/>
      <c r="Q934" s="32"/>
      <c r="R934" s="32"/>
      <c r="S934" s="32"/>
      <c r="T934" s="32"/>
      <c r="U934" s="32"/>
      <c r="V934" s="32"/>
      <c r="W934" s="32"/>
      <c r="X934" s="32"/>
      <c r="Y934" s="32"/>
      <c r="Z934" s="32"/>
      <c r="AA934" s="32"/>
      <c r="AB934" s="1"/>
      <c r="AC934" s="1"/>
      <c r="AD934" s="1"/>
      <c r="AE934" s="1"/>
      <c r="AF934" s="1"/>
      <c r="AG934" s="1"/>
      <c r="AH934" s="1"/>
      <c r="AI934" s="1"/>
      <c r="AJ934" s="37"/>
    </row>
    <row r="935" spans="1:36" ht="14.25" customHeight="1">
      <c r="A935" s="1"/>
      <c r="B935" s="32"/>
      <c r="C935" s="32"/>
      <c r="D935" s="33"/>
      <c r="E935" s="1"/>
      <c r="F935" s="34"/>
      <c r="G935" s="32"/>
      <c r="H935" s="1"/>
      <c r="I935" s="35"/>
      <c r="J935" s="1"/>
      <c r="K935" s="1"/>
      <c r="L935" s="32"/>
      <c r="M935" s="32"/>
      <c r="N935" s="32"/>
      <c r="O935" s="32"/>
      <c r="P935" s="32"/>
      <c r="Q935" s="32"/>
      <c r="R935" s="32"/>
      <c r="S935" s="32"/>
      <c r="T935" s="32"/>
      <c r="U935" s="32"/>
      <c r="V935" s="32"/>
      <c r="W935" s="32"/>
      <c r="X935" s="32"/>
      <c r="Y935" s="32"/>
      <c r="Z935" s="32"/>
      <c r="AA935" s="32"/>
      <c r="AB935" s="1"/>
      <c r="AC935" s="1"/>
      <c r="AD935" s="1"/>
      <c r="AE935" s="1"/>
      <c r="AF935" s="1"/>
      <c r="AG935" s="1"/>
      <c r="AH935" s="1"/>
      <c r="AI935" s="1"/>
      <c r="AJ935" s="37"/>
    </row>
    <row r="936" spans="1:36" ht="14.25" customHeight="1">
      <c r="A936" s="1"/>
      <c r="B936" s="32"/>
      <c r="C936" s="32"/>
      <c r="D936" s="33"/>
      <c r="E936" s="1"/>
      <c r="F936" s="34"/>
      <c r="G936" s="32"/>
      <c r="H936" s="1"/>
      <c r="I936" s="35"/>
      <c r="J936" s="1"/>
      <c r="K936" s="1"/>
      <c r="L936" s="32"/>
      <c r="M936" s="32"/>
      <c r="N936" s="32"/>
      <c r="O936" s="32"/>
      <c r="P936" s="32"/>
      <c r="Q936" s="32"/>
      <c r="R936" s="32"/>
      <c r="S936" s="32"/>
      <c r="T936" s="32"/>
      <c r="U936" s="32"/>
      <c r="V936" s="32"/>
      <c r="W936" s="32"/>
      <c r="X936" s="32"/>
      <c r="Y936" s="32"/>
      <c r="Z936" s="32"/>
      <c r="AA936" s="32"/>
      <c r="AB936" s="1"/>
      <c r="AC936" s="1"/>
      <c r="AD936" s="1"/>
      <c r="AE936" s="1"/>
      <c r="AF936" s="1"/>
      <c r="AG936" s="1"/>
      <c r="AH936" s="1"/>
      <c r="AI936" s="1"/>
      <c r="AJ936" s="37"/>
    </row>
    <row r="937" spans="1:36" ht="14.25" customHeight="1">
      <c r="A937" s="1"/>
      <c r="B937" s="32"/>
      <c r="C937" s="32"/>
      <c r="D937" s="33"/>
      <c r="E937" s="1"/>
      <c r="F937" s="34"/>
      <c r="G937" s="32"/>
      <c r="H937" s="1"/>
      <c r="I937" s="35"/>
      <c r="J937" s="1"/>
      <c r="K937" s="1"/>
      <c r="L937" s="32"/>
      <c r="M937" s="32"/>
      <c r="N937" s="32"/>
      <c r="O937" s="32"/>
      <c r="P937" s="32"/>
      <c r="Q937" s="32"/>
      <c r="R937" s="32"/>
      <c r="S937" s="32"/>
      <c r="T937" s="32"/>
      <c r="U937" s="32"/>
      <c r="V937" s="32"/>
      <c r="W937" s="32"/>
      <c r="X937" s="32"/>
      <c r="Y937" s="32"/>
      <c r="Z937" s="32"/>
      <c r="AA937" s="32"/>
      <c r="AB937" s="1"/>
      <c r="AC937" s="1"/>
      <c r="AD937" s="1"/>
      <c r="AE937" s="1"/>
      <c r="AF937" s="1"/>
      <c r="AG937" s="1"/>
      <c r="AH937" s="1"/>
      <c r="AI937" s="1"/>
      <c r="AJ937" s="37"/>
    </row>
    <row r="938" spans="1:36" ht="14.25" customHeight="1">
      <c r="A938" s="1"/>
      <c r="B938" s="32"/>
      <c r="C938" s="32"/>
      <c r="D938" s="33"/>
      <c r="E938" s="1"/>
      <c r="F938" s="34"/>
      <c r="G938" s="32"/>
      <c r="H938" s="1"/>
      <c r="I938" s="35"/>
      <c r="J938" s="1"/>
      <c r="K938" s="1"/>
      <c r="L938" s="32"/>
      <c r="M938" s="32"/>
      <c r="N938" s="32"/>
      <c r="O938" s="32"/>
      <c r="P938" s="32"/>
      <c r="Q938" s="32"/>
      <c r="R938" s="32"/>
      <c r="S938" s="32"/>
      <c r="T938" s="32"/>
      <c r="U938" s="32"/>
      <c r="V938" s="32"/>
      <c r="W938" s="32"/>
      <c r="X938" s="32"/>
      <c r="Y938" s="32"/>
      <c r="Z938" s="32"/>
      <c r="AA938" s="32"/>
      <c r="AB938" s="1"/>
      <c r="AC938" s="1"/>
      <c r="AD938" s="1"/>
      <c r="AE938" s="1"/>
      <c r="AF938" s="1"/>
      <c r="AG938" s="1"/>
      <c r="AH938" s="1"/>
      <c r="AI938" s="1"/>
      <c r="AJ938" s="37"/>
    </row>
    <row r="939" spans="1:36" ht="14.25" customHeight="1">
      <c r="A939" s="1"/>
      <c r="B939" s="32"/>
      <c r="C939" s="32"/>
      <c r="D939" s="33"/>
      <c r="E939" s="1"/>
      <c r="F939" s="34"/>
      <c r="G939" s="32"/>
      <c r="H939" s="1"/>
      <c r="I939" s="35"/>
      <c r="J939" s="1"/>
      <c r="K939" s="1"/>
      <c r="L939" s="32"/>
      <c r="M939" s="32"/>
      <c r="N939" s="32"/>
      <c r="O939" s="32"/>
      <c r="P939" s="32"/>
      <c r="Q939" s="32"/>
      <c r="R939" s="32"/>
      <c r="S939" s="32"/>
      <c r="T939" s="32"/>
      <c r="U939" s="32"/>
      <c r="V939" s="32"/>
      <c r="W939" s="32"/>
      <c r="X939" s="32"/>
      <c r="Y939" s="32"/>
      <c r="Z939" s="32"/>
      <c r="AA939" s="32"/>
      <c r="AB939" s="1"/>
      <c r="AC939" s="1"/>
      <c r="AD939" s="1"/>
      <c r="AE939" s="1"/>
      <c r="AF939" s="1"/>
      <c r="AG939" s="1"/>
      <c r="AH939" s="1"/>
      <c r="AI939" s="1"/>
      <c r="AJ939" s="37"/>
    </row>
    <row r="940" spans="1:36" ht="14.25" customHeight="1">
      <c r="A940" s="1"/>
      <c r="B940" s="32"/>
      <c r="C940" s="32"/>
      <c r="D940" s="33"/>
      <c r="E940" s="1"/>
      <c r="F940" s="34"/>
      <c r="G940" s="32"/>
      <c r="H940" s="1"/>
      <c r="I940" s="35"/>
      <c r="J940" s="1"/>
      <c r="K940" s="1"/>
      <c r="L940" s="32"/>
      <c r="M940" s="32"/>
      <c r="N940" s="32"/>
      <c r="O940" s="32"/>
      <c r="P940" s="32"/>
      <c r="Q940" s="32"/>
      <c r="R940" s="32"/>
      <c r="S940" s="32"/>
      <c r="T940" s="32"/>
      <c r="U940" s="32"/>
      <c r="V940" s="32"/>
      <c r="W940" s="32"/>
      <c r="X940" s="32"/>
      <c r="Y940" s="32"/>
      <c r="Z940" s="32"/>
      <c r="AA940" s="32"/>
      <c r="AB940" s="1"/>
      <c r="AC940" s="1"/>
      <c r="AD940" s="1"/>
      <c r="AE940" s="1"/>
      <c r="AF940" s="1"/>
      <c r="AG940" s="1"/>
      <c r="AH940" s="1"/>
      <c r="AI940" s="1"/>
      <c r="AJ940" s="37"/>
    </row>
    <row r="941" spans="1:36" ht="14.25" customHeight="1">
      <c r="A941" s="1"/>
      <c r="B941" s="32"/>
      <c r="C941" s="32"/>
      <c r="D941" s="33"/>
      <c r="E941" s="1"/>
      <c r="F941" s="34"/>
      <c r="G941" s="32"/>
      <c r="H941" s="1"/>
      <c r="I941" s="35"/>
      <c r="J941" s="1"/>
      <c r="K941" s="1"/>
      <c r="L941" s="32"/>
      <c r="M941" s="32"/>
      <c r="N941" s="32"/>
      <c r="O941" s="32"/>
      <c r="P941" s="32"/>
      <c r="Q941" s="32"/>
      <c r="R941" s="32"/>
      <c r="S941" s="32"/>
      <c r="T941" s="32"/>
      <c r="U941" s="32"/>
      <c r="V941" s="32"/>
      <c r="W941" s="32"/>
      <c r="X941" s="32"/>
      <c r="Y941" s="32"/>
      <c r="Z941" s="32"/>
      <c r="AA941" s="32"/>
      <c r="AB941" s="1"/>
      <c r="AC941" s="1"/>
      <c r="AD941" s="1"/>
      <c r="AE941" s="1"/>
      <c r="AF941" s="1"/>
      <c r="AG941" s="1"/>
      <c r="AH941" s="1"/>
      <c r="AI941" s="1"/>
      <c r="AJ941" s="37"/>
    </row>
    <row r="942" spans="1:36" ht="14.25" customHeight="1">
      <c r="A942" s="1"/>
      <c r="B942" s="32"/>
      <c r="C942" s="32"/>
      <c r="D942" s="33"/>
      <c r="E942" s="1"/>
      <c r="F942" s="34"/>
      <c r="G942" s="32"/>
      <c r="H942" s="1"/>
      <c r="I942" s="35"/>
      <c r="J942" s="1"/>
      <c r="K942" s="1"/>
      <c r="L942" s="32"/>
      <c r="M942" s="32"/>
      <c r="N942" s="32"/>
      <c r="O942" s="32"/>
      <c r="P942" s="32"/>
      <c r="Q942" s="32"/>
      <c r="R942" s="32"/>
      <c r="S942" s="32"/>
      <c r="T942" s="32"/>
      <c r="U942" s="32"/>
      <c r="V942" s="32"/>
      <c r="W942" s="32"/>
      <c r="X942" s="32"/>
      <c r="Y942" s="32"/>
      <c r="Z942" s="32"/>
      <c r="AA942" s="32"/>
      <c r="AB942" s="1"/>
      <c r="AC942" s="1"/>
      <c r="AD942" s="1"/>
      <c r="AE942" s="1"/>
      <c r="AF942" s="1"/>
      <c r="AG942" s="1"/>
      <c r="AH942" s="1"/>
      <c r="AI942" s="1"/>
      <c r="AJ942" s="37"/>
    </row>
    <row r="943" spans="1:36" ht="14.25" customHeight="1">
      <c r="A943" s="1"/>
      <c r="B943" s="32"/>
      <c r="C943" s="32"/>
      <c r="D943" s="33"/>
      <c r="E943" s="1"/>
      <c r="F943" s="34"/>
      <c r="G943" s="32"/>
      <c r="H943" s="1"/>
      <c r="I943" s="35"/>
      <c r="J943" s="1"/>
      <c r="K943" s="1"/>
      <c r="L943" s="32"/>
      <c r="M943" s="32"/>
      <c r="N943" s="32"/>
      <c r="O943" s="32"/>
      <c r="P943" s="32"/>
      <c r="Q943" s="32"/>
      <c r="R943" s="32"/>
      <c r="S943" s="32"/>
      <c r="T943" s="32"/>
      <c r="U943" s="32"/>
      <c r="V943" s="32"/>
      <c r="W943" s="32"/>
      <c r="X943" s="32"/>
      <c r="Y943" s="32"/>
      <c r="Z943" s="32"/>
      <c r="AA943" s="32"/>
      <c r="AB943" s="1"/>
      <c r="AC943" s="1"/>
      <c r="AD943" s="1"/>
      <c r="AE943" s="1"/>
      <c r="AF943" s="1"/>
      <c r="AG943" s="1"/>
      <c r="AH943" s="1"/>
      <c r="AI943" s="1"/>
      <c r="AJ943" s="37"/>
    </row>
    <row r="944" spans="1:36" ht="14.25" customHeight="1">
      <c r="A944" s="1"/>
      <c r="B944" s="32"/>
      <c r="C944" s="32"/>
      <c r="D944" s="33"/>
      <c r="E944" s="1"/>
      <c r="F944" s="34"/>
      <c r="G944" s="32"/>
      <c r="H944" s="1"/>
      <c r="I944" s="35"/>
      <c r="J944" s="1"/>
      <c r="K944" s="1"/>
      <c r="L944" s="32"/>
      <c r="M944" s="32"/>
      <c r="N944" s="32"/>
      <c r="O944" s="32"/>
      <c r="P944" s="32"/>
      <c r="Q944" s="32"/>
      <c r="R944" s="32"/>
      <c r="S944" s="32"/>
      <c r="T944" s="32"/>
      <c r="U944" s="32"/>
      <c r="V944" s="32"/>
      <c r="W944" s="32"/>
      <c r="X944" s="32"/>
      <c r="Y944" s="32"/>
      <c r="Z944" s="32"/>
      <c r="AA944" s="32"/>
      <c r="AB944" s="1"/>
      <c r="AC944" s="1"/>
      <c r="AD944" s="1"/>
      <c r="AE944" s="1"/>
      <c r="AF944" s="1"/>
      <c r="AG944" s="1"/>
      <c r="AH944" s="1"/>
      <c r="AI944" s="1"/>
      <c r="AJ944" s="37"/>
    </row>
    <row r="945" spans="1:36" ht="14.25" customHeight="1">
      <c r="A945" s="1"/>
      <c r="B945" s="32"/>
      <c r="C945" s="32"/>
      <c r="D945" s="33"/>
      <c r="E945" s="1"/>
      <c r="F945" s="34"/>
      <c r="G945" s="32"/>
      <c r="H945" s="1"/>
      <c r="I945" s="35"/>
      <c r="J945" s="1"/>
      <c r="K945" s="1"/>
      <c r="L945" s="32"/>
      <c r="M945" s="32"/>
      <c r="N945" s="32"/>
      <c r="O945" s="32"/>
      <c r="P945" s="32"/>
      <c r="Q945" s="32"/>
      <c r="R945" s="32"/>
      <c r="S945" s="32"/>
      <c r="T945" s="32"/>
      <c r="U945" s="32"/>
      <c r="V945" s="32"/>
      <c r="W945" s="32"/>
      <c r="X945" s="32"/>
      <c r="Y945" s="32"/>
      <c r="Z945" s="32"/>
      <c r="AA945" s="32"/>
      <c r="AB945" s="1"/>
      <c r="AC945" s="1"/>
      <c r="AD945" s="1"/>
      <c r="AE945" s="1"/>
      <c r="AF945" s="1"/>
      <c r="AG945" s="1"/>
      <c r="AH945" s="1"/>
      <c r="AI945" s="1"/>
      <c r="AJ945" s="37"/>
    </row>
    <row r="946" spans="1:36" ht="14.25" customHeight="1">
      <c r="A946" s="1"/>
      <c r="B946" s="32"/>
      <c r="C946" s="32"/>
      <c r="D946" s="33"/>
      <c r="E946" s="1"/>
      <c r="F946" s="34"/>
      <c r="G946" s="32"/>
      <c r="H946" s="1"/>
      <c r="I946" s="35"/>
      <c r="J946" s="1"/>
      <c r="K946" s="1"/>
      <c r="L946" s="32"/>
      <c r="M946" s="32"/>
      <c r="N946" s="32"/>
      <c r="O946" s="32"/>
      <c r="P946" s="32"/>
      <c r="Q946" s="32"/>
      <c r="R946" s="32"/>
      <c r="S946" s="32"/>
      <c r="T946" s="32"/>
      <c r="U946" s="32"/>
      <c r="V946" s="32"/>
      <c r="W946" s="32"/>
      <c r="X946" s="32"/>
      <c r="Y946" s="32"/>
      <c r="Z946" s="32"/>
      <c r="AA946" s="32"/>
      <c r="AB946" s="1"/>
      <c r="AC946" s="1"/>
      <c r="AD946" s="1"/>
      <c r="AE946" s="1"/>
      <c r="AF946" s="1"/>
      <c r="AG946" s="1"/>
      <c r="AH946" s="1"/>
      <c r="AI946" s="1"/>
      <c r="AJ946" s="37"/>
    </row>
    <row r="947" spans="1:36" ht="14.25" customHeight="1">
      <c r="A947" s="1"/>
      <c r="B947" s="32"/>
      <c r="C947" s="32"/>
      <c r="D947" s="33"/>
      <c r="E947" s="1"/>
      <c r="F947" s="34"/>
      <c r="G947" s="32"/>
      <c r="H947" s="1"/>
      <c r="I947" s="35"/>
      <c r="J947" s="1"/>
      <c r="K947" s="1"/>
      <c r="L947" s="32"/>
      <c r="M947" s="32"/>
      <c r="N947" s="32"/>
      <c r="O947" s="32"/>
      <c r="P947" s="32"/>
      <c r="Q947" s="32"/>
      <c r="R947" s="32"/>
      <c r="S947" s="32"/>
      <c r="T947" s="32"/>
      <c r="U947" s="32"/>
      <c r="V947" s="32"/>
      <c r="W947" s="32"/>
      <c r="X947" s="32"/>
      <c r="Y947" s="32"/>
      <c r="Z947" s="32"/>
      <c r="AA947" s="32"/>
      <c r="AB947" s="1"/>
      <c r="AC947" s="1"/>
      <c r="AD947" s="1"/>
      <c r="AE947" s="1"/>
      <c r="AF947" s="1"/>
      <c r="AG947" s="1"/>
      <c r="AH947" s="1"/>
      <c r="AI947" s="1"/>
      <c r="AJ947" s="37"/>
    </row>
    <row r="948" spans="1:36" ht="14.25" customHeight="1">
      <c r="A948" s="1"/>
      <c r="B948" s="32"/>
      <c r="C948" s="32"/>
      <c r="D948" s="33"/>
      <c r="E948" s="1"/>
      <c r="F948" s="34"/>
      <c r="G948" s="32"/>
      <c r="H948" s="1"/>
      <c r="I948" s="35"/>
      <c r="J948" s="1"/>
      <c r="K948" s="1"/>
      <c r="L948" s="32"/>
      <c r="M948" s="32"/>
      <c r="N948" s="32"/>
      <c r="O948" s="32"/>
      <c r="P948" s="32"/>
      <c r="Q948" s="32"/>
      <c r="R948" s="32"/>
      <c r="S948" s="32"/>
      <c r="T948" s="32"/>
      <c r="U948" s="32"/>
      <c r="V948" s="32"/>
      <c r="W948" s="32"/>
      <c r="X948" s="32"/>
      <c r="Y948" s="32"/>
      <c r="Z948" s="32"/>
      <c r="AA948" s="32"/>
      <c r="AB948" s="1"/>
      <c r="AC948" s="1"/>
      <c r="AD948" s="1"/>
      <c r="AE948" s="1"/>
      <c r="AF948" s="1"/>
      <c r="AG948" s="1"/>
      <c r="AH948" s="1"/>
      <c r="AI948" s="1"/>
      <c r="AJ948" s="37"/>
    </row>
    <row r="949" spans="1:36" ht="14.25" customHeight="1">
      <c r="A949" s="1"/>
      <c r="B949" s="32"/>
      <c r="C949" s="32"/>
      <c r="D949" s="33"/>
      <c r="E949" s="1"/>
      <c r="F949" s="34"/>
      <c r="G949" s="32"/>
      <c r="H949" s="1"/>
      <c r="I949" s="35"/>
      <c r="J949" s="1"/>
      <c r="K949" s="1"/>
      <c r="L949" s="32"/>
      <c r="M949" s="32"/>
      <c r="N949" s="32"/>
      <c r="O949" s="32"/>
      <c r="P949" s="32"/>
      <c r="Q949" s="32"/>
      <c r="R949" s="32"/>
      <c r="S949" s="32"/>
      <c r="T949" s="32"/>
      <c r="U949" s="32"/>
      <c r="V949" s="32"/>
      <c r="W949" s="32"/>
      <c r="X949" s="32"/>
      <c r="Y949" s="32"/>
      <c r="Z949" s="32"/>
      <c r="AA949" s="32"/>
      <c r="AB949" s="1"/>
      <c r="AC949" s="1"/>
      <c r="AD949" s="1"/>
      <c r="AE949" s="1"/>
      <c r="AF949" s="1"/>
      <c r="AG949" s="1"/>
      <c r="AH949" s="1"/>
      <c r="AI949" s="1"/>
      <c r="AJ949" s="37"/>
    </row>
    <row r="950" spans="1:36" ht="14.25" customHeight="1">
      <c r="A950" s="1"/>
      <c r="B950" s="32"/>
      <c r="C950" s="32"/>
      <c r="D950" s="33"/>
      <c r="E950" s="1"/>
      <c r="F950" s="34"/>
      <c r="G950" s="32"/>
      <c r="H950" s="1"/>
      <c r="I950" s="35"/>
      <c r="J950" s="1"/>
      <c r="K950" s="1"/>
      <c r="L950" s="32"/>
      <c r="M950" s="32"/>
      <c r="N950" s="32"/>
      <c r="O950" s="32"/>
      <c r="P950" s="32"/>
      <c r="Q950" s="32"/>
      <c r="R950" s="32"/>
      <c r="S950" s="32"/>
      <c r="T950" s="32"/>
      <c r="U950" s="32"/>
      <c r="V950" s="32"/>
      <c r="W950" s="32"/>
      <c r="X950" s="32"/>
      <c r="Y950" s="32"/>
      <c r="Z950" s="32"/>
      <c r="AA950" s="32"/>
      <c r="AB950" s="1"/>
      <c r="AC950" s="1"/>
      <c r="AD950" s="1"/>
      <c r="AE950" s="1"/>
      <c r="AF950" s="1"/>
      <c r="AG950" s="1"/>
      <c r="AH950" s="1"/>
      <c r="AI950" s="1"/>
      <c r="AJ950" s="37"/>
    </row>
    <row r="951" spans="1:36" ht="14.25" customHeight="1">
      <c r="A951" s="1"/>
      <c r="B951" s="32"/>
      <c r="C951" s="32"/>
      <c r="D951" s="33"/>
      <c r="E951" s="1"/>
      <c r="F951" s="34"/>
      <c r="G951" s="32"/>
      <c r="H951" s="1"/>
      <c r="I951" s="35"/>
      <c r="J951" s="1"/>
      <c r="K951" s="1"/>
      <c r="L951" s="32"/>
      <c r="M951" s="32"/>
      <c r="N951" s="32"/>
      <c r="O951" s="32"/>
      <c r="P951" s="32"/>
      <c r="Q951" s="32"/>
      <c r="R951" s="32"/>
      <c r="S951" s="32"/>
      <c r="T951" s="32"/>
      <c r="U951" s="32"/>
      <c r="V951" s="32"/>
      <c r="W951" s="32"/>
      <c r="X951" s="32"/>
      <c r="Y951" s="32"/>
      <c r="Z951" s="32"/>
      <c r="AA951" s="32"/>
      <c r="AB951" s="1"/>
      <c r="AC951" s="1"/>
      <c r="AD951" s="1"/>
      <c r="AE951" s="1"/>
      <c r="AF951" s="1"/>
      <c r="AG951" s="1"/>
      <c r="AH951" s="1"/>
      <c r="AI951" s="1"/>
      <c r="AJ951" s="37"/>
    </row>
    <row r="952" spans="1:36" ht="14.25" customHeight="1">
      <c r="A952" s="1"/>
      <c r="B952" s="32"/>
      <c r="C952" s="32"/>
      <c r="D952" s="33"/>
      <c r="E952" s="1"/>
      <c r="F952" s="34"/>
      <c r="G952" s="32"/>
      <c r="H952" s="1"/>
      <c r="I952" s="35"/>
      <c r="J952" s="1"/>
      <c r="K952" s="1"/>
      <c r="L952" s="32"/>
      <c r="M952" s="32"/>
      <c r="N952" s="32"/>
      <c r="O952" s="32"/>
      <c r="P952" s="32"/>
      <c r="Q952" s="32"/>
      <c r="R952" s="32"/>
      <c r="S952" s="32"/>
      <c r="T952" s="32"/>
      <c r="U952" s="32"/>
      <c r="V952" s="32"/>
      <c r="W952" s="32"/>
      <c r="X952" s="32"/>
      <c r="Y952" s="32"/>
      <c r="Z952" s="32"/>
      <c r="AA952" s="32"/>
      <c r="AB952" s="1"/>
      <c r="AC952" s="1"/>
      <c r="AD952" s="1"/>
      <c r="AE952" s="1"/>
      <c r="AF952" s="1"/>
      <c r="AG952" s="1"/>
      <c r="AH952" s="1"/>
      <c r="AI952" s="1"/>
      <c r="AJ952" s="37"/>
    </row>
    <row r="953" spans="1:36" ht="14.25" customHeight="1">
      <c r="A953" s="1"/>
      <c r="B953" s="32"/>
      <c r="C953" s="32"/>
      <c r="D953" s="33"/>
      <c r="E953" s="1"/>
      <c r="F953" s="34"/>
      <c r="G953" s="32"/>
      <c r="H953" s="1"/>
      <c r="I953" s="35"/>
      <c r="J953" s="1"/>
      <c r="K953" s="1"/>
      <c r="L953" s="32"/>
      <c r="M953" s="32"/>
      <c r="N953" s="32"/>
      <c r="O953" s="32"/>
      <c r="P953" s="32"/>
      <c r="Q953" s="32"/>
      <c r="R953" s="32"/>
      <c r="S953" s="32"/>
      <c r="T953" s="32"/>
      <c r="U953" s="32"/>
      <c r="V953" s="32"/>
      <c r="W953" s="32"/>
      <c r="X953" s="32"/>
      <c r="Y953" s="32"/>
      <c r="Z953" s="32"/>
      <c r="AA953" s="32"/>
      <c r="AB953" s="1"/>
      <c r="AC953" s="1"/>
      <c r="AD953" s="1"/>
      <c r="AE953" s="1"/>
      <c r="AF953" s="1"/>
      <c r="AG953" s="1"/>
      <c r="AH953" s="1"/>
      <c r="AI953" s="1"/>
      <c r="AJ953" s="37"/>
    </row>
    <row r="954" spans="1:36" ht="14.25" customHeight="1">
      <c r="A954" s="1"/>
      <c r="B954" s="32"/>
      <c r="C954" s="32"/>
      <c r="D954" s="33"/>
      <c r="E954" s="1"/>
      <c r="F954" s="34"/>
      <c r="G954" s="32"/>
      <c r="H954" s="1"/>
      <c r="I954" s="35"/>
      <c r="J954" s="1"/>
      <c r="K954" s="1"/>
      <c r="L954" s="32"/>
      <c r="M954" s="32"/>
      <c r="N954" s="32"/>
      <c r="O954" s="32"/>
      <c r="P954" s="32"/>
      <c r="Q954" s="32"/>
      <c r="R954" s="32"/>
      <c r="S954" s="32"/>
      <c r="T954" s="32"/>
      <c r="U954" s="32"/>
      <c r="V954" s="32"/>
      <c r="W954" s="32"/>
      <c r="X954" s="32"/>
      <c r="Y954" s="32"/>
      <c r="Z954" s="32"/>
      <c r="AA954" s="32"/>
      <c r="AB954" s="1"/>
      <c r="AC954" s="1"/>
      <c r="AD954" s="1"/>
      <c r="AE954" s="1"/>
      <c r="AF954" s="1"/>
      <c r="AG954" s="1"/>
      <c r="AH954" s="1"/>
      <c r="AI954" s="1"/>
      <c r="AJ954" s="37"/>
    </row>
    <row r="955" spans="1:36" ht="14.25" customHeight="1">
      <c r="A955" s="1"/>
      <c r="B955" s="32"/>
      <c r="C955" s="32"/>
      <c r="D955" s="33"/>
      <c r="E955" s="1"/>
      <c r="F955" s="34"/>
      <c r="G955" s="32"/>
      <c r="H955" s="1"/>
      <c r="I955" s="35"/>
      <c r="J955" s="1"/>
      <c r="K955" s="1"/>
      <c r="L955" s="32"/>
      <c r="M955" s="32"/>
      <c r="N955" s="32"/>
      <c r="O955" s="32"/>
      <c r="P955" s="32"/>
      <c r="Q955" s="32"/>
      <c r="R955" s="32"/>
      <c r="S955" s="32"/>
      <c r="T955" s="32"/>
      <c r="U955" s="32"/>
      <c r="V955" s="32"/>
      <c r="W955" s="32"/>
      <c r="X955" s="32"/>
      <c r="Y955" s="32"/>
      <c r="Z955" s="32"/>
      <c r="AA955" s="32"/>
      <c r="AB955" s="1"/>
      <c r="AC955" s="1"/>
      <c r="AD955" s="1"/>
      <c r="AE955" s="1"/>
      <c r="AF955" s="1"/>
      <c r="AG955" s="1"/>
      <c r="AH955" s="1"/>
      <c r="AI955" s="1"/>
      <c r="AJ955" s="37"/>
    </row>
    <row r="956" spans="1:36" ht="14.25" customHeight="1">
      <c r="A956" s="1"/>
      <c r="B956" s="32"/>
      <c r="C956" s="32"/>
      <c r="D956" s="33"/>
      <c r="E956" s="1"/>
      <c r="F956" s="34"/>
      <c r="G956" s="32"/>
      <c r="H956" s="1"/>
      <c r="I956" s="35"/>
      <c r="J956" s="1"/>
      <c r="K956" s="1"/>
      <c r="L956" s="32"/>
      <c r="M956" s="32"/>
      <c r="N956" s="32"/>
      <c r="O956" s="32"/>
      <c r="P956" s="32"/>
      <c r="Q956" s="32"/>
      <c r="R956" s="32"/>
      <c r="S956" s="32"/>
      <c r="T956" s="32"/>
      <c r="U956" s="32"/>
      <c r="V956" s="32"/>
      <c r="W956" s="32"/>
      <c r="X956" s="32"/>
      <c r="Y956" s="32"/>
      <c r="Z956" s="32"/>
      <c r="AA956" s="32"/>
      <c r="AB956" s="1"/>
      <c r="AC956" s="1"/>
      <c r="AD956" s="1"/>
      <c r="AE956" s="1"/>
      <c r="AF956" s="1"/>
      <c r="AG956" s="1"/>
      <c r="AH956" s="1"/>
      <c r="AI956" s="1"/>
      <c r="AJ956" s="37"/>
    </row>
    <row r="957" spans="1:36" ht="14.25" customHeight="1">
      <c r="A957" s="1"/>
      <c r="B957" s="32"/>
      <c r="C957" s="32"/>
      <c r="D957" s="33"/>
      <c r="E957" s="1"/>
      <c r="F957" s="34"/>
      <c r="G957" s="32"/>
      <c r="H957" s="1"/>
      <c r="I957" s="35"/>
      <c r="J957" s="1"/>
      <c r="K957" s="1"/>
      <c r="L957" s="32"/>
      <c r="M957" s="32"/>
      <c r="N957" s="32"/>
      <c r="O957" s="32"/>
      <c r="P957" s="32"/>
      <c r="Q957" s="32"/>
      <c r="R957" s="32"/>
      <c r="S957" s="32"/>
      <c r="T957" s="32"/>
      <c r="U957" s="32"/>
      <c r="V957" s="32"/>
      <c r="W957" s="32"/>
      <c r="X957" s="32"/>
      <c r="Y957" s="32"/>
      <c r="Z957" s="32"/>
      <c r="AA957" s="32"/>
      <c r="AB957" s="1"/>
      <c r="AC957" s="1"/>
      <c r="AD957" s="1"/>
      <c r="AE957" s="1"/>
      <c r="AF957" s="1"/>
      <c r="AG957" s="1"/>
      <c r="AH957" s="1"/>
      <c r="AI957" s="1"/>
      <c r="AJ957" s="37"/>
    </row>
    <row r="958" spans="1:36" ht="14.25" customHeight="1">
      <c r="A958" s="1"/>
      <c r="B958" s="32"/>
      <c r="C958" s="32"/>
      <c r="D958" s="33"/>
      <c r="E958" s="1"/>
      <c r="F958" s="34"/>
      <c r="G958" s="32"/>
      <c r="H958" s="1"/>
      <c r="I958" s="35"/>
      <c r="J958" s="1"/>
      <c r="K958" s="1"/>
      <c r="L958" s="32"/>
      <c r="M958" s="32"/>
      <c r="N958" s="32"/>
      <c r="O958" s="32"/>
      <c r="P958" s="32"/>
      <c r="Q958" s="32"/>
      <c r="R958" s="32"/>
      <c r="S958" s="32"/>
      <c r="T958" s="32"/>
      <c r="U958" s="32"/>
      <c r="V958" s="32"/>
      <c r="W958" s="32"/>
      <c r="X958" s="32"/>
      <c r="Y958" s="32"/>
      <c r="Z958" s="32"/>
      <c r="AA958" s="32"/>
      <c r="AB958" s="1"/>
      <c r="AC958" s="1"/>
      <c r="AD958" s="1"/>
      <c r="AE958" s="1"/>
      <c r="AF958" s="1"/>
      <c r="AG958" s="1"/>
      <c r="AH958" s="1"/>
      <c r="AI958" s="1"/>
      <c r="AJ958" s="37"/>
    </row>
    <row r="959" spans="1:36" ht="14.25" customHeight="1">
      <c r="A959" s="1"/>
      <c r="B959" s="32"/>
      <c r="C959" s="32"/>
      <c r="D959" s="33"/>
      <c r="E959" s="1"/>
      <c r="F959" s="34"/>
      <c r="G959" s="32"/>
      <c r="H959" s="1"/>
      <c r="I959" s="35"/>
      <c r="J959" s="1"/>
      <c r="K959" s="1"/>
      <c r="L959" s="32"/>
      <c r="M959" s="32"/>
      <c r="N959" s="32"/>
      <c r="O959" s="32"/>
      <c r="P959" s="32"/>
      <c r="Q959" s="32"/>
      <c r="R959" s="32"/>
      <c r="S959" s="32"/>
      <c r="T959" s="32"/>
      <c r="U959" s="32"/>
      <c r="V959" s="32"/>
      <c r="W959" s="32"/>
      <c r="X959" s="32"/>
      <c r="Y959" s="32"/>
      <c r="Z959" s="32"/>
      <c r="AA959" s="32"/>
      <c r="AB959" s="1"/>
      <c r="AC959" s="1"/>
      <c r="AD959" s="1"/>
      <c r="AE959" s="1"/>
      <c r="AF959" s="1"/>
      <c r="AG959" s="1"/>
      <c r="AH959" s="1"/>
      <c r="AI959" s="1"/>
      <c r="AJ959" s="37"/>
    </row>
    <row r="960" spans="1:36" ht="14.25" customHeight="1">
      <c r="A960" s="1"/>
      <c r="B960" s="32"/>
      <c r="C960" s="32"/>
      <c r="D960" s="33"/>
      <c r="E960" s="1"/>
      <c r="F960" s="34"/>
      <c r="G960" s="32"/>
      <c r="H960" s="1"/>
      <c r="I960" s="35"/>
      <c r="J960" s="1"/>
      <c r="K960" s="1"/>
      <c r="L960" s="32"/>
      <c r="M960" s="32"/>
      <c r="N960" s="32"/>
      <c r="O960" s="32"/>
      <c r="P960" s="32"/>
      <c r="Q960" s="32"/>
      <c r="R960" s="32"/>
      <c r="S960" s="32"/>
      <c r="T960" s="32"/>
      <c r="U960" s="32"/>
      <c r="V960" s="32"/>
      <c r="W960" s="32"/>
      <c r="X960" s="32"/>
      <c r="Y960" s="32"/>
      <c r="Z960" s="32"/>
      <c r="AA960" s="32"/>
      <c r="AB960" s="1"/>
      <c r="AC960" s="1"/>
      <c r="AD960" s="1"/>
      <c r="AE960" s="1"/>
      <c r="AF960" s="1"/>
      <c r="AG960" s="1"/>
      <c r="AH960" s="1"/>
      <c r="AI960" s="1"/>
      <c r="AJ960" s="37"/>
    </row>
    <row r="961" spans="1:36" ht="14.25" customHeight="1">
      <c r="A961" s="1"/>
      <c r="B961" s="32"/>
      <c r="C961" s="32"/>
      <c r="D961" s="33"/>
      <c r="E961" s="1"/>
      <c r="F961" s="34"/>
      <c r="G961" s="32"/>
      <c r="H961" s="1"/>
      <c r="I961" s="35"/>
      <c r="J961" s="1"/>
      <c r="K961" s="1"/>
      <c r="L961" s="32"/>
      <c r="M961" s="32"/>
      <c r="N961" s="32"/>
      <c r="O961" s="32"/>
      <c r="P961" s="32"/>
      <c r="Q961" s="32"/>
      <c r="R961" s="32"/>
      <c r="S961" s="32"/>
      <c r="T961" s="32"/>
      <c r="U961" s="32"/>
      <c r="V961" s="32"/>
      <c r="W961" s="32"/>
      <c r="X961" s="32"/>
      <c r="Y961" s="32"/>
      <c r="Z961" s="32"/>
      <c r="AA961" s="32"/>
      <c r="AB961" s="1"/>
      <c r="AC961" s="1"/>
      <c r="AD961" s="1"/>
      <c r="AE961" s="1"/>
      <c r="AF961" s="1"/>
      <c r="AG961" s="1"/>
      <c r="AH961" s="1"/>
      <c r="AI961" s="1"/>
      <c r="AJ961" s="37"/>
    </row>
    <row r="962" spans="1:36" ht="14.25" customHeight="1">
      <c r="A962" s="1"/>
      <c r="B962" s="32"/>
      <c r="C962" s="32"/>
      <c r="D962" s="33"/>
      <c r="E962" s="1"/>
      <c r="F962" s="34"/>
      <c r="G962" s="32"/>
      <c r="H962" s="1"/>
      <c r="I962" s="35"/>
      <c r="J962" s="1"/>
      <c r="K962" s="1"/>
      <c r="L962" s="32"/>
      <c r="M962" s="32"/>
      <c r="N962" s="32"/>
      <c r="O962" s="32"/>
      <c r="P962" s="32"/>
      <c r="Q962" s="32"/>
      <c r="R962" s="32"/>
      <c r="S962" s="32"/>
      <c r="T962" s="32"/>
      <c r="U962" s="32"/>
      <c r="V962" s="32"/>
      <c r="W962" s="32"/>
      <c r="X962" s="32"/>
      <c r="Y962" s="32"/>
      <c r="Z962" s="32"/>
      <c r="AA962" s="32"/>
      <c r="AB962" s="1"/>
      <c r="AC962" s="1"/>
      <c r="AD962" s="1"/>
      <c r="AE962" s="1"/>
      <c r="AF962" s="1"/>
      <c r="AG962" s="1"/>
      <c r="AH962" s="1"/>
      <c r="AI962" s="1"/>
      <c r="AJ962" s="37"/>
    </row>
    <row r="963" spans="1:36" ht="14.25" customHeight="1">
      <c r="A963" s="1"/>
      <c r="B963" s="32"/>
      <c r="C963" s="32"/>
      <c r="D963" s="33"/>
      <c r="E963" s="1"/>
      <c r="F963" s="34"/>
      <c r="G963" s="32"/>
      <c r="H963" s="1"/>
      <c r="I963" s="35"/>
      <c r="J963" s="1"/>
      <c r="K963" s="1"/>
      <c r="L963" s="32"/>
      <c r="M963" s="32"/>
      <c r="N963" s="32"/>
      <c r="O963" s="32"/>
      <c r="P963" s="32"/>
      <c r="Q963" s="32"/>
      <c r="R963" s="32"/>
      <c r="S963" s="32"/>
      <c r="T963" s="32"/>
      <c r="U963" s="32"/>
      <c r="V963" s="32"/>
      <c r="W963" s="32"/>
      <c r="X963" s="32"/>
      <c r="Y963" s="32"/>
      <c r="Z963" s="32"/>
      <c r="AA963" s="32"/>
      <c r="AB963" s="1"/>
      <c r="AC963" s="1"/>
      <c r="AD963" s="1"/>
      <c r="AE963" s="1"/>
      <c r="AF963" s="1"/>
      <c r="AG963" s="1"/>
      <c r="AH963" s="1"/>
      <c r="AI963" s="1"/>
      <c r="AJ963" s="37"/>
    </row>
    <row r="964" spans="1:36" ht="14.25" customHeight="1">
      <c r="A964" s="1"/>
      <c r="B964" s="32"/>
      <c r="C964" s="32"/>
      <c r="D964" s="33"/>
      <c r="E964" s="1"/>
      <c r="F964" s="34"/>
      <c r="G964" s="32"/>
      <c r="H964" s="1"/>
      <c r="I964" s="35"/>
      <c r="J964" s="1"/>
      <c r="K964" s="1"/>
      <c r="L964" s="32"/>
      <c r="M964" s="32"/>
      <c r="N964" s="32"/>
      <c r="O964" s="32"/>
      <c r="P964" s="32"/>
      <c r="Q964" s="32"/>
      <c r="R964" s="32"/>
      <c r="S964" s="32"/>
      <c r="T964" s="32"/>
      <c r="U964" s="32"/>
      <c r="V964" s="32"/>
      <c r="W964" s="32"/>
      <c r="X964" s="32"/>
      <c r="Y964" s="32"/>
      <c r="Z964" s="32"/>
      <c r="AA964" s="32"/>
      <c r="AB964" s="1"/>
      <c r="AC964" s="1"/>
      <c r="AD964" s="1"/>
      <c r="AE964" s="1"/>
      <c r="AF964" s="1"/>
      <c r="AG964" s="1"/>
      <c r="AH964" s="1"/>
      <c r="AI964" s="1"/>
      <c r="AJ964" s="37"/>
    </row>
    <row r="965" spans="1:36" ht="14.25" customHeight="1">
      <c r="A965" s="1"/>
      <c r="B965" s="32"/>
      <c r="C965" s="32"/>
      <c r="D965" s="33"/>
      <c r="E965" s="1"/>
      <c r="F965" s="34"/>
      <c r="G965" s="32"/>
      <c r="H965" s="1"/>
      <c r="I965" s="35"/>
      <c r="J965" s="1"/>
      <c r="K965" s="1"/>
      <c r="L965" s="32"/>
      <c r="M965" s="32"/>
      <c r="N965" s="32"/>
      <c r="O965" s="32"/>
      <c r="P965" s="32"/>
      <c r="Q965" s="32"/>
      <c r="R965" s="32"/>
      <c r="S965" s="32"/>
      <c r="T965" s="32"/>
      <c r="U965" s="32"/>
      <c r="V965" s="32"/>
      <c r="W965" s="32"/>
      <c r="X965" s="32"/>
      <c r="Y965" s="32"/>
      <c r="Z965" s="32"/>
      <c r="AA965" s="32"/>
      <c r="AB965" s="1"/>
      <c r="AC965" s="1"/>
      <c r="AD965" s="1"/>
      <c r="AE965" s="1"/>
      <c r="AF965" s="1"/>
      <c r="AG965" s="1"/>
      <c r="AH965" s="1"/>
      <c r="AI965" s="1"/>
      <c r="AJ965" s="37"/>
    </row>
    <row r="966" spans="1:36" ht="14.25" customHeight="1">
      <c r="A966" s="1"/>
      <c r="B966" s="32"/>
      <c r="C966" s="32"/>
      <c r="D966" s="33"/>
      <c r="E966" s="1"/>
      <c r="F966" s="34"/>
      <c r="G966" s="32"/>
      <c r="H966" s="1"/>
      <c r="I966" s="35"/>
      <c r="J966" s="1"/>
      <c r="K966" s="1"/>
      <c r="L966" s="32"/>
      <c r="M966" s="32"/>
      <c r="N966" s="32"/>
      <c r="O966" s="32"/>
      <c r="P966" s="32"/>
      <c r="Q966" s="32"/>
      <c r="R966" s="32"/>
      <c r="S966" s="32"/>
      <c r="T966" s="32"/>
      <c r="U966" s="32"/>
      <c r="V966" s="32"/>
      <c r="W966" s="32"/>
      <c r="X966" s="32"/>
      <c r="Y966" s="32"/>
      <c r="Z966" s="32"/>
      <c r="AA966" s="32"/>
      <c r="AB966" s="1"/>
      <c r="AC966" s="1"/>
      <c r="AD966" s="1"/>
      <c r="AE966" s="1"/>
      <c r="AF966" s="1"/>
      <c r="AG966" s="1"/>
      <c r="AH966" s="1"/>
      <c r="AI966" s="1"/>
      <c r="AJ966" s="37"/>
    </row>
    <row r="967" spans="1:36" ht="14.25" customHeight="1">
      <c r="A967" s="1"/>
      <c r="B967" s="32"/>
      <c r="C967" s="32"/>
      <c r="D967" s="33"/>
      <c r="E967" s="1"/>
      <c r="F967" s="34"/>
      <c r="G967" s="32"/>
      <c r="H967" s="1"/>
      <c r="I967" s="35"/>
      <c r="J967" s="1"/>
      <c r="K967" s="1"/>
      <c r="L967" s="32"/>
      <c r="M967" s="32"/>
      <c r="N967" s="32"/>
      <c r="O967" s="32"/>
      <c r="P967" s="32"/>
      <c r="Q967" s="32"/>
      <c r="R967" s="32"/>
      <c r="S967" s="32"/>
      <c r="T967" s="32"/>
      <c r="U967" s="32"/>
      <c r="V967" s="32"/>
      <c r="W967" s="32"/>
      <c r="X967" s="32"/>
      <c r="Y967" s="32"/>
      <c r="Z967" s="32"/>
      <c r="AA967" s="32"/>
      <c r="AB967" s="1"/>
      <c r="AC967" s="1"/>
      <c r="AD967" s="1"/>
      <c r="AE967" s="1"/>
      <c r="AF967" s="1"/>
      <c r="AG967" s="1"/>
      <c r="AH967" s="1"/>
      <c r="AI967" s="1"/>
      <c r="AJ967" s="37"/>
    </row>
    <row r="968" spans="1:36" ht="14.25" customHeight="1">
      <c r="A968" s="1"/>
      <c r="B968" s="32"/>
      <c r="C968" s="32"/>
      <c r="D968" s="33"/>
      <c r="E968" s="1"/>
      <c r="F968" s="34"/>
      <c r="G968" s="32"/>
      <c r="H968" s="1"/>
      <c r="I968" s="35"/>
      <c r="J968" s="1"/>
      <c r="K968" s="1"/>
      <c r="L968" s="32"/>
      <c r="M968" s="32"/>
      <c r="N968" s="32"/>
      <c r="O968" s="32"/>
      <c r="P968" s="32"/>
      <c r="Q968" s="32"/>
      <c r="R968" s="32"/>
      <c r="S968" s="32"/>
      <c r="T968" s="32"/>
      <c r="U968" s="32"/>
      <c r="V968" s="32"/>
      <c r="W968" s="32"/>
      <c r="X968" s="32"/>
      <c r="Y968" s="32"/>
      <c r="Z968" s="32"/>
      <c r="AA968" s="32"/>
      <c r="AB968" s="1"/>
      <c r="AC968" s="1"/>
      <c r="AD968" s="1"/>
      <c r="AE968" s="1"/>
      <c r="AF968" s="1"/>
      <c r="AG968" s="1"/>
      <c r="AH968" s="1"/>
      <c r="AI968" s="1"/>
      <c r="AJ968" s="37"/>
    </row>
    <row r="969" spans="1:36" ht="14.25" customHeight="1">
      <c r="A969" s="1"/>
      <c r="B969" s="32"/>
      <c r="C969" s="32"/>
      <c r="D969" s="33"/>
      <c r="E969" s="1"/>
      <c r="F969" s="34"/>
      <c r="G969" s="32"/>
      <c r="H969" s="1"/>
      <c r="I969" s="35"/>
      <c r="J969" s="1"/>
      <c r="K969" s="1"/>
      <c r="L969" s="32"/>
      <c r="M969" s="32"/>
      <c r="N969" s="32"/>
      <c r="O969" s="32"/>
      <c r="P969" s="32"/>
      <c r="Q969" s="32"/>
      <c r="R969" s="32"/>
      <c r="S969" s="32"/>
      <c r="T969" s="32"/>
      <c r="U969" s="32"/>
      <c r="V969" s="32"/>
      <c r="W969" s="32"/>
      <c r="X969" s="32"/>
      <c r="Y969" s="32"/>
      <c r="Z969" s="32"/>
      <c r="AA969" s="32"/>
      <c r="AB969" s="1"/>
      <c r="AC969" s="1"/>
      <c r="AD969" s="1"/>
      <c r="AE969" s="1"/>
      <c r="AF969" s="1"/>
      <c r="AG969" s="1"/>
      <c r="AH969" s="1"/>
      <c r="AI969" s="1"/>
      <c r="AJ969" s="37"/>
    </row>
    <row r="970" spans="1:36" ht="14.25" customHeight="1">
      <c r="A970" s="1"/>
      <c r="B970" s="32"/>
      <c r="C970" s="32"/>
      <c r="D970" s="33"/>
      <c r="E970" s="1"/>
      <c r="F970" s="34"/>
      <c r="G970" s="32"/>
      <c r="H970" s="1"/>
      <c r="I970" s="35"/>
      <c r="J970" s="1"/>
      <c r="K970" s="1"/>
      <c r="L970" s="32"/>
      <c r="M970" s="32"/>
      <c r="N970" s="32"/>
      <c r="O970" s="32"/>
      <c r="P970" s="32"/>
      <c r="Q970" s="32"/>
      <c r="R970" s="32"/>
      <c r="S970" s="32"/>
      <c r="T970" s="32"/>
      <c r="U970" s="32"/>
      <c r="V970" s="32"/>
      <c r="W970" s="32"/>
      <c r="X970" s="32"/>
      <c r="Y970" s="32"/>
      <c r="Z970" s="32"/>
      <c r="AA970" s="32"/>
      <c r="AB970" s="1"/>
      <c r="AC970" s="1"/>
      <c r="AD970" s="1"/>
      <c r="AE970" s="1"/>
      <c r="AF970" s="1"/>
      <c r="AG970" s="1"/>
      <c r="AH970" s="1"/>
      <c r="AI970" s="1"/>
      <c r="AJ970" s="37"/>
    </row>
    <row r="971" spans="1:36" ht="14.25" customHeight="1">
      <c r="A971" s="1"/>
      <c r="B971" s="32"/>
      <c r="C971" s="32"/>
      <c r="D971" s="33"/>
      <c r="E971" s="1"/>
      <c r="F971" s="34"/>
      <c r="G971" s="32"/>
      <c r="H971" s="1"/>
      <c r="I971" s="35"/>
      <c r="J971" s="1"/>
      <c r="K971" s="1"/>
      <c r="L971" s="32"/>
      <c r="M971" s="32"/>
      <c r="N971" s="32"/>
      <c r="O971" s="32"/>
      <c r="P971" s="32"/>
      <c r="Q971" s="32"/>
      <c r="R971" s="32"/>
      <c r="S971" s="32"/>
      <c r="T971" s="32"/>
      <c r="U971" s="32"/>
      <c r="V971" s="32"/>
      <c r="W971" s="32"/>
      <c r="X971" s="32"/>
      <c r="Y971" s="32"/>
      <c r="Z971" s="32"/>
      <c r="AA971" s="32"/>
      <c r="AB971" s="1"/>
      <c r="AC971" s="1"/>
      <c r="AD971" s="1"/>
      <c r="AE971" s="1"/>
      <c r="AF971" s="1"/>
      <c r="AG971" s="1"/>
      <c r="AH971" s="1"/>
      <c r="AI971" s="1"/>
      <c r="AJ971" s="37"/>
    </row>
    <row r="972" spans="1:36" ht="14.25" customHeight="1">
      <c r="A972" s="1"/>
      <c r="B972" s="32"/>
      <c r="C972" s="32"/>
      <c r="D972" s="33"/>
      <c r="E972" s="1"/>
      <c r="F972" s="34"/>
      <c r="G972" s="32"/>
      <c r="H972" s="1"/>
      <c r="I972" s="35"/>
      <c r="J972" s="1"/>
      <c r="K972" s="1"/>
      <c r="L972" s="32"/>
      <c r="M972" s="32"/>
      <c r="N972" s="32"/>
      <c r="O972" s="32"/>
      <c r="P972" s="32"/>
      <c r="Q972" s="32"/>
      <c r="R972" s="32"/>
      <c r="S972" s="32"/>
      <c r="T972" s="32"/>
      <c r="U972" s="32"/>
      <c r="V972" s="32"/>
      <c r="W972" s="32"/>
      <c r="X972" s="32"/>
      <c r="Y972" s="32"/>
      <c r="Z972" s="32"/>
      <c r="AA972" s="32"/>
      <c r="AB972" s="1"/>
      <c r="AC972" s="1"/>
      <c r="AD972" s="1"/>
      <c r="AE972" s="1"/>
      <c r="AF972" s="1"/>
      <c r="AG972" s="1"/>
      <c r="AH972" s="1"/>
      <c r="AI972" s="1"/>
      <c r="AJ972" s="37"/>
    </row>
    <row r="973" spans="1:36" ht="14.25" customHeight="1">
      <c r="A973" s="1"/>
      <c r="B973" s="32"/>
      <c r="C973" s="32"/>
      <c r="D973" s="33"/>
      <c r="E973" s="1"/>
      <c r="F973" s="34"/>
      <c r="G973" s="32"/>
      <c r="H973" s="1"/>
      <c r="I973" s="35"/>
      <c r="J973" s="1"/>
      <c r="K973" s="1"/>
      <c r="L973" s="32"/>
      <c r="M973" s="32"/>
      <c r="N973" s="32"/>
      <c r="O973" s="32"/>
      <c r="P973" s="32"/>
      <c r="Q973" s="32"/>
      <c r="R973" s="32"/>
      <c r="S973" s="32"/>
      <c r="T973" s="32"/>
      <c r="U973" s="32"/>
      <c r="V973" s="32"/>
      <c r="W973" s="32"/>
      <c r="X973" s="32"/>
      <c r="Y973" s="32"/>
      <c r="Z973" s="32"/>
      <c r="AA973" s="32"/>
      <c r="AB973" s="1"/>
      <c r="AC973" s="1"/>
      <c r="AD973" s="1"/>
      <c r="AE973" s="1"/>
      <c r="AF973" s="1"/>
      <c r="AG973" s="1"/>
      <c r="AH973" s="1"/>
      <c r="AI973" s="1"/>
      <c r="AJ973" s="37"/>
    </row>
    <row r="974" spans="1:36" ht="14.25" customHeight="1">
      <c r="A974" s="1"/>
      <c r="B974" s="32"/>
      <c r="C974" s="32"/>
      <c r="D974" s="33"/>
      <c r="E974" s="1"/>
      <c r="F974" s="34"/>
      <c r="G974" s="32"/>
      <c r="H974" s="1"/>
      <c r="I974" s="35"/>
      <c r="J974" s="1"/>
      <c r="K974" s="1"/>
      <c r="L974" s="32"/>
      <c r="M974" s="32"/>
      <c r="N974" s="32"/>
      <c r="O974" s="32"/>
      <c r="P974" s="32"/>
      <c r="Q974" s="32"/>
      <c r="R974" s="32"/>
      <c r="S974" s="32"/>
      <c r="T974" s="32"/>
      <c r="U974" s="32"/>
      <c r="V974" s="32"/>
      <c r="W974" s="32"/>
      <c r="X974" s="32"/>
      <c r="Y974" s="32"/>
      <c r="Z974" s="32"/>
      <c r="AA974" s="32"/>
      <c r="AB974" s="1"/>
      <c r="AC974" s="1"/>
      <c r="AD974" s="1"/>
      <c r="AE974" s="1"/>
      <c r="AF974" s="1"/>
      <c r="AG974" s="1"/>
      <c r="AH974" s="1"/>
      <c r="AI974" s="1"/>
      <c r="AJ974" s="37"/>
    </row>
    <row r="975" spans="1:36" ht="14.25" customHeight="1">
      <c r="A975" s="1"/>
      <c r="B975" s="32"/>
      <c r="C975" s="32"/>
      <c r="D975" s="33"/>
      <c r="E975" s="1"/>
      <c r="F975" s="34"/>
      <c r="G975" s="32"/>
      <c r="H975" s="1"/>
      <c r="I975" s="35"/>
      <c r="J975" s="1"/>
      <c r="K975" s="1"/>
      <c r="L975" s="32"/>
      <c r="M975" s="32"/>
      <c r="N975" s="32"/>
      <c r="O975" s="32"/>
      <c r="P975" s="32"/>
      <c r="Q975" s="32"/>
      <c r="R975" s="32"/>
      <c r="S975" s="32"/>
      <c r="T975" s="32"/>
      <c r="U975" s="32"/>
      <c r="V975" s="32"/>
      <c r="W975" s="32"/>
      <c r="X975" s="32"/>
      <c r="Y975" s="32"/>
      <c r="Z975" s="32"/>
      <c r="AA975" s="32"/>
      <c r="AB975" s="1"/>
      <c r="AC975" s="1"/>
      <c r="AD975" s="1"/>
      <c r="AE975" s="1"/>
      <c r="AF975" s="1"/>
      <c r="AG975" s="1"/>
      <c r="AH975" s="1"/>
      <c r="AI975" s="1"/>
      <c r="AJ975" s="37"/>
    </row>
    <row r="976" spans="1:36" ht="14.25" customHeight="1">
      <c r="A976" s="1"/>
      <c r="B976" s="32"/>
      <c r="C976" s="32"/>
      <c r="D976" s="33"/>
      <c r="E976" s="1"/>
      <c r="F976" s="34"/>
      <c r="G976" s="32"/>
      <c r="H976" s="1"/>
      <c r="I976" s="35"/>
      <c r="J976" s="1"/>
      <c r="K976" s="1"/>
      <c r="L976" s="32"/>
      <c r="M976" s="32"/>
      <c r="N976" s="32"/>
      <c r="O976" s="32"/>
      <c r="P976" s="32"/>
      <c r="Q976" s="32"/>
      <c r="R976" s="32"/>
      <c r="S976" s="32"/>
      <c r="T976" s="32"/>
      <c r="U976" s="32"/>
      <c r="V976" s="32"/>
      <c r="W976" s="32"/>
      <c r="X976" s="32"/>
      <c r="Y976" s="32"/>
      <c r="Z976" s="32"/>
      <c r="AA976" s="32"/>
      <c r="AB976" s="1"/>
      <c r="AC976" s="1"/>
      <c r="AD976" s="1"/>
      <c r="AE976" s="1"/>
      <c r="AF976" s="1"/>
      <c r="AG976" s="1"/>
      <c r="AH976" s="1"/>
      <c r="AI976" s="1"/>
      <c r="AJ976" s="37"/>
    </row>
    <row r="977" spans="1:36" ht="14.25" customHeight="1">
      <c r="A977" s="1"/>
      <c r="B977" s="32"/>
      <c r="C977" s="32"/>
      <c r="D977" s="33"/>
      <c r="E977" s="1"/>
      <c r="F977" s="34"/>
      <c r="G977" s="32"/>
      <c r="H977" s="1"/>
      <c r="I977" s="35"/>
      <c r="J977" s="1"/>
      <c r="K977" s="1"/>
      <c r="L977" s="32"/>
      <c r="M977" s="32"/>
      <c r="N977" s="32"/>
      <c r="O977" s="32"/>
      <c r="P977" s="32"/>
      <c r="Q977" s="32"/>
      <c r="R977" s="32"/>
      <c r="S977" s="32"/>
      <c r="T977" s="32"/>
      <c r="U977" s="32"/>
      <c r="V977" s="32"/>
      <c r="W977" s="32"/>
      <c r="X977" s="32"/>
      <c r="Y977" s="32"/>
      <c r="Z977" s="32"/>
      <c r="AA977" s="32"/>
      <c r="AB977" s="1"/>
      <c r="AC977" s="1"/>
      <c r="AD977" s="1"/>
      <c r="AE977" s="1"/>
      <c r="AF977" s="1"/>
      <c r="AG977" s="1"/>
      <c r="AH977" s="1"/>
      <c r="AI977" s="1"/>
      <c r="AJ977" s="37"/>
    </row>
    <row r="978" spans="1:36" ht="14.25" customHeight="1">
      <c r="A978" s="1"/>
      <c r="B978" s="32"/>
      <c r="C978" s="32"/>
      <c r="D978" s="33"/>
      <c r="E978" s="1"/>
      <c r="F978" s="34"/>
      <c r="G978" s="32"/>
      <c r="H978" s="1"/>
      <c r="I978" s="35"/>
      <c r="J978" s="1"/>
      <c r="K978" s="1"/>
      <c r="L978" s="32"/>
      <c r="M978" s="32"/>
      <c r="N978" s="32"/>
      <c r="O978" s="32"/>
      <c r="P978" s="32"/>
      <c r="Q978" s="32"/>
      <c r="R978" s="32"/>
      <c r="S978" s="32"/>
      <c r="T978" s="32"/>
      <c r="U978" s="32"/>
      <c r="V978" s="32"/>
      <c r="W978" s="32"/>
      <c r="X978" s="32"/>
      <c r="Y978" s="32"/>
      <c r="Z978" s="32"/>
      <c r="AA978" s="32"/>
      <c r="AB978" s="1"/>
      <c r="AC978" s="1"/>
      <c r="AD978" s="1"/>
      <c r="AE978" s="1"/>
      <c r="AF978" s="1"/>
      <c r="AG978" s="1"/>
      <c r="AH978" s="1"/>
      <c r="AI978" s="1"/>
      <c r="AJ978" s="37"/>
    </row>
    <row r="979" spans="1:36" ht="14.25" customHeight="1">
      <c r="A979" s="1"/>
      <c r="B979" s="32"/>
      <c r="C979" s="32"/>
      <c r="D979" s="33"/>
      <c r="E979" s="1"/>
      <c r="F979" s="34"/>
      <c r="G979" s="32"/>
      <c r="H979" s="1"/>
      <c r="I979" s="35"/>
      <c r="J979" s="1"/>
      <c r="K979" s="1"/>
      <c r="L979" s="32"/>
      <c r="M979" s="32"/>
      <c r="N979" s="32"/>
      <c r="O979" s="32"/>
      <c r="P979" s="32"/>
      <c r="Q979" s="32"/>
      <c r="R979" s="32"/>
      <c r="S979" s="32"/>
      <c r="T979" s="32"/>
      <c r="U979" s="32"/>
      <c r="V979" s="32"/>
      <c r="W979" s="32"/>
      <c r="X979" s="32"/>
      <c r="Y979" s="32"/>
      <c r="Z979" s="32"/>
      <c r="AA979" s="32"/>
      <c r="AB979" s="1"/>
      <c r="AC979" s="1"/>
      <c r="AD979" s="1"/>
      <c r="AE979" s="1"/>
      <c r="AF979" s="1"/>
      <c r="AG979" s="1"/>
      <c r="AH979" s="1"/>
      <c r="AI979" s="1"/>
      <c r="AJ979" s="37"/>
    </row>
    <row r="980" spans="1:36" ht="14.25" customHeight="1">
      <c r="A980" s="1"/>
      <c r="B980" s="32"/>
      <c r="C980" s="32"/>
      <c r="D980" s="33"/>
      <c r="E980" s="1"/>
      <c r="F980" s="34"/>
      <c r="G980" s="32"/>
      <c r="H980" s="1"/>
      <c r="I980" s="35"/>
      <c r="J980" s="1"/>
      <c r="K980" s="1"/>
      <c r="L980" s="32"/>
      <c r="M980" s="32"/>
      <c r="N980" s="32"/>
      <c r="O980" s="32"/>
      <c r="P980" s="32"/>
      <c r="Q980" s="32"/>
      <c r="R980" s="32"/>
      <c r="S980" s="32"/>
      <c r="T980" s="32"/>
      <c r="U980" s="32"/>
      <c r="V980" s="32"/>
      <c r="W980" s="32"/>
      <c r="X980" s="32"/>
      <c r="Y980" s="32"/>
      <c r="Z980" s="32"/>
      <c r="AA980" s="32"/>
      <c r="AB980" s="1"/>
      <c r="AC980" s="1"/>
      <c r="AD980" s="1"/>
      <c r="AE980" s="1"/>
      <c r="AF980" s="1"/>
      <c r="AG980" s="1"/>
      <c r="AH980" s="1"/>
      <c r="AI980" s="1"/>
      <c r="AJ980" s="37"/>
    </row>
    <row r="981" spans="1:36" ht="14.25" customHeight="1">
      <c r="A981" s="1"/>
      <c r="B981" s="32"/>
      <c r="C981" s="32"/>
      <c r="D981" s="33"/>
      <c r="E981" s="1"/>
      <c r="F981" s="34"/>
      <c r="G981" s="32"/>
      <c r="H981" s="1"/>
      <c r="I981" s="35"/>
      <c r="J981" s="1"/>
      <c r="K981" s="1"/>
      <c r="L981" s="32"/>
      <c r="M981" s="32"/>
      <c r="N981" s="32"/>
      <c r="O981" s="32"/>
      <c r="P981" s="32"/>
      <c r="Q981" s="32"/>
      <c r="R981" s="32"/>
      <c r="S981" s="32"/>
      <c r="T981" s="32"/>
      <c r="U981" s="32"/>
      <c r="V981" s="32"/>
      <c r="W981" s="32"/>
      <c r="X981" s="32"/>
      <c r="Y981" s="32"/>
      <c r="Z981" s="32"/>
      <c r="AA981" s="32"/>
      <c r="AB981" s="1"/>
      <c r="AC981" s="1"/>
      <c r="AD981" s="1"/>
      <c r="AE981" s="1"/>
      <c r="AF981" s="1"/>
      <c r="AG981" s="1"/>
      <c r="AH981" s="1"/>
      <c r="AI981" s="1"/>
      <c r="AJ981" s="37"/>
    </row>
    <row r="982" spans="1:36" ht="14.25" customHeight="1">
      <c r="A982" s="1"/>
      <c r="B982" s="32"/>
      <c r="C982" s="32"/>
      <c r="D982" s="33"/>
      <c r="E982" s="1"/>
      <c r="F982" s="34"/>
      <c r="G982" s="32"/>
      <c r="H982" s="1"/>
      <c r="I982" s="35"/>
      <c r="J982" s="1"/>
      <c r="K982" s="1"/>
      <c r="L982" s="32"/>
      <c r="M982" s="32"/>
      <c r="N982" s="32"/>
      <c r="O982" s="32"/>
      <c r="P982" s="32"/>
      <c r="Q982" s="32"/>
      <c r="R982" s="32"/>
      <c r="S982" s="32"/>
      <c r="T982" s="32"/>
      <c r="U982" s="32"/>
      <c r="V982" s="32"/>
      <c r="W982" s="32"/>
      <c r="X982" s="32"/>
      <c r="Y982" s="32"/>
      <c r="Z982" s="32"/>
      <c r="AA982" s="32"/>
      <c r="AB982" s="1"/>
      <c r="AC982" s="1"/>
      <c r="AD982" s="1"/>
      <c r="AE982" s="1"/>
      <c r="AF982" s="1"/>
      <c r="AG982" s="1"/>
      <c r="AH982" s="1"/>
      <c r="AI982" s="1"/>
      <c r="AJ982" s="37"/>
    </row>
    <row r="983" spans="1:36" ht="14.25" customHeight="1">
      <c r="A983" s="1"/>
      <c r="B983" s="32"/>
      <c r="C983" s="32"/>
      <c r="D983" s="33"/>
      <c r="E983" s="1"/>
      <c r="F983" s="34"/>
      <c r="G983" s="32"/>
      <c r="H983" s="1"/>
      <c r="I983" s="35"/>
      <c r="J983" s="1"/>
      <c r="K983" s="1"/>
      <c r="L983" s="32"/>
      <c r="M983" s="32"/>
      <c r="N983" s="32"/>
      <c r="O983" s="32"/>
      <c r="P983" s="32"/>
      <c r="Q983" s="32"/>
      <c r="R983" s="32"/>
      <c r="S983" s="32"/>
      <c r="T983" s="32"/>
      <c r="U983" s="32"/>
      <c r="V983" s="32"/>
      <c r="W983" s="32"/>
      <c r="X983" s="32"/>
      <c r="Y983" s="32"/>
      <c r="Z983" s="32"/>
      <c r="AA983" s="32"/>
      <c r="AB983" s="1"/>
      <c r="AC983" s="1"/>
      <c r="AD983" s="1"/>
      <c r="AE983" s="1"/>
      <c r="AF983" s="1"/>
      <c r="AG983" s="1"/>
      <c r="AH983" s="1"/>
      <c r="AI983" s="1"/>
      <c r="AJ983" s="37"/>
    </row>
    <row r="984" spans="1:36" ht="14.25" customHeight="1">
      <c r="A984" s="1"/>
      <c r="B984" s="32"/>
      <c r="C984" s="32"/>
      <c r="D984" s="33"/>
      <c r="E984" s="1"/>
      <c r="F984" s="34"/>
      <c r="G984" s="32"/>
      <c r="H984" s="1"/>
      <c r="I984" s="35"/>
      <c r="J984" s="1"/>
      <c r="K984" s="1"/>
      <c r="L984" s="32"/>
      <c r="M984" s="32"/>
      <c r="N984" s="32"/>
      <c r="O984" s="32"/>
      <c r="P984" s="32"/>
      <c r="Q984" s="32"/>
      <c r="R984" s="32"/>
      <c r="S984" s="32"/>
      <c r="T984" s="32"/>
      <c r="U984" s="32"/>
      <c r="V984" s="32"/>
      <c r="W984" s="32"/>
      <c r="X984" s="32"/>
      <c r="Y984" s="32"/>
      <c r="Z984" s="32"/>
      <c r="AA984" s="32"/>
      <c r="AB984" s="1"/>
      <c r="AC984" s="1"/>
      <c r="AD984" s="1"/>
      <c r="AE984" s="1"/>
      <c r="AF984" s="1"/>
      <c r="AG984" s="1"/>
      <c r="AH984" s="1"/>
      <c r="AI984" s="1"/>
      <c r="AJ984" s="37"/>
    </row>
    <row r="985" spans="1:36" ht="14.25" customHeight="1">
      <c r="A985" s="1"/>
      <c r="B985" s="32"/>
      <c r="C985" s="32"/>
      <c r="D985" s="33"/>
      <c r="E985" s="1"/>
      <c r="F985" s="34"/>
      <c r="G985" s="32"/>
      <c r="H985" s="1"/>
      <c r="I985" s="35"/>
      <c r="J985" s="1"/>
      <c r="K985" s="1"/>
      <c r="L985" s="32"/>
      <c r="M985" s="32"/>
      <c r="N985" s="32"/>
      <c r="O985" s="32"/>
      <c r="P985" s="32"/>
      <c r="Q985" s="32"/>
      <c r="R985" s="32"/>
      <c r="S985" s="32"/>
      <c r="T985" s="32"/>
      <c r="U985" s="32"/>
      <c r="V985" s="32"/>
      <c r="W985" s="32"/>
      <c r="X985" s="32"/>
      <c r="Y985" s="32"/>
      <c r="Z985" s="32"/>
      <c r="AA985" s="32"/>
      <c r="AB985" s="1"/>
      <c r="AC985" s="1"/>
      <c r="AD985" s="1"/>
      <c r="AE985" s="1"/>
      <c r="AF985" s="1"/>
      <c r="AG985" s="1"/>
      <c r="AH985" s="1"/>
      <c r="AI985" s="1"/>
      <c r="AJ985" s="37"/>
    </row>
    <row r="986" spans="1:36" ht="14.25" customHeight="1">
      <c r="A986" s="1"/>
      <c r="B986" s="32"/>
      <c r="C986" s="32"/>
      <c r="D986" s="33"/>
      <c r="E986" s="1"/>
      <c r="F986" s="34"/>
      <c r="G986" s="32"/>
      <c r="H986" s="1"/>
      <c r="I986" s="35"/>
      <c r="J986" s="1"/>
      <c r="K986" s="1"/>
      <c r="L986" s="32"/>
      <c r="M986" s="32"/>
      <c r="N986" s="32"/>
      <c r="O986" s="32"/>
      <c r="P986" s="32"/>
      <c r="Q986" s="32"/>
      <c r="R986" s="32"/>
      <c r="S986" s="32"/>
      <c r="T986" s="32"/>
      <c r="U986" s="32"/>
      <c r="V986" s="32"/>
      <c r="W986" s="32"/>
      <c r="X986" s="32"/>
      <c r="Y986" s="32"/>
      <c r="Z986" s="32"/>
      <c r="AA986" s="32"/>
      <c r="AB986" s="1"/>
      <c r="AC986" s="1"/>
      <c r="AD986" s="1"/>
      <c r="AE986" s="1"/>
      <c r="AF986" s="1"/>
      <c r="AG986" s="1"/>
      <c r="AH986" s="1"/>
      <c r="AI986" s="1"/>
      <c r="AJ986" s="37"/>
    </row>
    <row r="987" spans="1:36" ht="14.25" customHeight="1">
      <c r="A987" s="1"/>
      <c r="B987" s="32"/>
      <c r="C987" s="32"/>
      <c r="D987" s="33"/>
      <c r="E987" s="1"/>
      <c r="F987" s="34"/>
      <c r="G987" s="32"/>
      <c r="H987" s="1"/>
      <c r="I987" s="35"/>
      <c r="J987" s="1"/>
      <c r="K987" s="1"/>
      <c r="L987" s="32"/>
      <c r="M987" s="32"/>
      <c r="N987" s="32"/>
      <c r="O987" s="32"/>
      <c r="P987" s="32"/>
      <c r="Q987" s="32"/>
      <c r="R987" s="32"/>
      <c r="S987" s="32"/>
      <c r="T987" s="32"/>
      <c r="U987" s="32"/>
      <c r="V987" s="32"/>
      <c r="W987" s="32"/>
      <c r="X987" s="32"/>
      <c r="Y987" s="32"/>
      <c r="Z987" s="32"/>
      <c r="AA987" s="32"/>
      <c r="AB987" s="1"/>
      <c r="AC987" s="1"/>
      <c r="AD987" s="1"/>
      <c r="AE987" s="1"/>
      <c r="AF987" s="1"/>
      <c r="AG987" s="1"/>
      <c r="AH987" s="1"/>
      <c r="AI987" s="1"/>
      <c r="AJ987" s="37"/>
    </row>
    <row r="988" spans="1:36" ht="14.25" customHeight="1">
      <c r="A988" s="1"/>
      <c r="B988" s="32"/>
      <c r="C988" s="32"/>
      <c r="D988" s="33"/>
      <c r="E988" s="1"/>
      <c r="F988" s="34"/>
      <c r="G988" s="32"/>
      <c r="H988" s="1"/>
      <c r="I988" s="35"/>
      <c r="J988" s="1"/>
      <c r="K988" s="1"/>
      <c r="L988" s="32"/>
      <c r="M988" s="32"/>
      <c r="N988" s="32"/>
      <c r="O988" s="32"/>
      <c r="P988" s="32"/>
      <c r="Q988" s="32"/>
      <c r="R988" s="32"/>
      <c r="S988" s="32"/>
      <c r="T988" s="32"/>
      <c r="U988" s="32"/>
      <c r="V988" s="32"/>
      <c r="W988" s="32"/>
      <c r="X988" s="32"/>
      <c r="Y988" s="32"/>
      <c r="Z988" s="32"/>
      <c r="AA988" s="32"/>
      <c r="AB988" s="1"/>
      <c r="AC988" s="1"/>
      <c r="AD988" s="1"/>
      <c r="AE988" s="1"/>
      <c r="AF988" s="1"/>
      <c r="AG988" s="1"/>
      <c r="AH988" s="1"/>
      <c r="AI988" s="1"/>
      <c r="AJ988" s="37"/>
    </row>
    <row r="989" spans="1:36" ht="14.25" customHeight="1">
      <c r="A989" s="1"/>
      <c r="B989" s="32"/>
      <c r="C989" s="32"/>
      <c r="D989" s="33"/>
      <c r="E989" s="1"/>
      <c r="F989" s="34"/>
      <c r="G989" s="32"/>
      <c r="H989" s="1"/>
      <c r="I989" s="35"/>
      <c r="J989" s="1"/>
      <c r="K989" s="1"/>
      <c r="L989" s="32"/>
      <c r="M989" s="32"/>
      <c r="N989" s="32"/>
      <c r="O989" s="32"/>
      <c r="P989" s="32"/>
      <c r="Q989" s="32"/>
      <c r="R989" s="32"/>
      <c r="S989" s="32"/>
      <c r="T989" s="32"/>
      <c r="U989" s="32"/>
      <c r="V989" s="32"/>
      <c r="W989" s="32"/>
      <c r="X989" s="32"/>
      <c r="Y989" s="32"/>
      <c r="Z989" s="32"/>
      <c r="AA989" s="32"/>
      <c r="AB989" s="1"/>
      <c r="AC989" s="1"/>
      <c r="AD989" s="1"/>
      <c r="AE989" s="1"/>
      <c r="AF989" s="1"/>
      <c r="AG989" s="1"/>
      <c r="AH989" s="1"/>
      <c r="AI989" s="1"/>
      <c r="AJ989" s="37"/>
    </row>
    <row r="990" spans="1:36" ht="14.25" customHeight="1">
      <c r="A990" s="1"/>
      <c r="B990" s="32"/>
      <c r="C990" s="32"/>
      <c r="D990" s="33"/>
      <c r="E990" s="1"/>
      <c r="F990" s="34"/>
      <c r="G990" s="32"/>
      <c r="H990" s="1"/>
      <c r="I990" s="35"/>
      <c r="J990" s="1"/>
      <c r="K990" s="1"/>
      <c r="L990" s="32"/>
      <c r="M990" s="32"/>
      <c r="N990" s="32"/>
      <c r="O990" s="32"/>
      <c r="P990" s="32"/>
      <c r="Q990" s="32"/>
      <c r="R990" s="32"/>
      <c r="S990" s="32"/>
      <c r="T990" s="32"/>
      <c r="U990" s="32"/>
      <c r="V990" s="32"/>
      <c r="W990" s="32"/>
      <c r="X990" s="32"/>
      <c r="Y990" s="32"/>
      <c r="Z990" s="32"/>
      <c r="AA990" s="32"/>
      <c r="AB990" s="1"/>
      <c r="AC990" s="1"/>
      <c r="AD990" s="1"/>
      <c r="AE990" s="1"/>
      <c r="AF990" s="1"/>
      <c r="AG990" s="1"/>
      <c r="AH990" s="1"/>
      <c r="AI990" s="1"/>
      <c r="AJ990" s="37"/>
    </row>
    <row r="991" spans="1:36" ht="14.25" customHeight="1">
      <c r="A991" s="1"/>
      <c r="B991" s="32"/>
      <c r="C991" s="32"/>
      <c r="D991" s="33"/>
      <c r="E991" s="1"/>
      <c r="F991" s="34"/>
      <c r="G991" s="32"/>
      <c r="H991" s="1"/>
      <c r="I991" s="35"/>
      <c r="J991" s="1"/>
      <c r="K991" s="1"/>
      <c r="L991" s="32"/>
      <c r="M991" s="32"/>
      <c r="N991" s="32"/>
      <c r="O991" s="32"/>
      <c r="P991" s="32"/>
      <c r="Q991" s="32"/>
      <c r="R991" s="32"/>
      <c r="S991" s="32"/>
      <c r="T991" s="32"/>
      <c r="U991" s="32"/>
      <c r="V991" s="32"/>
      <c r="W991" s="32"/>
      <c r="X991" s="32"/>
      <c r="Y991" s="32"/>
      <c r="Z991" s="32"/>
      <c r="AA991" s="32"/>
      <c r="AB991" s="1"/>
      <c r="AC991" s="1"/>
      <c r="AD991" s="1"/>
      <c r="AE991" s="1"/>
      <c r="AF991" s="1"/>
      <c r="AG991" s="1"/>
      <c r="AH991" s="1"/>
      <c r="AI991" s="1"/>
      <c r="AJ991" s="37"/>
    </row>
    <row r="992" spans="1:36" ht="14.25" customHeight="1">
      <c r="A992" s="1"/>
      <c r="B992" s="32"/>
      <c r="C992" s="32"/>
      <c r="D992" s="33"/>
      <c r="E992" s="1"/>
      <c r="F992" s="34"/>
      <c r="G992" s="32"/>
      <c r="H992" s="1"/>
      <c r="I992" s="35"/>
      <c r="J992" s="1"/>
      <c r="K992" s="1"/>
      <c r="L992" s="32"/>
      <c r="M992" s="32"/>
      <c r="N992" s="32"/>
      <c r="O992" s="32"/>
      <c r="P992" s="32"/>
      <c r="Q992" s="32"/>
      <c r="R992" s="32"/>
      <c r="S992" s="32"/>
      <c r="T992" s="32"/>
      <c r="U992" s="32"/>
      <c r="V992" s="32"/>
      <c r="W992" s="32"/>
      <c r="X992" s="32"/>
      <c r="Y992" s="32"/>
      <c r="Z992" s="32"/>
      <c r="AA992" s="32"/>
      <c r="AB992" s="1"/>
      <c r="AC992" s="1"/>
      <c r="AD992" s="1"/>
      <c r="AE992" s="1"/>
      <c r="AF992" s="1"/>
      <c r="AG992" s="1"/>
      <c r="AH992" s="1"/>
      <c r="AI992" s="1"/>
      <c r="AJ992" s="37"/>
    </row>
    <row r="993" spans="1:36" ht="14.25" customHeight="1">
      <c r="A993" s="1"/>
      <c r="B993" s="32"/>
      <c r="C993" s="32"/>
      <c r="D993" s="33"/>
      <c r="E993" s="1"/>
      <c r="F993" s="34"/>
      <c r="G993" s="32"/>
      <c r="H993" s="1"/>
      <c r="I993" s="35"/>
      <c r="J993" s="1"/>
      <c r="K993" s="1"/>
      <c r="L993" s="32"/>
      <c r="M993" s="32"/>
      <c r="N993" s="32"/>
      <c r="O993" s="32"/>
      <c r="P993" s="32"/>
      <c r="Q993" s="32"/>
      <c r="R993" s="32"/>
      <c r="S993" s="32"/>
      <c r="T993" s="32"/>
      <c r="U993" s="32"/>
      <c r="V993" s="32"/>
      <c r="W993" s="32"/>
      <c r="X993" s="32"/>
      <c r="Y993" s="32"/>
      <c r="Z993" s="32"/>
      <c r="AA993" s="32"/>
      <c r="AB993" s="1"/>
      <c r="AC993" s="1"/>
      <c r="AD993" s="1"/>
      <c r="AE993" s="1"/>
      <c r="AF993" s="1"/>
      <c r="AG993" s="1"/>
      <c r="AH993" s="1"/>
      <c r="AI993" s="1"/>
      <c r="AJ993" s="37"/>
    </row>
    <row r="994" spans="1:36" ht="14.25" customHeight="1">
      <c r="A994" s="1"/>
      <c r="B994" s="32"/>
      <c r="C994" s="32"/>
      <c r="D994" s="33"/>
      <c r="E994" s="1"/>
      <c r="F994" s="34"/>
      <c r="G994" s="32"/>
      <c r="H994" s="1"/>
      <c r="I994" s="35"/>
      <c r="J994" s="1"/>
      <c r="K994" s="1"/>
      <c r="L994" s="32"/>
      <c r="M994" s="32"/>
      <c r="N994" s="32"/>
      <c r="O994" s="32"/>
      <c r="P994" s="32"/>
      <c r="Q994" s="32"/>
      <c r="R994" s="32"/>
      <c r="S994" s="32"/>
      <c r="T994" s="32"/>
      <c r="U994" s="32"/>
      <c r="V994" s="32"/>
      <c r="W994" s="32"/>
      <c r="X994" s="32"/>
      <c r="Y994" s="32"/>
      <c r="Z994" s="32"/>
      <c r="AA994" s="32"/>
      <c r="AB994" s="1"/>
      <c r="AC994" s="1"/>
      <c r="AD994" s="1"/>
      <c r="AE994" s="1"/>
      <c r="AF994" s="1"/>
      <c r="AG994" s="1"/>
      <c r="AH994" s="1"/>
      <c r="AI994" s="1"/>
      <c r="AJ994" s="37"/>
    </row>
    <row r="995" spans="1:36" ht="14.25" customHeight="1">
      <c r="A995" s="1"/>
      <c r="B995" s="32"/>
      <c r="C995" s="32"/>
      <c r="D995" s="33"/>
      <c r="E995" s="1"/>
      <c r="F995" s="34"/>
      <c r="G995" s="32"/>
      <c r="H995" s="1"/>
      <c r="I995" s="35"/>
      <c r="J995" s="1"/>
      <c r="K995" s="1"/>
      <c r="L995" s="32"/>
      <c r="M995" s="32"/>
      <c r="N995" s="32"/>
      <c r="O995" s="32"/>
      <c r="P995" s="32"/>
      <c r="Q995" s="32"/>
      <c r="R995" s="32"/>
      <c r="S995" s="32"/>
      <c r="T995" s="32"/>
      <c r="U995" s="32"/>
      <c r="V995" s="32"/>
      <c r="W995" s="32"/>
      <c r="X995" s="32"/>
      <c r="Y995" s="32"/>
      <c r="Z995" s="32"/>
      <c r="AA995" s="32"/>
      <c r="AB995" s="1"/>
      <c r="AC995" s="1"/>
      <c r="AD995" s="1"/>
      <c r="AE995" s="1"/>
      <c r="AF995" s="1"/>
      <c r="AG995" s="1"/>
      <c r="AH995" s="1"/>
      <c r="AI995" s="1"/>
      <c r="AJ995" s="37"/>
    </row>
    <row r="996" spans="1:36" ht="14.25" customHeight="1">
      <c r="A996" s="1"/>
      <c r="B996" s="32"/>
      <c r="C996" s="32"/>
      <c r="D996" s="33"/>
      <c r="E996" s="1"/>
      <c r="F996" s="34"/>
      <c r="G996" s="32"/>
      <c r="H996" s="1"/>
      <c r="I996" s="35"/>
      <c r="J996" s="1"/>
      <c r="K996" s="1"/>
      <c r="L996" s="32"/>
      <c r="M996" s="32"/>
      <c r="N996" s="32"/>
      <c r="O996" s="32"/>
      <c r="P996" s="32"/>
      <c r="Q996" s="32"/>
      <c r="R996" s="32"/>
      <c r="S996" s="32"/>
      <c r="T996" s="32"/>
      <c r="U996" s="32"/>
      <c r="V996" s="32"/>
      <c r="W996" s="32"/>
      <c r="X996" s="32"/>
      <c r="Y996" s="32"/>
      <c r="Z996" s="32"/>
      <c r="AA996" s="32"/>
      <c r="AB996" s="1"/>
      <c r="AC996" s="1"/>
      <c r="AD996" s="1"/>
      <c r="AE996" s="1"/>
      <c r="AF996" s="1"/>
      <c r="AG996" s="1"/>
      <c r="AH996" s="1"/>
      <c r="AI996" s="1"/>
      <c r="AJ996" s="37"/>
    </row>
    <row r="997" spans="1:36" ht="14.25" customHeight="1">
      <c r="A997" s="1"/>
      <c r="B997" s="32"/>
      <c r="C997" s="32"/>
      <c r="D997" s="33"/>
      <c r="E997" s="1"/>
      <c r="F997" s="34"/>
      <c r="G997" s="32"/>
      <c r="H997" s="1"/>
      <c r="I997" s="35"/>
      <c r="J997" s="1"/>
      <c r="K997" s="1"/>
      <c r="L997" s="32"/>
      <c r="M997" s="32"/>
      <c r="N997" s="32"/>
      <c r="O997" s="32"/>
      <c r="P997" s="32"/>
      <c r="Q997" s="32"/>
      <c r="R997" s="32"/>
      <c r="S997" s="32"/>
      <c r="T997" s="32"/>
      <c r="U997" s="32"/>
      <c r="V997" s="32"/>
      <c r="W997" s="32"/>
      <c r="X997" s="32"/>
      <c r="Y997" s="32"/>
      <c r="Z997" s="32"/>
      <c r="AA997" s="32"/>
      <c r="AB997" s="1"/>
      <c r="AC997" s="1"/>
      <c r="AD997" s="1"/>
      <c r="AE997" s="1"/>
      <c r="AF997" s="1"/>
      <c r="AG997" s="1"/>
      <c r="AH997" s="1"/>
      <c r="AI997" s="1"/>
      <c r="AJ997" s="37"/>
    </row>
    <row r="998" spans="1:36" ht="14.25" customHeight="1">
      <c r="A998" s="1"/>
      <c r="B998" s="32"/>
      <c r="C998" s="32"/>
      <c r="D998" s="33"/>
      <c r="E998" s="1"/>
      <c r="F998" s="34"/>
      <c r="G998" s="32"/>
      <c r="H998" s="1"/>
      <c r="I998" s="35"/>
      <c r="J998" s="1"/>
      <c r="K998" s="1"/>
      <c r="L998" s="32"/>
      <c r="M998" s="32"/>
      <c r="N998" s="32"/>
      <c r="O998" s="32"/>
      <c r="P998" s="32"/>
      <c r="Q998" s="32"/>
      <c r="R998" s="32"/>
      <c r="S998" s="32"/>
      <c r="T998" s="32"/>
      <c r="U998" s="32"/>
      <c r="V998" s="32"/>
      <c r="W998" s="32"/>
      <c r="X998" s="32"/>
      <c r="Y998" s="32"/>
      <c r="Z998" s="32"/>
      <c r="AA998" s="32"/>
      <c r="AB998" s="1"/>
      <c r="AC998" s="1"/>
      <c r="AD998" s="1"/>
      <c r="AE998" s="1"/>
      <c r="AF998" s="1"/>
      <c r="AG998" s="1"/>
      <c r="AH998" s="1"/>
      <c r="AI998" s="1"/>
      <c r="AJ998" s="37"/>
    </row>
    <row r="999" spans="1:36" ht="14.25" customHeight="1">
      <c r="A999" s="1"/>
      <c r="B999" s="32"/>
      <c r="C999" s="32"/>
      <c r="D999" s="33"/>
      <c r="E999" s="1"/>
      <c r="F999" s="34"/>
      <c r="G999" s="32"/>
      <c r="H999" s="1"/>
      <c r="I999" s="35"/>
      <c r="J999" s="1"/>
      <c r="K999" s="1"/>
      <c r="L999" s="32"/>
      <c r="M999" s="32"/>
      <c r="N999" s="32"/>
      <c r="O999" s="32"/>
      <c r="P999" s="32"/>
      <c r="Q999" s="32"/>
      <c r="R999" s="32"/>
      <c r="S999" s="32"/>
      <c r="T999" s="32"/>
      <c r="U999" s="32"/>
      <c r="V999" s="32"/>
      <c r="W999" s="32"/>
      <c r="X999" s="32"/>
      <c r="Y999" s="32"/>
      <c r="Z999" s="32"/>
      <c r="AA999" s="32"/>
      <c r="AB999" s="1"/>
      <c r="AC999" s="1"/>
      <c r="AD999" s="1"/>
      <c r="AE999" s="1"/>
      <c r="AF999" s="1"/>
      <c r="AG999" s="1"/>
      <c r="AH999" s="1"/>
      <c r="AI999" s="1"/>
      <c r="AJ999" s="37"/>
    </row>
    <row r="1000" spans="1:36" ht="14.25" customHeight="1">
      <c r="A1000" s="1"/>
      <c r="B1000" s="32"/>
      <c r="C1000" s="32"/>
      <c r="D1000" s="33"/>
      <c r="E1000" s="1"/>
      <c r="F1000" s="34"/>
      <c r="G1000" s="32"/>
      <c r="H1000" s="1"/>
      <c r="I1000" s="35"/>
      <c r="J1000" s="1"/>
      <c r="K1000" s="1"/>
      <c r="L1000" s="32"/>
      <c r="M1000" s="32"/>
      <c r="N1000" s="32"/>
      <c r="O1000" s="32"/>
      <c r="P1000" s="32"/>
      <c r="Q1000" s="32"/>
      <c r="R1000" s="32"/>
      <c r="S1000" s="32"/>
      <c r="T1000" s="32"/>
      <c r="U1000" s="32"/>
      <c r="V1000" s="32"/>
      <c r="W1000" s="32"/>
      <c r="X1000" s="32"/>
      <c r="Y1000" s="32"/>
      <c r="Z1000" s="32"/>
      <c r="AA1000" s="32"/>
      <c r="AB1000" s="1"/>
      <c r="AC1000" s="1"/>
      <c r="AD1000" s="1"/>
      <c r="AE1000" s="1"/>
      <c r="AF1000" s="1"/>
      <c r="AG1000" s="1"/>
      <c r="AH1000" s="1"/>
      <c r="AI1000" s="1"/>
      <c r="AJ1000" s="37"/>
    </row>
  </sheetData>
  <autoFilter ref="A2:AJ207" xr:uid="{00000000-0009-0000-0000-00000C000000}">
    <filterColumn colId="6">
      <filters>
        <filter val="DTAM"/>
      </filters>
    </filterColumn>
  </autoFilter>
  <mergeCells count="3">
    <mergeCell ref="B1:M1"/>
    <mergeCell ref="N1:O1"/>
    <mergeCell ref="P1:AI1"/>
  </mergeCells>
  <dataValidations count="8">
    <dataValidation type="list" allowBlank="1" showErrorMessage="1" sqref="I183:I205" xr:uid="{00000000-0002-0000-0C00-000000000000}">
      <formula1>INDIRECT(H183)</formula1>
    </dataValidation>
    <dataValidation type="list" allowBlank="1" showErrorMessage="1" sqref="D4:D205" xr:uid="{00000000-0002-0000-0C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C00-000002000000}">
      <formula1>0</formula1>
      <formula2>500000000</formula2>
    </dataValidation>
    <dataValidation type="list" allowBlank="1" showErrorMessage="1" sqref="H4:H71 H73:H205" xr:uid="{00000000-0002-0000-0C00-000003000000}">
      <formula1>"PGN,FONAM,FPVB,KFW,GEF,COMPENSACIONES,REGALÍAS,OTROS,FUNCIONAMIENTO,GESTIÓN,GESTIÓN-PGN,GESTIÓN-FONAM"</formula1>
    </dataValidation>
    <dataValidation type="list" allowBlank="1" showErrorMessage="1" sqref="G4:G205" xr:uid="{00000000-0002-0000-0C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C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C00-000006000000}">
      <formula1>"PEI,PAA,PEI-PI,PAA-PI,PI,PAA-PEI"</formula1>
    </dataValidation>
    <dataValidation type="list" allowBlank="1" showErrorMessage="1" sqref="B4:B205" xr:uid="{00000000-0002-0000-0C00-000007000000}">
      <formula1>"1. PROTEGER LA BELLEZA DE LA VIDA,2. TERRITORIOS SOSTENIBLES E INNOVADORES,3. MODERNIZACIÓN INSTITUCIONAL EFICIENTE,4. PAZ CON LA NATURALEZA"</formula1>
    </dataValidation>
  </dataValidation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DTAM</vt:lpstr>
      <vt:lpstr>ALTOFRAGUA</vt:lpstr>
      <vt:lpstr>AMACAYACU</vt:lpstr>
      <vt:lpstr>CAHUINARI</vt:lpstr>
      <vt:lpstr>CHURUMBELOS</vt:lpstr>
      <vt:lpstr>PUINAWAI</vt:lpstr>
      <vt:lpstr>DTAM-PRUEBA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Galindo</dc:creator>
  <cp:lastModifiedBy>BRAYAN  GALINDO CRUZ</cp:lastModifiedBy>
  <dcterms:created xsi:type="dcterms:W3CDTF">2026-03-27T19:26:32Z</dcterms:created>
  <dcterms:modified xsi:type="dcterms:W3CDTF">2026-06-02T22:11:31Z</dcterms:modified>
</cp:coreProperties>
</file>